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75" yWindow="1410" windowWidth="9435" windowHeight="5895" tabRatio="920" firstSheet="1" activeTab="1"/>
  </bookViews>
  <sheets>
    <sheet name="Sheet2" sheetId="20" r:id="rId1"/>
    <sheet name="الرصـد" sheetId="1" r:id="rId2"/>
    <sheet name="النتيجة" sheetId="15" r:id="rId3"/>
    <sheet name="الاحصاء" sheetId="2" r:id="rId4"/>
    <sheet name="شهادات ناجح" sheetId="9" r:id="rId5"/>
    <sheet name="راسب خدمات " sheetId="19" r:id="rId6"/>
    <sheet name="ناجح خدمات " sheetId="18" r:id="rId7"/>
    <sheet name="راسب مدرسة" sheetId="17" r:id="rId8"/>
    <sheet name="ناجح مدرسة" sheetId="16" r:id="rId9"/>
    <sheet name="الشهادة" sheetId="4" r:id="rId10"/>
    <sheet name="الأوائل" sheetId="3" r:id="rId11"/>
    <sheet name="الدور الثاني" sheetId="5" r:id="rId12"/>
  </sheets>
  <definedNames>
    <definedName name="natiga">الرصـد!#REF!</definedName>
    <definedName name="_xlnm.Print_Area" localSheetId="10">الأوائل!$A$1:$D$22</definedName>
    <definedName name="_xlnm.Print_Area" localSheetId="9">الشهادة!$A$1:$K$27</definedName>
    <definedName name="_xlnm.Print_Area" localSheetId="4">'شهادات ناجح'!$A$1:$K$26</definedName>
  </definedNames>
  <calcPr calcId="124519"/>
</workbook>
</file>

<file path=xl/calcChain.xml><?xml version="1.0" encoding="utf-8"?>
<calcChain xmlns="http://schemas.openxmlformats.org/spreadsheetml/2006/main">
  <c r="C15" i="15"/>
  <c r="C4"/>
  <c r="C5"/>
  <c r="C6"/>
  <c r="C7"/>
  <c r="C8"/>
  <c r="C9"/>
  <c r="C10"/>
  <c r="C11"/>
  <c r="C12"/>
  <c r="C13"/>
  <c r="C14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3"/>
  <c r="AD6" i="1"/>
  <c r="AD7"/>
  <c r="AD8"/>
  <c r="AD9"/>
  <c r="AD10"/>
  <c r="AD11"/>
  <c r="AD12"/>
  <c r="AD13"/>
  <c r="AD14"/>
  <c r="AD5"/>
  <c r="AH5"/>
  <c r="AH6"/>
  <c r="AH7"/>
  <c r="AH8"/>
  <c r="AH9"/>
  <c r="AH10"/>
  <c r="AH11"/>
  <c r="AH12"/>
  <c r="AH13"/>
  <c r="AH14"/>
  <c r="AL7"/>
  <c r="AL8"/>
  <c r="AL9"/>
  <c r="AL10"/>
  <c r="AL11"/>
  <c r="AL12"/>
  <c r="AL13"/>
  <c r="AL14"/>
  <c r="AL6"/>
  <c r="AL5"/>
  <c r="AP7"/>
  <c r="AP8"/>
  <c r="AP9"/>
  <c r="AP10"/>
  <c r="AP11"/>
  <c r="AP12"/>
  <c r="AP13"/>
  <c r="AP14"/>
  <c r="AP6"/>
  <c r="AP5"/>
  <c r="AW7"/>
  <c r="AW8"/>
  <c r="AW9"/>
  <c r="AW10"/>
  <c r="AW11"/>
  <c r="AW12"/>
  <c r="AW13"/>
  <c r="AW14"/>
  <c r="AW6"/>
  <c r="AW5"/>
  <c r="AS7"/>
  <c r="AS8"/>
  <c r="AS9"/>
  <c r="AS10"/>
  <c r="AS11"/>
  <c r="AS12"/>
  <c r="AS13"/>
  <c r="AS14"/>
  <c r="AS6"/>
  <c r="AS5"/>
  <c r="AZ7"/>
  <c r="AZ8"/>
  <c r="AZ9"/>
  <c r="AZ10"/>
  <c r="AZ11"/>
  <c r="AZ12"/>
  <c r="AZ13"/>
  <c r="AZ14"/>
  <c r="AZ6"/>
  <c r="AZ5"/>
  <c r="BC7"/>
  <c r="BC8"/>
  <c r="BC9"/>
  <c r="BC10"/>
  <c r="BC11"/>
  <c r="BC12"/>
  <c r="BC13"/>
  <c r="BC14"/>
  <c r="BC6"/>
  <c r="BC5"/>
  <c r="BJ7"/>
  <c r="BJ8"/>
  <c r="BJ9"/>
  <c r="BJ10"/>
  <c r="BJ11"/>
  <c r="BJ12"/>
  <c r="BJ13"/>
  <c r="BJ14"/>
  <c r="BJ6"/>
  <c r="BJ5"/>
  <c r="BN8"/>
  <c r="BN9"/>
  <c r="BN10"/>
  <c r="BN11"/>
  <c r="BN12"/>
  <c r="BN13"/>
  <c r="BN14"/>
  <c r="BN6"/>
  <c r="BN7"/>
  <c r="BN5"/>
  <c r="BR7"/>
  <c r="BR8"/>
  <c r="BR9"/>
  <c r="BR10"/>
  <c r="BR11"/>
  <c r="BR12"/>
  <c r="BR13"/>
  <c r="BR14"/>
  <c r="BR6"/>
  <c r="BR5"/>
  <c r="Z6"/>
  <c r="Z7"/>
  <c r="Z8"/>
  <c r="Z9"/>
  <c r="Z10"/>
  <c r="Z11"/>
  <c r="Z12"/>
  <c r="Z13"/>
  <c r="Z14"/>
  <c r="Z5"/>
  <c r="V6"/>
  <c r="V7"/>
  <c r="V8"/>
  <c r="V9"/>
  <c r="V10"/>
  <c r="V11"/>
  <c r="V12"/>
  <c r="V13"/>
  <c r="V14"/>
  <c r="V5"/>
  <c r="R6"/>
  <c r="BD6" s="1"/>
  <c r="R7"/>
  <c r="BD7" s="1"/>
  <c r="R8"/>
  <c r="BD8" s="1"/>
  <c r="R9"/>
  <c r="BD9" s="1"/>
  <c r="R10"/>
  <c r="BD10" s="1"/>
  <c r="R11"/>
  <c r="BD11" s="1"/>
  <c r="R12"/>
  <c r="BD12" s="1"/>
  <c r="R13"/>
  <c r="BD13" s="1"/>
  <c r="R14"/>
  <c r="BD14" s="1"/>
  <c r="R5"/>
  <c r="J496" i="3"/>
  <c r="J480"/>
  <c r="J423"/>
  <c r="J347"/>
  <c r="J72"/>
  <c r="J709"/>
  <c r="J99"/>
  <c r="J519"/>
  <c r="J311"/>
  <c r="J424"/>
  <c r="J672"/>
  <c r="J252"/>
  <c r="J373"/>
  <c r="J70"/>
  <c r="J348"/>
  <c r="J75"/>
  <c r="J5"/>
  <c r="J563"/>
  <c r="J296"/>
  <c r="J242"/>
  <c r="J374"/>
  <c r="J450"/>
  <c r="J476"/>
  <c r="J114"/>
  <c r="J248"/>
  <c r="J116"/>
  <c r="J660"/>
  <c r="J25"/>
  <c r="J499"/>
  <c r="J481"/>
  <c r="J683"/>
  <c r="J352"/>
  <c r="J198"/>
  <c r="J389"/>
  <c r="J612"/>
  <c r="J148"/>
  <c r="J421"/>
  <c r="J7"/>
  <c r="J210"/>
  <c r="J68"/>
  <c r="J627"/>
  <c r="J406"/>
  <c r="J193"/>
  <c r="J570"/>
  <c r="J581"/>
  <c r="J171"/>
  <c r="J537"/>
  <c r="J468"/>
  <c r="J177"/>
  <c r="J500"/>
  <c r="J77"/>
  <c r="J13"/>
  <c r="J120"/>
  <c r="J49"/>
  <c r="J243"/>
  <c r="J558"/>
  <c r="J482"/>
  <c r="J326"/>
  <c r="J287"/>
  <c r="J133"/>
  <c r="J165"/>
  <c r="J601"/>
  <c r="J390"/>
  <c r="J96"/>
  <c r="J35"/>
  <c r="J565"/>
  <c r="J52"/>
  <c r="J552"/>
  <c r="J631"/>
  <c r="J90"/>
  <c r="J323"/>
  <c r="J381"/>
  <c r="J312"/>
  <c r="J544"/>
  <c r="J338"/>
  <c r="J430"/>
  <c r="J472"/>
  <c r="J20"/>
  <c r="J582"/>
  <c r="J238"/>
  <c r="J716"/>
  <c r="J501"/>
  <c r="J365"/>
  <c r="J161"/>
  <c r="J181"/>
  <c r="J520"/>
  <c r="J602"/>
  <c r="J366"/>
  <c r="J521"/>
  <c r="J628"/>
  <c r="J487"/>
  <c r="J407"/>
  <c r="J100"/>
  <c r="J211"/>
  <c r="J108"/>
  <c r="J220"/>
  <c r="J666"/>
  <c r="J246"/>
  <c r="J229"/>
  <c r="J117"/>
  <c r="J408"/>
  <c r="J57"/>
  <c r="J339"/>
  <c r="J58"/>
  <c r="J367"/>
  <c r="J149"/>
  <c r="J562"/>
  <c r="J36"/>
  <c r="J669"/>
  <c r="J109"/>
  <c r="J361"/>
  <c r="J71"/>
  <c r="J212"/>
  <c r="J261"/>
  <c r="J566"/>
  <c r="J69"/>
  <c r="J17"/>
  <c r="J546"/>
  <c r="J45"/>
  <c r="J80"/>
  <c r="J619"/>
  <c r="J31"/>
  <c r="J239"/>
  <c r="J355"/>
  <c r="J483"/>
  <c r="J330"/>
  <c r="J402"/>
  <c r="J613"/>
  <c r="J403"/>
  <c r="J91"/>
  <c r="J629"/>
  <c r="J409"/>
  <c r="J547"/>
  <c r="J143"/>
  <c r="J166"/>
  <c r="J275"/>
  <c r="J267"/>
  <c r="J247"/>
  <c r="J318"/>
  <c r="J452"/>
  <c r="J59"/>
  <c r="J262"/>
  <c r="J622"/>
  <c r="J416"/>
  <c r="J327"/>
  <c r="J623"/>
  <c r="J391"/>
  <c r="J60"/>
  <c r="J88"/>
  <c r="J167"/>
  <c r="J234"/>
  <c r="J268"/>
  <c r="J297"/>
  <c r="J199"/>
  <c r="J469"/>
  <c r="J53"/>
  <c r="J263"/>
  <c r="J253"/>
  <c r="J302"/>
  <c r="J33"/>
  <c r="J661"/>
  <c r="J303"/>
  <c r="J462"/>
  <c r="J431"/>
  <c r="J269"/>
  <c r="J559"/>
  <c r="J106"/>
  <c r="J548"/>
  <c r="J335"/>
  <c r="J436"/>
  <c r="J304"/>
  <c r="J54"/>
  <c r="J189"/>
  <c r="J538"/>
  <c r="J502"/>
  <c r="J14"/>
  <c r="J21"/>
  <c r="J37"/>
  <c r="J110"/>
  <c r="J235"/>
  <c r="J107"/>
  <c r="J194"/>
  <c r="J349"/>
  <c r="J308"/>
  <c r="J78"/>
  <c r="J614"/>
  <c r="J583"/>
  <c r="J281"/>
  <c r="J137"/>
  <c r="J463"/>
  <c r="J404"/>
  <c r="J10"/>
  <c r="J138"/>
  <c r="J200"/>
  <c r="J201"/>
  <c r="J617"/>
  <c r="J101"/>
  <c r="J591"/>
  <c r="J495"/>
  <c r="J641"/>
  <c r="J221"/>
  <c r="J282"/>
  <c r="J464"/>
  <c r="J636"/>
  <c r="J571"/>
  <c r="J507"/>
  <c r="J230"/>
  <c r="J703"/>
  <c r="J362"/>
  <c r="J128"/>
  <c r="J584"/>
  <c r="J331"/>
  <c r="J446"/>
  <c r="J61"/>
  <c r="J603"/>
  <c r="J150"/>
  <c r="J477"/>
  <c r="J222"/>
  <c r="J139"/>
  <c r="J249"/>
  <c r="J410"/>
  <c r="J182"/>
  <c r="J656"/>
  <c r="J111"/>
  <c r="J202"/>
  <c r="J283"/>
  <c r="J42"/>
  <c r="J298"/>
  <c r="J6"/>
  <c r="J585"/>
  <c r="J340"/>
  <c r="J336"/>
  <c r="J254"/>
  <c r="J553"/>
  <c r="J203"/>
  <c r="J654"/>
  <c r="J151"/>
  <c r="J284"/>
  <c r="J417"/>
  <c r="J178"/>
  <c r="J255"/>
  <c r="J425"/>
  <c r="J508"/>
  <c r="J12"/>
  <c r="J575"/>
  <c r="J82"/>
  <c r="J276"/>
  <c r="J473"/>
  <c r="J411"/>
  <c r="J382"/>
  <c r="J256"/>
  <c r="J598"/>
  <c r="J527"/>
  <c r="J213"/>
  <c r="J399"/>
  <c r="J324"/>
  <c r="J395"/>
  <c r="J383"/>
  <c r="J121"/>
  <c r="J392"/>
  <c r="J319"/>
  <c r="J488"/>
  <c r="J714"/>
  <c r="J122"/>
  <c r="J140"/>
  <c r="J204"/>
  <c r="J474"/>
  <c r="J405"/>
  <c r="J441"/>
  <c r="J129"/>
  <c r="J172"/>
  <c r="J28"/>
  <c r="J85"/>
  <c r="J76"/>
  <c r="J97"/>
  <c r="J112"/>
  <c r="J618"/>
  <c r="J175"/>
  <c r="J418"/>
  <c r="J305"/>
  <c r="J223"/>
  <c r="J257"/>
  <c r="J144"/>
  <c r="J8"/>
  <c r="J706"/>
  <c r="J236"/>
  <c r="J231"/>
  <c r="J115"/>
  <c r="J195"/>
  <c r="J277"/>
  <c r="J157"/>
  <c r="J372"/>
  <c r="J503"/>
  <c r="J34"/>
  <c r="J205"/>
  <c r="J564"/>
  <c r="J384"/>
  <c r="J214"/>
  <c r="J152"/>
  <c r="J9"/>
  <c r="J509"/>
  <c r="J270"/>
  <c r="J258"/>
  <c r="J93"/>
  <c r="J55"/>
  <c r="J29"/>
  <c r="J39"/>
  <c r="J224"/>
  <c r="J432"/>
  <c r="J130"/>
  <c r="J134"/>
  <c r="J285"/>
  <c r="J271"/>
  <c r="J163"/>
  <c r="J240"/>
  <c r="J15"/>
  <c r="J470"/>
  <c r="J196"/>
  <c r="J291"/>
  <c r="J375"/>
  <c r="J343"/>
  <c r="J145"/>
  <c r="J135"/>
  <c r="J250"/>
  <c r="J46"/>
  <c r="J190"/>
  <c r="J79"/>
  <c r="J73"/>
  <c r="J176"/>
  <c r="J62"/>
  <c r="J40"/>
  <c r="J412"/>
  <c r="J225"/>
  <c r="J50"/>
  <c r="J102"/>
  <c r="J141"/>
  <c r="J226"/>
  <c r="J206"/>
  <c r="J63"/>
  <c r="J153"/>
  <c r="J241"/>
  <c r="J123"/>
  <c r="J313"/>
  <c r="J154"/>
  <c r="J124"/>
  <c r="J38"/>
  <c r="J86"/>
  <c r="J32"/>
  <c r="J288"/>
  <c r="J89"/>
  <c r="J47"/>
  <c r="J92"/>
  <c r="J197"/>
  <c r="J264"/>
  <c r="J344"/>
  <c r="J437"/>
  <c r="J168"/>
  <c r="J535"/>
  <c r="J272"/>
  <c r="J309"/>
  <c r="J43"/>
  <c r="J426"/>
  <c r="J30"/>
  <c r="J215"/>
  <c r="J227"/>
  <c r="J179"/>
  <c r="J528"/>
  <c r="J332"/>
  <c r="J510"/>
  <c r="J180"/>
  <c r="J333"/>
  <c r="J158"/>
  <c r="J457"/>
  <c r="J475"/>
  <c r="J604"/>
  <c r="J718"/>
  <c r="J376"/>
  <c r="J368"/>
  <c r="J183"/>
  <c r="J668"/>
  <c r="J489"/>
  <c r="J358"/>
  <c r="J608"/>
  <c r="J377"/>
  <c r="J490"/>
  <c r="J442"/>
  <c r="J529"/>
  <c r="J630"/>
  <c r="J413"/>
  <c r="J173"/>
  <c r="J136"/>
  <c r="J504"/>
  <c r="J419"/>
  <c r="J624"/>
  <c r="J41"/>
  <c r="J353"/>
  <c r="J289"/>
  <c r="J278"/>
  <c r="J279"/>
  <c r="J22"/>
  <c r="J625"/>
  <c r="J306"/>
  <c r="J549"/>
  <c r="J244"/>
  <c r="J232"/>
  <c r="J651"/>
  <c r="J378"/>
  <c r="J652"/>
  <c r="J191"/>
  <c r="J642"/>
  <c r="J259"/>
  <c r="J422"/>
  <c r="J438"/>
  <c r="J3"/>
  <c r="J443"/>
  <c r="J260"/>
  <c r="J505"/>
  <c r="J522"/>
  <c r="J658"/>
  <c r="J359"/>
  <c r="J379"/>
  <c r="J184"/>
  <c r="J385"/>
  <c r="J386"/>
  <c r="J536"/>
  <c r="J273"/>
  <c r="J64"/>
  <c r="J572"/>
  <c r="J216"/>
  <c r="J280"/>
  <c r="J66"/>
  <c r="J299"/>
  <c r="J26"/>
  <c r="J131"/>
  <c r="J290"/>
  <c r="J4"/>
  <c r="J103"/>
  <c r="J314"/>
  <c r="J387"/>
  <c r="J113"/>
  <c r="J576"/>
  <c r="J98"/>
  <c r="J345"/>
  <c r="J328"/>
  <c r="J497"/>
  <c r="J207"/>
  <c r="J400"/>
  <c r="J162"/>
  <c r="J427"/>
  <c r="J169"/>
  <c r="J315"/>
  <c r="J125"/>
  <c r="J515"/>
  <c r="J337"/>
  <c r="J530"/>
  <c r="J48"/>
  <c r="J300"/>
  <c r="J51"/>
  <c r="J484"/>
  <c r="J307"/>
  <c r="J146"/>
  <c r="J83"/>
  <c r="J104"/>
  <c r="J185"/>
  <c r="J228"/>
  <c r="J159"/>
  <c r="J142"/>
  <c r="J27"/>
  <c r="J56"/>
  <c r="J132"/>
  <c r="J516"/>
  <c r="J485"/>
  <c r="J511"/>
  <c r="J350"/>
  <c r="J164"/>
  <c r="J428"/>
  <c r="J439"/>
  <c r="J593"/>
  <c r="J653"/>
  <c r="J147"/>
  <c r="J396"/>
  <c r="J458"/>
  <c r="J634"/>
  <c r="J715"/>
  <c r="J615"/>
  <c r="J444"/>
  <c r="J65"/>
  <c r="J301"/>
  <c r="J237"/>
  <c r="J265"/>
  <c r="J320"/>
  <c r="J626"/>
  <c r="J397"/>
  <c r="J512"/>
  <c r="J420"/>
  <c r="J414"/>
  <c r="J174"/>
  <c r="J433"/>
  <c r="J586"/>
  <c r="J325"/>
  <c r="J321"/>
  <c r="J447"/>
  <c r="J74"/>
  <c r="J647"/>
  <c r="J126"/>
  <c r="J233"/>
  <c r="J363"/>
  <c r="J453"/>
  <c r="J292"/>
  <c r="J415"/>
  <c r="J208"/>
  <c r="J155"/>
  <c r="J648"/>
  <c r="J81"/>
  <c r="J209"/>
  <c r="J11"/>
  <c r="J459"/>
  <c r="J160"/>
  <c r="J118"/>
  <c r="J23"/>
  <c r="J67"/>
  <c r="J684"/>
  <c r="J356"/>
  <c r="J186"/>
  <c r="J245"/>
  <c r="J217"/>
  <c r="J94"/>
  <c r="J523"/>
  <c r="J187"/>
  <c r="J341"/>
  <c r="J577"/>
  <c r="J334"/>
  <c r="J2"/>
  <c r="J84"/>
  <c r="J87"/>
  <c r="J440"/>
  <c r="J594"/>
  <c r="J398"/>
  <c r="J701"/>
  <c r="J342"/>
  <c r="J329"/>
  <c r="J531"/>
  <c r="J451"/>
  <c r="J434"/>
  <c r="J532"/>
  <c r="J643"/>
  <c r="J698"/>
  <c r="J539"/>
  <c r="J460"/>
  <c r="J19"/>
  <c r="J478"/>
  <c r="J609"/>
  <c r="J310"/>
  <c r="J540"/>
  <c r="J429"/>
  <c r="J24"/>
  <c r="J105"/>
  <c r="J578"/>
  <c r="J18"/>
  <c r="J156"/>
  <c r="J524"/>
  <c r="J119"/>
  <c r="J465"/>
  <c r="J218"/>
  <c r="J1"/>
  <c r="J44"/>
  <c r="J16"/>
  <c r="J293"/>
  <c r="J545"/>
  <c r="J686"/>
  <c r="J95"/>
  <c r="J192"/>
  <c r="J685"/>
  <c r="J346"/>
  <c r="J662"/>
  <c r="J491"/>
  <c r="J219"/>
  <c r="J266"/>
  <c r="J513"/>
  <c r="J655"/>
  <c r="J695"/>
  <c r="J713"/>
  <c r="J659"/>
  <c r="J554"/>
  <c r="J676"/>
  <c r="J644"/>
  <c r="J638"/>
  <c r="J587"/>
  <c r="J711"/>
  <c r="J710"/>
  <c r="J620"/>
  <c r="J616"/>
  <c r="J555"/>
  <c r="J681"/>
  <c r="J687"/>
  <c r="J667"/>
  <c r="J632"/>
  <c r="J663"/>
  <c r="J673"/>
  <c r="J610"/>
  <c r="J517"/>
  <c r="J693"/>
  <c r="J645"/>
  <c r="J525"/>
  <c r="J702"/>
  <c r="J719"/>
  <c r="J621"/>
  <c r="J588"/>
  <c r="J688"/>
  <c r="J492"/>
  <c r="J589"/>
  <c r="J573"/>
  <c r="J466"/>
  <c r="J670"/>
  <c r="J454"/>
  <c r="J708"/>
  <c r="J493"/>
  <c r="J286"/>
  <c r="J650"/>
  <c r="J696"/>
  <c r="J679"/>
  <c r="J294"/>
  <c r="J518"/>
  <c r="J550"/>
  <c r="J664"/>
  <c r="J574"/>
  <c r="J514"/>
  <c r="J541"/>
  <c r="J170"/>
  <c r="J704"/>
  <c r="J646"/>
  <c r="J580"/>
  <c r="J635"/>
  <c r="J675"/>
  <c r="J611"/>
  <c r="J691"/>
  <c r="J705"/>
  <c r="J677"/>
  <c r="J567"/>
  <c r="J461"/>
  <c r="J316"/>
  <c r="J533"/>
  <c r="J369"/>
  <c r="J494"/>
  <c r="J351"/>
  <c r="J639"/>
  <c r="J595"/>
  <c r="J393"/>
  <c r="J568"/>
  <c r="J556"/>
  <c r="J251"/>
  <c r="J560"/>
  <c r="J680"/>
  <c r="J274"/>
  <c r="J607"/>
  <c r="J534"/>
  <c r="J127"/>
  <c r="J640"/>
  <c r="J697"/>
  <c r="J590"/>
  <c r="J401"/>
  <c r="J674"/>
  <c r="J699"/>
  <c r="J665"/>
  <c r="J633"/>
  <c r="J467"/>
  <c r="J357"/>
  <c r="J354"/>
  <c r="J479"/>
  <c r="J448"/>
  <c r="J295"/>
  <c r="J721"/>
  <c r="J599"/>
  <c r="J388"/>
  <c r="J542"/>
  <c r="J649"/>
  <c r="J322"/>
  <c r="J370"/>
  <c r="J371"/>
  <c r="J596"/>
  <c r="J380"/>
  <c r="J561"/>
  <c r="J445"/>
  <c r="J717"/>
  <c r="J364"/>
  <c r="J657"/>
  <c r="J579"/>
  <c r="J569"/>
  <c r="J700"/>
  <c r="J689"/>
  <c r="J394"/>
  <c r="J692"/>
  <c r="J726"/>
  <c r="J360"/>
  <c r="J682"/>
  <c r="J449"/>
  <c r="J486"/>
  <c r="J597"/>
  <c r="J671"/>
  <c r="J506"/>
  <c r="J188"/>
  <c r="J526"/>
  <c r="J694"/>
  <c r="J605"/>
  <c r="J557"/>
  <c r="J551"/>
  <c r="J606"/>
  <c r="J455"/>
  <c r="J471"/>
  <c r="J690"/>
  <c r="J637"/>
  <c r="J592"/>
  <c r="J317"/>
  <c r="J498"/>
  <c r="J600"/>
  <c r="J678"/>
  <c r="J456"/>
  <c r="J543"/>
  <c r="J435"/>
  <c r="J720"/>
  <c r="J712"/>
  <c r="J722"/>
  <c r="J723"/>
  <c r="J724"/>
  <c r="J725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707"/>
  <c r="I592"/>
  <c r="I317"/>
  <c r="I498"/>
  <c r="I600"/>
  <c r="I678"/>
  <c r="I456"/>
  <c r="I543"/>
  <c r="I435"/>
  <c r="I720"/>
  <c r="I712"/>
  <c r="I722"/>
  <c r="I723"/>
  <c r="I724"/>
  <c r="I725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496"/>
  <c r="I480"/>
  <c r="I423"/>
  <c r="I347"/>
  <c r="I72"/>
  <c r="I709"/>
  <c r="I99"/>
  <c r="I519"/>
  <c r="I311"/>
  <c r="I424"/>
  <c r="I672"/>
  <c r="I252"/>
  <c r="I373"/>
  <c r="I70"/>
  <c r="I348"/>
  <c r="I75"/>
  <c r="I5"/>
  <c r="I563"/>
  <c r="I296"/>
  <c r="I242"/>
  <c r="I374"/>
  <c r="I450"/>
  <c r="I476"/>
  <c r="I114"/>
  <c r="I248"/>
  <c r="I116"/>
  <c r="I660"/>
  <c r="I25"/>
  <c r="I499"/>
  <c r="I481"/>
  <c r="I683"/>
  <c r="I352"/>
  <c r="I198"/>
  <c r="I389"/>
  <c r="I612"/>
  <c r="I148"/>
  <c r="I421"/>
  <c r="I7"/>
  <c r="I210"/>
  <c r="I68"/>
  <c r="I627"/>
  <c r="I406"/>
  <c r="I193"/>
  <c r="I570"/>
  <c r="I581"/>
  <c r="I171"/>
  <c r="I537"/>
  <c r="I468"/>
  <c r="I177"/>
  <c r="I500"/>
  <c r="I77"/>
  <c r="I13"/>
  <c r="I120"/>
  <c r="I49"/>
  <c r="I243"/>
  <c r="I558"/>
  <c r="I482"/>
  <c r="I326"/>
  <c r="I287"/>
  <c r="I133"/>
  <c r="I165"/>
  <c r="I601"/>
  <c r="I390"/>
  <c r="I96"/>
  <c r="I35"/>
  <c r="I565"/>
  <c r="I52"/>
  <c r="I552"/>
  <c r="I631"/>
  <c r="I90"/>
  <c r="I323"/>
  <c r="I381"/>
  <c r="I312"/>
  <c r="I544"/>
  <c r="I338"/>
  <c r="I430"/>
  <c r="I472"/>
  <c r="I20"/>
  <c r="I582"/>
  <c r="I238"/>
  <c r="I716"/>
  <c r="I501"/>
  <c r="I365"/>
  <c r="I161"/>
  <c r="I181"/>
  <c r="I520"/>
  <c r="I602"/>
  <c r="I366"/>
  <c r="I521"/>
  <c r="I628"/>
  <c r="I487"/>
  <c r="I407"/>
  <c r="I100"/>
  <c r="I211"/>
  <c r="I108"/>
  <c r="I220"/>
  <c r="I666"/>
  <c r="I246"/>
  <c r="I229"/>
  <c r="I117"/>
  <c r="I408"/>
  <c r="I57"/>
  <c r="I339"/>
  <c r="I58"/>
  <c r="I367"/>
  <c r="I149"/>
  <c r="I562"/>
  <c r="I36"/>
  <c r="I669"/>
  <c r="I109"/>
  <c r="I361"/>
  <c r="I71"/>
  <c r="I212"/>
  <c r="I261"/>
  <c r="I566"/>
  <c r="I69"/>
  <c r="I17"/>
  <c r="I546"/>
  <c r="I45"/>
  <c r="I80"/>
  <c r="I619"/>
  <c r="I31"/>
  <c r="I239"/>
  <c r="I355"/>
  <c r="I483"/>
  <c r="I330"/>
  <c r="I402"/>
  <c r="I613"/>
  <c r="I403"/>
  <c r="I91"/>
  <c r="I629"/>
  <c r="I409"/>
  <c r="I547"/>
  <c r="I143"/>
  <c r="I166"/>
  <c r="I275"/>
  <c r="I267"/>
  <c r="I247"/>
  <c r="I318"/>
  <c r="I452"/>
  <c r="I59"/>
  <c r="I262"/>
  <c r="I622"/>
  <c r="I416"/>
  <c r="I327"/>
  <c r="I623"/>
  <c r="I391"/>
  <c r="I60"/>
  <c r="I88"/>
  <c r="I167"/>
  <c r="I234"/>
  <c r="I268"/>
  <c r="I297"/>
  <c r="I199"/>
  <c r="I469"/>
  <c r="I53"/>
  <c r="I263"/>
  <c r="I253"/>
  <c r="I302"/>
  <c r="I33"/>
  <c r="I661"/>
  <c r="I303"/>
  <c r="I462"/>
  <c r="I431"/>
  <c r="I269"/>
  <c r="I559"/>
  <c r="I106"/>
  <c r="I548"/>
  <c r="I335"/>
  <c r="I436"/>
  <c r="I304"/>
  <c r="I54"/>
  <c r="I189"/>
  <c r="I538"/>
  <c r="I502"/>
  <c r="I14"/>
  <c r="I21"/>
  <c r="I37"/>
  <c r="I110"/>
  <c r="I235"/>
  <c r="I107"/>
  <c r="I194"/>
  <c r="I349"/>
  <c r="I308"/>
  <c r="I78"/>
  <c r="I614"/>
  <c r="I583"/>
  <c r="I281"/>
  <c r="I137"/>
  <c r="I463"/>
  <c r="I404"/>
  <c r="I10"/>
  <c r="I138"/>
  <c r="I200"/>
  <c r="I201"/>
  <c r="I617"/>
  <c r="I101"/>
  <c r="I591"/>
  <c r="I495"/>
  <c r="I641"/>
  <c r="I221"/>
  <c r="I282"/>
  <c r="I464"/>
  <c r="I636"/>
  <c r="I571"/>
  <c r="I507"/>
  <c r="I230"/>
  <c r="I703"/>
  <c r="I362"/>
  <c r="I128"/>
  <c r="I584"/>
  <c r="I331"/>
  <c r="I446"/>
  <c r="I61"/>
  <c r="I603"/>
  <c r="I150"/>
  <c r="I477"/>
  <c r="I222"/>
  <c r="I139"/>
  <c r="I249"/>
  <c r="I410"/>
  <c r="I182"/>
  <c r="I656"/>
  <c r="I111"/>
  <c r="I202"/>
  <c r="I283"/>
  <c r="I42"/>
  <c r="I298"/>
  <c r="I6"/>
  <c r="I585"/>
  <c r="I340"/>
  <c r="I336"/>
  <c r="I254"/>
  <c r="I553"/>
  <c r="I203"/>
  <c r="I654"/>
  <c r="I151"/>
  <c r="I284"/>
  <c r="I417"/>
  <c r="I178"/>
  <c r="I255"/>
  <c r="I425"/>
  <c r="I508"/>
  <c r="I12"/>
  <c r="I575"/>
  <c r="I82"/>
  <c r="I276"/>
  <c r="I473"/>
  <c r="I411"/>
  <c r="I382"/>
  <c r="I256"/>
  <c r="I598"/>
  <c r="I527"/>
  <c r="I213"/>
  <c r="I399"/>
  <c r="I324"/>
  <c r="I395"/>
  <c r="I383"/>
  <c r="I121"/>
  <c r="I392"/>
  <c r="I319"/>
  <c r="I488"/>
  <c r="I714"/>
  <c r="I122"/>
  <c r="I140"/>
  <c r="I204"/>
  <c r="I474"/>
  <c r="I405"/>
  <c r="I441"/>
  <c r="I129"/>
  <c r="I172"/>
  <c r="I28"/>
  <c r="I85"/>
  <c r="I76"/>
  <c r="I97"/>
  <c r="I112"/>
  <c r="I618"/>
  <c r="I175"/>
  <c r="I418"/>
  <c r="I305"/>
  <c r="I223"/>
  <c r="I257"/>
  <c r="I144"/>
  <c r="I8"/>
  <c r="I706"/>
  <c r="I236"/>
  <c r="I231"/>
  <c r="I115"/>
  <c r="I195"/>
  <c r="I277"/>
  <c r="I157"/>
  <c r="I372"/>
  <c r="I503"/>
  <c r="I34"/>
  <c r="I205"/>
  <c r="I564"/>
  <c r="I384"/>
  <c r="I214"/>
  <c r="I152"/>
  <c r="I9"/>
  <c r="I509"/>
  <c r="I270"/>
  <c r="I258"/>
  <c r="I93"/>
  <c r="I55"/>
  <c r="I29"/>
  <c r="I39"/>
  <c r="I224"/>
  <c r="I432"/>
  <c r="I130"/>
  <c r="I134"/>
  <c r="I285"/>
  <c r="I271"/>
  <c r="I163"/>
  <c r="I240"/>
  <c r="I15"/>
  <c r="I470"/>
  <c r="I196"/>
  <c r="I291"/>
  <c r="I375"/>
  <c r="I343"/>
  <c r="I145"/>
  <c r="I135"/>
  <c r="I250"/>
  <c r="I46"/>
  <c r="I190"/>
  <c r="I79"/>
  <c r="I73"/>
  <c r="I176"/>
  <c r="I62"/>
  <c r="I40"/>
  <c r="I412"/>
  <c r="I225"/>
  <c r="I50"/>
  <c r="I102"/>
  <c r="I141"/>
  <c r="I226"/>
  <c r="I206"/>
  <c r="I63"/>
  <c r="I153"/>
  <c r="I241"/>
  <c r="I123"/>
  <c r="I313"/>
  <c r="I154"/>
  <c r="I124"/>
  <c r="I38"/>
  <c r="I86"/>
  <c r="I32"/>
  <c r="I288"/>
  <c r="I89"/>
  <c r="I47"/>
  <c r="I92"/>
  <c r="I197"/>
  <c r="I264"/>
  <c r="I344"/>
  <c r="I437"/>
  <c r="I168"/>
  <c r="I535"/>
  <c r="I272"/>
  <c r="I309"/>
  <c r="I43"/>
  <c r="I426"/>
  <c r="I30"/>
  <c r="I215"/>
  <c r="I227"/>
  <c r="I179"/>
  <c r="I528"/>
  <c r="I332"/>
  <c r="I510"/>
  <c r="I180"/>
  <c r="I333"/>
  <c r="I158"/>
  <c r="I457"/>
  <c r="I475"/>
  <c r="I604"/>
  <c r="I718"/>
  <c r="I376"/>
  <c r="I368"/>
  <c r="I183"/>
  <c r="I668"/>
  <c r="I489"/>
  <c r="I358"/>
  <c r="I608"/>
  <c r="I377"/>
  <c r="I490"/>
  <c r="I442"/>
  <c r="I529"/>
  <c r="I630"/>
  <c r="I413"/>
  <c r="I173"/>
  <c r="I136"/>
  <c r="I504"/>
  <c r="I419"/>
  <c r="I624"/>
  <c r="I41"/>
  <c r="I353"/>
  <c r="I289"/>
  <c r="I278"/>
  <c r="I279"/>
  <c r="I22"/>
  <c r="I625"/>
  <c r="I306"/>
  <c r="I549"/>
  <c r="I244"/>
  <c r="I232"/>
  <c r="I651"/>
  <c r="I378"/>
  <c r="I652"/>
  <c r="I191"/>
  <c r="I642"/>
  <c r="I259"/>
  <c r="I422"/>
  <c r="I438"/>
  <c r="I3"/>
  <c r="I443"/>
  <c r="I260"/>
  <c r="I505"/>
  <c r="I522"/>
  <c r="I658"/>
  <c r="I359"/>
  <c r="I379"/>
  <c r="I184"/>
  <c r="I385"/>
  <c r="I386"/>
  <c r="I536"/>
  <c r="I273"/>
  <c r="I64"/>
  <c r="I572"/>
  <c r="I216"/>
  <c r="I280"/>
  <c r="I66"/>
  <c r="I299"/>
  <c r="I26"/>
  <c r="I131"/>
  <c r="I290"/>
  <c r="I4"/>
  <c r="I103"/>
  <c r="I314"/>
  <c r="I387"/>
  <c r="I113"/>
  <c r="I576"/>
  <c r="I98"/>
  <c r="I345"/>
  <c r="I328"/>
  <c r="I497"/>
  <c r="I207"/>
  <c r="I400"/>
  <c r="I162"/>
  <c r="I427"/>
  <c r="I169"/>
  <c r="I315"/>
  <c r="I125"/>
  <c r="I515"/>
  <c r="I337"/>
  <c r="I530"/>
  <c r="I48"/>
  <c r="I300"/>
  <c r="I51"/>
  <c r="I484"/>
  <c r="I307"/>
  <c r="I146"/>
  <c r="I83"/>
  <c r="I104"/>
  <c r="I185"/>
  <c r="I228"/>
  <c r="I159"/>
  <c r="I142"/>
  <c r="I27"/>
  <c r="I56"/>
  <c r="I132"/>
  <c r="I516"/>
  <c r="I485"/>
  <c r="I511"/>
  <c r="I350"/>
  <c r="I164"/>
  <c r="I428"/>
  <c r="I439"/>
  <c r="I593"/>
  <c r="I653"/>
  <c r="I147"/>
  <c r="I396"/>
  <c r="I458"/>
  <c r="I634"/>
  <c r="I715"/>
  <c r="I615"/>
  <c r="I444"/>
  <c r="I65"/>
  <c r="I301"/>
  <c r="I237"/>
  <c r="I265"/>
  <c r="I320"/>
  <c r="I626"/>
  <c r="I397"/>
  <c r="I512"/>
  <c r="I420"/>
  <c r="I414"/>
  <c r="I174"/>
  <c r="I433"/>
  <c r="I586"/>
  <c r="I325"/>
  <c r="I321"/>
  <c r="I447"/>
  <c r="I74"/>
  <c r="I647"/>
  <c r="I126"/>
  <c r="I233"/>
  <c r="I363"/>
  <c r="I453"/>
  <c r="I292"/>
  <c r="I415"/>
  <c r="I208"/>
  <c r="I155"/>
  <c r="I648"/>
  <c r="I81"/>
  <c r="I209"/>
  <c r="I11"/>
  <c r="I459"/>
  <c r="I160"/>
  <c r="I118"/>
  <c r="I23"/>
  <c r="I67"/>
  <c r="I684"/>
  <c r="I356"/>
  <c r="I186"/>
  <c r="I245"/>
  <c r="I217"/>
  <c r="I94"/>
  <c r="I523"/>
  <c r="I187"/>
  <c r="I341"/>
  <c r="I577"/>
  <c r="I334"/>
  <c r="I2"/>
  <c r="I84"/>
  <c r="I87"/>
  <c r="I440"/>
  <c r="I594"/>
  <c r="I398"/>
  <c r="I701"/>
  <c r="I342"/>
  <c r="I329"/>
  <c r="I531"/>
  <c r="I451"/>
  <c r="I434"/>
  <c r="I532"/>
  <c r="I643"/>
  <c r="I698"/>
  <c r="I539"/>
  <c r="I460"/>
  <c r="I19"/>
  <c r="I478"/>
  <c r="I609"/>
  <c r="I310"/>
  <c r="I540"/>
  <c r="I429"/>
  <c r="I24"/>
  <c r="I105"/>
  <c r="I578"/>
  <c r="I18"/>
  <c r="I156"/>
  <c r="I524"/>
  <c r="I119"/>
  <c r="I465"/>
  <c r="I218"/>
  <c r="I1"/>
  <c r="I44"/>
  <c r="I16"/>
  <c r="I293"/>
  <c r="I545"/>
  <c r="I686"/>
  <c r="I95"/>
  <c r="I192"/>
  <c r="I685"/>
  <c r="I346"/>
  <c r="I662"/>
  <c r="I491"/>
  <c r="I219"/>
  <c r="I266"/>
  <c r="I513"/>
  <c r="I655"/>
  <c r="I695"/>
  <c r="I713"/>
  <c r="I659"/>
  <c r="I554"/>
  <c r="I676"/>
  <c r="I644"/>
  <c r="I638"/>
  <c r="I587"/>
  <c r="I711"/>
  <c r="I710"/>
  <c r="I620"/>
  <c r="I616"/>
  <c r="I555"/>
  <c r="I681"/>
  <c r="I687"/>
  <c r="I667"/>
  <c r="I632"/>
  <c r="I663"/>
  <c r="I673"/>
  <c r="I610"/>
  <c r="I517"/>
  <c r="I693"/>
  <c r="I645"/>
  <c r="I525"/>
  <c r="I702"/>
  <c r="I719"/>
  <c r="I621"/>
  <c r="I588"/>
  <c r="I688"/>
  <c r="I492"/>
  <c r="I589"/>
  <c r="I573"/>
  <c r="I466"/>
  <c r="I670"/>
  <c r="I454"/>
  <c r="I708"/>
  <c r="I493"/>
  <c r="I286"/>
  <c r="I650"/>
  <c r="I696"/>
  <c r="I679"/>
  <c r="I294"/>
  <c r="I518"/>
  <c r="I550"/>
  <c r="I664"/>
  <c r="I574"/>
  <c r="I514"/>
  <c r="I541"/>
  <c r="I170"/>
  <c r="I704"/>
  <c r="I646"/>
  <c r="I580"/>
  <c r="I635"/>
  <c r="I675"/>
  <c r="I611"/>
  <c r="I691"/>
  <c r="I705"/>
  <c r="I677"/>
  <c r="I567"/>
  <c r="I461"/>
  <c r="I316"/>
  <c r="I533"/>
  <c r="I369"/>
  <c r="I494"/>
  <c r="I351"/>
  <c r="I639"/>
  <c r="I595"/>
  <c r="I393"/>
  <c r="I568"/>
  <c r="I556"/>
  <c r="I251"/>
  <c r="I560"/>
  <c r="I680"/>
  <c r="I274"/>
  <c r="I607"/>
  <c r="I534"/>
  <c r="I127"/>
  <c r="I640"/>
  <c r="I697"/>
  <c r="I590"/>
  <c r="I401"/>
  <c r="I674"/>
  <c r="I699"/>
  <c r="I665"/>
  <c r="I633"/>
  <c r="I467"/>
  <c r="I357"/>
  <c r="I354"/>
  <c r="I479"/>
  <c r="I448"/>
  <c r="I295"/>
  <c r="I721"/>
  <c r="I599"/>
  <c r="I388"/>
  <c r="I542"/>
  <c r="I649"/>
  <c r="I322"/>
  <c r="I370"/>
  <c r="I371"/>
  <c r="I596"/>
  <c r="I380"/>
  <c r="I561"/>
  <c r="I445"/>
  <c r="I717"/>
  <c r="I364"/>
  <c r="I657"/>
  <c r="I579"/>
  <c r="I569"/>
  <c r="I700"/>
  <c r="I689"/>
  <c r="I394"/>
  <c r="I692"/>
  <c r="I726"/>
  <c r="I360"/>
  <c r="I682"/>
  <c r="I449"/>
  <c r="I486"/>
  <c r="I597"/>
  <c r="I671"/>
  <c r="I506"/>
  <c r="I188"/>
  <c r="I526"/>
  <c r="I694"/>
  <c r="I605"/>
  <c r="I557"/>
  <c r="I551"/>
  <c r="I606"/>
  <c r="I455"/>
  <c r="I471"/>
  <c r="I690"/>
  <c r="I637"/>
  <c r="I707"/>
  <c r="E21" i="4"/>
  <c r="E19"/>
  <c r="K20"/>
  <c r="K18"/>
  <c r="K16"/>
  <c r="K15"/>
  <c r="K13"/>
  <c r="K10"/>
  <c r="K8"/>
  <c r="K7"/>
  <c r="E17"/>
  <c r="E15"/>
  <c r="E13"/>
  <c r="E11"/>
  <c r="E9"/>
  <c r="E7"/>
  <c r="E7" i="9"/>
  <c r="K5"/>
  <c r="E5"/>
  <c r="K5" i="4"/>
  <c r="E5"/>
  <c r="H14" i="1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H5"/>
  <c r="G5"/>
  <c r="F5"/>
  <c r="DQ5"/>
  <c r="FC5" s="1"/>
  <c r="DP5"/>
  <c r="FA5" s="1"/>
  <c r="DP6"/>
  <c r="FA6" s="1"/>
  <c r="DP7"/>
  <c r="FA7" s="1"/>
  <c r="DP8"/>
  <c r="FA8" s="1"/>
  <c r="DP9"/>
  <c r="FA9" s="1"/>
  <c r="DP10"/>
  <c r="FA10" s="1"/>
  <c r="E20" i="4"/>
  <c r="DP11" i="1"/>
  <c r="FA11" s="1"/>
  <c r="DP12"/>
  <c r="FA12" s="1"/>
  <c r="DP13"/>
  <c r="FA13" s="1"/>
  <c r="DP14"/>
  <c r="FA14" s="1"/>
  <c r="DO5"/>
  <c r="EY5" s="1"/>
  <c r="DO6"/>
  <c r="EY6" s="1"/>
  <c r="DO7"/>
  <c r="EY7" s="1"/>
  <c r="DO8"/>
  <c r="EY8" s="1"/>
  <c r="DO9"/>
  <c r="EY9" s="1"/>
  <c r="DO10"/>
  <c r="EY10" s="1"/>
  <c r="E18" i="4"/>
  <c r="DO11" i="1"/>
  <c r="EY11" s="1"/>
  <c r="DO12"/>
  <c r="EY12" s="1"/>
  <c r="DO13"/>
  <c r="EY13" s="1"/>
  <c r="DO14"/>
  <c r="EY14" s="1"/>
  <c r="E8" i="9"/>
  <c r="K21" i="4"/>
  <c r="K19"/>
  <c r="K17"/>
  <c r="K14"/>
  <c r="K12"/>
  <c r="K9"/>
  <c r="E16"/>
  <c r="E14"/>
  <c r="E12"/>
  <c r="E10"/>
  <c r="E8"/>
  <c r="DM5" i="1"/>
  <c r="EU5" s="1"/>
  <c r="DM6"/>
  <c r="EU6" s="1"/>
  <c r="DM7"/>
  <c r="EU7" s="1"/>
  <c r="DM8"/>
  <c r="EU8" s="1"/>
  <c r="DM9"/>
  <c r="EU9" s="1"/>
  <c r="DM10"/>
  <c r="EU10" s="1"/>
  <c r="DM11"/>
  <c r="EU11" s="1"/>
  <c r="DM12"/>
  <c r="EU12" s="1"/>
  <c r="DM13"/>
  <c r="EU13" s="1"/>
  <c r="DM14"/>
  <c r="EU14" s="1"/>
  <c r="DL5"/>
  <c r="ES5" s="1"/>
  <c r="DL6"/>
  <c r="ES6" s="1"/>
  <c r="DL7"/>
  <c r="ES7" s="1"/>
  <c r="DL8"/>
  <c r="ES8" s="1"/>
  <c r="DL9"/>
  <c r="ES9" s="1"/>
  <c r="DL10"/>
  <c r="ES10" s="1"/>
  <c r="DL11"/>
  <c r="ES11" s="1"/>
  <c r="DL12"/>
  <c r="ES12" s="1"/>
  <c r="DL13"/>
  <c r="ES13" s="1"/>
  <c r="DL14"/>
  <c r="ES14" s="1"/>
  <c r="DK5"/>
  <c r="EQ5" s="1"/>
  <c r="DK6"/>
  <c r="EQ6" s="1"/>
  <c r="DK7"/>
  <c r="EQ7" s="1"/>
  <c r="DK8"/>
  <c r="EQ8" s="1"/>
  <c r="DK9"/>
  <c r="EQ9" s="1"/>
  <c r="DK10"/>
  <c r="EQ10" s="1"/>
  <c r="DK11"/>
  <c r="EQ11" s="1"/>
  <c r="DK12"/>
  <c r="EQ12" s="1"/>
  <c r="DK13"/>
  <c r="EQ13" s="1"/>
  <c r="DK14"/>
  <c r="EQ14" s="1"/>
  <c r="DJ14"/>
  <c r="EO14" s="1"/>
  <c r="DJ13"/>
  <c r="EO13" s="1"/>
  <c r="DJ12"/>
  <c r="EO12" s="1"/>
  <c r="DJ11"/>
  <c r="EO11" s="1"/>
  <c r="DJ10"/>
  <c r="EO10" s="1"/>
  <c r="DJ9"/>
  <c r="EO9" s="1"/>
  <c r="DJ8"/>
  <c r="EO8" s="1"/>
  <c r="DJ7"/>
  <c r="EO7" s="1"/>
  <c r="DJ6"/>
  <c r="EO6" s="1"/>
  <c r="DJ5"/>
  <c r="EO5" s="1"/>
  <c r="K25" i="2"/>
  <c r="DI14" i="1"/>
  <c r="EM14" s="1"/>
  <c r="DI13"/>
  <c r="EM13" s="1"/>
  <c r="DI12"/>
  <c r="EM12" s="1"/>
  <c r="DI11"/>
  <c r="EM11" s="1"/>
  <c r="DI10"/>
  <c r="EM10" s="1"/>
  <c r="DI9"/>
  <c r="EM9" s="1"/>
  <c r="DI8"/>
  <c r="EM8" s="1"/>
  <c r="DI7"/>
  <c r="EM7" s="1"/>
  <c r="DI6"/>
  <c r="EM6" s="1"/>
  <c r="DI5"/>
  <c r="EM5" s="1"/>
  <c r="DH14"/>
  <c r="EK14" s="1"/>
  <c r="DH13"/>
  <c r="EK13" s="1"/>
  <c r="DH12"/>
  <c r="EK12" s="1"/>
  <c r="DH11"/>
  <c r="EK11" s="1"/>
  <c r="DH10"/>
  <c r="EK10" s="1"/>
  <c r="DH9"/>
  <c r="EK9" s="1"/>
  <c r="DH8"/>
  <c r="EK8" s="1"/>
  <c r="DH7"/>
  <c r="EK7" s="1"/>
  <c r="DH6"/>
  <c r="EK6" s="1"/>
  <c r="DH5"/>
  <c r="EK5" s="1"/>
  <c r="DG5"/>
  <c r="EI5" s="1"/>
  <c r="DG6"/>
  <c r="EI6" s="1"/>
  <c r="DG7"/>
  <c r="EI7" s="1"/>
  <c r="DG8"/>
  <c r="EI8" s="1"/>
  <c r="DG9"/>
  <c r="EI9" s="1"/>
  <c r="DG10"/>
  <c r="EI10" s="1"/>
  <c r="DG11"/>
  <c r="EI11" s="1"/>
  <c r="DG12"/>
  <c r="EI12" s="1"/>
  <c r="DG13"/>
  <c r="EI13" s="1"/>
  <c r="DG14"/>
  <c r="EI14" s="1"/>
  <c r="DF5"/>
  <c r="EG5" s="1"/>
  <c r="DF6"/>
  <c r="EG6" s="1"/>
  <c r="DF7"/>
  <c r="EG7" s="1"/>
  <c r="DF8"/>
  <c r="EG8" s="1"/>
  <c r="DF9"/>
  <c r="EG9" s="1"/>
  <c r="DF10"/>
  <c r="EG10" s="1"/>
  <c r="DF11"/>
  <c r="EG11" s="1"/>
  <c r="DF12"/>
  <c r="EG12" s="1"/>
  <c r="DF13"/>
  <c r="EG13" s="1"/>
  <c r="DF14"/>
  <c r="EG14" s="1"/>
  <c r="DE5"/>
  <c r="EE5" s="1"/>
  <c r="DE6"/>
  <c r="EE6" s="1"/>
  <c r="DE7"/>
  <c r="EE7" s="1"/>
  <c r="DE8"/>
  <c r="EE8" s="1"/>
  <c r="DE9"/>
  <c r="EE9" s="1"/>
  <c r="DE10"/>
  <c r="EE10" s="1"/>
  <c r="DE11"/>
  <c r="EE11" s="1"/>
  <c r="DE12"/>
  <c r="EE12" s="1"/>
  <c r="DE13"/>
  <c r="EE13" s="1"/>
  <c r="DE14"/>
  <c r="EE14" s="1"/>
  <c r="DD5"/>
  <c r="EC5" s="1"/>
  <c r="DD6"/>
  <c r="EC6" s="1"/>
  <c r="DD7"/>
  <c r="EC7" s="1"/>
  <c r="DD8"/>
  <c r="EC8" s="1"/>
  <c r="DD9"/>
  <c r="EC9" s="1"/>
  <c r="DD10"/>
  <c r="EC10" s="1"/>
  <c r="DD11"/>
  <c r="EC11" s="1"/>
  <c r="DD12"/>
  <c r="EC12" s="1"/>
  <c r="DD13"/>
  <c r="EC13" s="1"/>
  <c r="DD14"/>
  <c r="EC14" s="1"/>
  <c r="C25" i="2"/>
  <c r="DC14" i="1"/>
  <c r="EA14" s="1"/>
  <c r="DC13"/>
  <c r="EA13" s="1"/>
  <c r="DC12"/>
  <c r="EA12" s="1"/>
  <c r="DC11"/>
  <c r="EA11" s="1"/>
  <c r="DC10"/>
  <c r="EA10" s="1"/>
  <c r="DC9"/>
  <c r="EA9" s="1"/>
  <c r="DC8"/>
  <c r="EA8" s="1"/>
  <c r="DC7"/>
  <c r="EA7" s="1"/>
  <c r="DC6"/>
  <c r="EA6" s="1"/>
  <c r="DC5"/>
  <c r="EA5" s="1"/>
  <c r="AP392" i="2"/>
  <c r="AP240"/>
  <c r="AP368"/>
  <c r="AP707"/>
  <c r="AP712"/>
  <c r="AP711"/>
  <c r="AP709"/>
  <c r="AP708"/>
  <c r="AP706"/>
  <c r="AP705"/>
  <c r="AP704"/>
  <c r="AP703"/>
  <c r="AP702"/>
  <c r="AP701"/>
  <c r="AP700"/>
  <c r="AP699"/>
  <c r="AP698"/>
  <c r="AP697"/>
  <c r="AP696"/>
  <c r="AP593"/>
  <c r="AP575"/>
  <c r="AP573"/>
  <c r="AP572"/>
  <c r="AP571"/>
  <c r="AP570"/>
  <c r="AP569"/>
  <c r="AP568"/>
  <c r="AP567"/>
  <c r="AP566"/>
  <c r="AP565"/>
  <c r="AP564"/>
  <c r="AP563"/>
  <c r="AP562"/>
  <c r="AP561"/>
  <c r="AP560"/>
  <c r="AP559"/>
  <c r="AP558"/>
  <c r="AP557"/>
  <c r="AP556"/>
  <c r="AP555"/>
  <c r="AP554"/>
  <c r="AP553"/>
  <c r="AP552"/>
  <c r="AP551"/>
  <c r="AP550"/>
  <c r="AP549"/>
  <c r="AP548"/>
  <c r="AP547"/>
  <c r="AP546"/>
  <c r="AP545"/>
  <c r="AP544"/>
  <c r="AP543"/>
  <c r="AP542"/>
  <c r="AP541"/>
  <c r="AP540"/>
  <c r="AP539"/>
  <c r="AP538"/>
  <c r="AP537"/>
  <c r="AP536"/>
  <c r="AP535"/>
  <c r="AP534"/>
  <c r="AP533"/>
  <c r="AP532"/>
  <c r="AP531"/>
  <c r="AP530"/>
  <c r="AP529"/>
  <c r="AP528"/>
  <c r="AP527"/>
  <c r="AP526"/>
  <c r="AP525"/>
  <c r="AP524"/>
  <c r="AP523"/>
  <c r="AP522"/>
  <c r="AP521"/>
  <c r="AP520"/>
  <c r="AP519"/>
  <c r="AP518"/>
  <c r="AP517"/>
  <c r="AP516"/>
  <c r="AP515"/>
  <c r="AP514"/>
  <c r="AP513"/>
  <c r="AP512"/>
  <c r="AP511"/>
  <c r="AP510"/>
  <c r="AP509"/>
  <c r="AP508"/>
  <c r="AP507"/>
  <c r="AP506"/>
  <c r="AP505"/>
  <c r="AP504"/>
  <c r="AP503"/>
  <c r="AP502"/>
  <c r="AP501"/>
  <c r="AP500"/>
  <c r="AP499"/>
  <c r="AP498"/>
  <c r="AP497"/>
  <c r="AP496"/>
  <c r="AP495"/>
  <c r="AP494"/>
  <c r="AP493"/>
  <c r="AP492"/>
  <c r="AP491"/>
  <c r="AP490"/>
  <c r="AP489"/>
  <c r="AP488"/>
  <c r="AP487"/>
  <c r="AP486"/>
  <c r="AP485"/>
  <c r="AP484"/>
  <c r="AP483"/>
  <c r="AP482"/>
  <c r="AP481"/>
  <c r="AP480"/>
  <c r="AP479"/>
  <c r="AP478"/>
  <c r="AP477"/>
  <c r="AP476"/>
  <c r="AP475"/>
  <c r="AP474"/>
  <c r="AP473"/>
  <c r="AP472"/>
  <c r="AP471"/>
  <c r="AP470"/>
  <c r="AP469"/>
  <c r="AP468"/>
  <c r="AP467"/>
  <c r="AP466"/>
  <c r="AP465"/>
  <c r="AP464"/>
  <c r="AP463"/>
  <c r="AP462"/>
  <c r="AP461"/>
  <c r="AP460"/>
  <c r="AP459"/>
  <c r="AP458"/>
  <c r="AP457"/>
  <c r="AP456"/>
  <c r="AP455"/>
  <c r="AP454"/>
  <c r="AP453"/>
  <c r="AP452"/>
  <c r="AP451"/>
  <c r="AP450"/>
  <c r="AP449"/>
  <c r="AP448"/>
  <c r="AP447"/>
  <c r="AP446"/>
  <c r="AP445"/>
  <c r="AP444"/>
  <c r="AP443"/>
  <c r="AP442"/>
  <c r="AP441"/>
  <c r="AP440"/>
  <c r="AP439"/>
  <c r="AP438"/>
  <c r="AP437"/>
  <c r="AP436"/>
  <c r="AP435"/>
  <c r="AP434"/>
  <c r="AP433"/>
  <c r="AP432"/>
  <c r="AP431"/>
  <c r="AP430"/>
  <c r="AP429"/>
  <c r="AP428"/>
  <c r="AP427"/>
  <c r="AP426"/>
  <c r="AP425"/>
  <c r="AP424"/>
  <c r="AP423"/>
  <c r="AP422"/>
  <c r="AP421"/>
  <c r="AP420"/>
  <c r="AP419"/>
  <c r="AP418"/>
  <c r="AP417"/>
  <c r="AP416"/>
  <c r="AP415"/>
  <c r="AP414"/>
  <c r="AP413"/>
  <c r="AP412"/>
  <c r="AP411"/>
  <c r="AP410"/>
  <c r="AP409"/>
  <c r="AP408"/>
  <c r="AP407"/>
  <c r="AP406"/>
  <c r="AP405"/>
  <c r="AP404"/>
  <c r="AP403"/>
  <c r="AP402"/>
  <c r="AP401"/>
  <c r="AP400"/>
  <c r="AP399"/>
  <c r="AP398"/>
  <c r="AP397"/>
  <c r="AP396"/>
  <c r="AP395"/>
  <c r="AP394"/>
  <c r="AP393"/>
  <c r="AP391"/>
  <c r="AP390"/>
  <c r="AP389"/>
  <c r="AP388"/>
  <c r="AP387"/>
  <c r="AP386"/>
  <c r="AP385"/>
  <c r="AP384"/>
  <c r="AP383"/>
  <c r="AP382"/>
  <c r="AP381"/>
  <c r="AP380"/>
  <c r="AP379"/>
  <c r="AP378"/>
  <c r="AP377"/>
  <c r="AP376"/>
  <c r="AP375"/>
  <c r="AP374"/>
  <c r="AP373"/>
  <c r="AP372"/>
  <c r="AP371"/>
  <c r="AP370"/>
  <c r="AP369"/>
  <c r="AP367"/>
  <c r="AP366"/>
  <c r="AP365"/>
  <c r="AP364"/>
  <c r="AP363"/>
  <c r="AP362"/>
  <c r="AP361"/>
  <c r="AP360"/>
  <c r="AP359"/>
  <c r="AP358"/>
  <c r="AP357"/>
  <c r="AP356"/>
  <c r="AP355"/>
  <c r="AP354"/>
  <c r="AP353"/>
  <c r="AP352"/>
  <c r="AP351"/>
  <c r="AP350"/>
  <c r="AP349"/>
  <c r="AP348"/>
  <c r="AP347"/>
  <c r="AP346"/>
  <c r="AP345"/>
  <c r="AP344"/>
  <c r="AP343"/>
  <c r="AP342"/>
  <c r="AP341"/>
  <c r="AP340"/>
  <c r="AP339"/>
  <c r="AP338"/>
  <c r="AP337"/>
  <c r="AP336"/>
  <c r="AP335"/>
  <c r="AP334"/>
  <c r="AP333"/>
  <c r="AP332"/>
  <c r="AP331"/>
  <c r="AP330"/>
  <c r="AP329"/>
  <c r="AP328"/>
  <c r="AP327"/>
  <c r="AP326"/>
  <c r="AP325"/>
  <c r="AP324"/>
  <c r="AP323"/>
  <c r="AP322"/>
  <c r="AP321"/>
  <c r="AP320"/>
  <c r="AP319"/>
  <c r="AP318"/>
  <c r="AP317"/>
  <c r="AP316"/>
  <c r="AP315"/>
  <c r="AP314"/>
  <c r="AP313"/>
  <c r="AP312"/>
  <c r="AP311"/>
  <c r="AP310"/>
  <c r="AP309"/>
  <c r="AP308"/>
  <c r="AP307"/>
  <c r="AP306"/>
  <c r="AP305"/>
  <c r="AP304"/>
  <c r="AP303"/>
  <c r="AP302"/>
  <c r="AP301"/>
  <c r="AP300"/>
  <c r="AP299"/>
  <c r="AP298"/>
  <c r="AP297"/>
  <c r="AP296"/>
  <c r="AP295"/>
  <c r="AP294"/>
  <c r="AP293"/>
  <c r="AP292"/>
  <c r="AP291"/>
  <c r="AP290"/>
  <c r="AP289"/>
  <c r="AP288"/>
  <c r="AP287"/>
  <c r="AP286"/>
  <c r="AP285"/>
  <c r="AP284"/>
  <c r="AP283"/>
  <c r="AP282"/>
  <c r="AP281"/>
  <c r="AP278"/>
  <c r="AP277"/>
  <c r="AP276"/>
  <c r="AP275"/>
  <c r="AP274"/>
  <c r="AP273"/>
  <c r="AP272"/>
  <c r="AP271"/>
  <c r="AP270"/>
  <c r="AP269"/>
  <c r="AP268"/>
  <c r="AP267"/>
  <c r="AP266"/>
  <c r="AP265"/>
  <c r="AP264"/>
  <c r="AP263"/>
  <c r="AP262"/>
  <c r="AP261"/>
  <c r="AP260"/>
  <c r="AP259"/>
  <c r="AP258"/>
  <c r="AP257"/>
  <c r="AP256"/>
  <c r="AP255"/>
  <c r="AP254"/>
  <c r="AP253"/>
  <c r="AP252"/>
  <c r="AP251"/>
  <c r="AP250"/>
  <c r="AP249"/>
  <c r="AP248"/>
  <c r="AP247"/>
  <c r="AP246"/>
  <c r="AP245"/>
  <c r="AP244"/>
  <c r="AP243"/>
  <c r="AP242"/>
  <c r="AP241"/>
  <c r="AP239"/>
  <c r="AP238"/>
  <c r="AP237"/>
  <c r="AP236"/>
  <c r="AP235"/>
  <c r="AP234"/>
  <c r="AP233"/>
  <c r="AP232"/>
  <c r="AP231"/>
  <c r="AP230"/>
  <c r="AP229"/>
  <c r="AP228"/>
  <c r="AP227"/>
  <c r="AP226"/>
  <c r="AP225"/>
  <c r="AP224"/>
  <c r="AP223"/>
  <c r="AP222"/>
  <c r="AP221"/>
  <c r="AP220"/>
  <c r="AP219"/>
  <c r="AP218"/>
  <c r="AP217"/>
  <c r="AP216"/>
  <c r="AP215"/>
  <c r="AP214"/>
  <c r="AP213"/>
  <c r="AP212"/>
  <c r="AP211"/>
  <c r="AP210"/>
  <c r="AP209"/>
  <c r="AP208"/>
  <c r="AP207"/>
  <c r="AP206"/>
  <c r="AP205"/>
  <c r="AP204"/>
  <c r="AP203"/>
  <c r="AP202"/>
  <c r="AP201"/>
  <c r="AP200"/>
  <c r="AP199"/>
  <c r="AP198"/>
  <c r="AP197"/>
  <c r="AP196"/>
  <c r="AP195"/>
  <c r="AP194"/>
  <c r="AP193"/>
  <c r="AP192"/>
  <c r="AP191"/>
  <c r="AP190"/>
  <c r="AP189"/>
  <c r="AP188"/>
  <c r="AP187"/>
  <c r="AP186"/>
  <c r="AP185"/>
  <c r="AP184"/>
  <c r="AP183"/>
  <c r="AP182"/>
  <c r="AP181"/>
  <c r="AP180"/>
  <c r="AP179"/>
  <c r="AP178"/>
  <c r="AP177"/>
  <c r="AP176"/>
  <c r="AP175"/>
  <c r="AP174"/>
  <c r="AP173"/>
  <c r="AP172"/>
  <c r="AP171"/>
  <c r="AP170"/>
  <c r="AP169"/>
  <c r="AP168"/>
  <c r="AP167"/>
  <c r="AP166"/>
  <c r="AP165"/>
  <c r="AP164"/>
  <c r="AP163"/>
  <c r="AP162"/>
  <c r="AP161"/>
  <c r="AP160"/>
  <c r="AP159"/>
  <c r="AP158"/>
  <c r="AP157"/>
  <c r="AP156"/>
  <c r="AP155"/>
  <c r="AP154"/>
  <c r="AP153"/>
  <c r="AP152"/>
  <c r="AP151"/>
  <c r="AP150"/>
  <c r="AP149"/>
  <c r="AP148"/>
  <c r="AP147"/>
  <c r="AP146"/>
  <c r="AP145"/>
  <c r="AP144"/>
  <c r="AP143"/>
  <c r="AP142"/>
  <c r="AP141"/>
  <c r="AP140"/>
  <c r="AP139"/>
  <c r="AP138"/>
  <c r="AP137"/>
  <c r="AP136"/>
  <c r="AP135"/>
  <c r="AP134"/>
  <c r="AP133"/>
  <c r="AP132"/>
  <c r="AP131"/>
  <c r="AP130"/>
  <c r="AP129"/>
  <c r="AP128"/>
  <c r="AP127"/>
  <c r="AP126"/>
  <c r="AP125"/>
  <c r="AP124"/>
  <c r="AP123"/>
  <c r="AP122"/>
  <c r="AP121"/>
  <c r="AP120"/>
  <c r="AP119"/>
  <c r="AP118"/>
  <c r="AP117"/>
  <c r="AP116"/>
  <c r="AP115"/>
  <c r="AP114"/>
  <c r="AP113"/>
  <c r="AP112"/>
  <c r="AP111"/>
  <c r="AP110"/>
  <c r="AP109"/>
  <c r="AP108"/>
  <c r="AP107"/>
  <c r="AP106"/>
  <c r="AP105"/>
  <c r="AP104"/>
  <c r="AP103"/>
  <c r="AP102"/>
  <c r="AP101"/>
  <c r="AP100"/>
  <c r="AP99"/>
  <c r="AP98"/>
  <c r="AP97"/>
  <c r="AP96"/>
  <c r="AP95"/>
  <c r="AP94"/>
  <c r="AP93"/>
  <c r="AP92"/>
  <c r="AP91"/>
  <c r="AP90"/>
  <c r="AP89"/>
  <c r="AP88"/>
  <c r="AP87"/>
  <c r="AP86"/>
  <c r="AP85"/>
  <c r="AP84"/>
  <c r="AP83"/>
  <c r="AP82"/>
  <c r="AP81"/>
  <c r="AP80"/>
  <c r="AP79"/>
  <c r="AP78"/>
  <c r="AP77"/>
  <c r="AP76"/>
  <c r="AP75"/>
  <c r="AP74"/>
  <c r="AP73"/>
  <c r="AP72"/>
  <c r="AP71"/>
  <c r="AP70"/>
  <c r="AP69"/>
  <c r="AP68"/>
  <c r="AP67"/>
  <c r="AP66"/>
  <c r="AP65"/>
  <c r="AP64"/>
  <c r="AP63"/>
  <c r="AP62"/>
  <c r="AP61"/>
  <c r="AP60"/>
  <c r="AP59"/>
  <c r="AP58"/>
  <c r="AP57"/>
  <c r="AP56"/>
  <c r="AP55"/>
  <c r="AP54"/>
  <c r="AP53"/>
  <c r="AP52"/>
  <c r="AP51"/>
  <c r="AP50"/>
  <c r="AP49"/>
  <c r="AP48"/>
  <c r="AP47"/>
  <c r="AP46"/>
  <c r="AP45"/>
  <c r="AP44"/>
  <c r="AP43"/>
  <c r="AP42"/>
  <c r="AP41"/>
  <c r="AP40"/>
  <c r="AP39"/>
  <c r="AP38"/>
  <c r="AP37"/>
  <c r="AP36"/>
  <c r="AP35"/>
  <c r="AP34"/>
  <c r="AP33"/>
  <c r="AP32"/>
  <c r="AP31"/>
  <c r="AP30"/>
  <c r="AP29"/>
  <c r="AP28"/>
  <c r="AP27"/>
  <c r="AP26"/>
  <c r="AP25"/>
  <c r="AP24"/>
  <c r="AP23"/>
  <c r="AP22"/>
  <c r="AP21"/>
  <c r="AP20"/>
  <c r="AP19"/>
  <c r="AP18"/>
  <c r="B19" s="1"/>
  <c r="AP17"/>
  <c r="AP15"/>
  <c r="AP14"/>
  <c r="AP13"/>
  <c r="AP12"/>
  <c r="AP11"/>
  <c r="B14" s="1"/>
  <c r="AP710"/>
  <c r="AP695"/>
  <c r="AP694"/>
  <c r="AP693"/>
  <c r="AP692"/>
  <c r="AP691"/>
  <c r="AP690"/>
  <c r="AP689"/>
  <c r="AP688"/>
  <c r="AP687"/>
  <c r="AP686"/>
  <c r="AP685"/>
  <c r="AP684"/>
  <c r="AP683"/>
  <c r="AP682"/>
  <c r="AP681"/>
  <c r="AP680"/>
  <c r="AP679"/>
  <c r="AP678"/>
  <c r="AP677"/>
  <c r="AP676"/>
  <c r="AP675"/>
  <c r="AP674"/>
  <c r="AP673"/>
  <c r="AP672"/>
  <c r="AP671"/>
  <c r="AP670"/>
  <c r="AP669"/>
  <c r="AP668"/>
  <c r="AP667"/>
  <c r="AP666"/>
  <c r="AP665"/>
  <c r="AP664"/>
  <c r="AP663"/>
  <c r="AP662"/>
  <c r="AP661"/>
  <c r="AP660"/>
  <c r="AP659"/>
  <c r="AP658"/>
  <c r="AP657"/>
  <c r="AP656"/>
  <c r="AP655"/>
  <c r="AP654"/>
  <c r="AP653"/>
  <c r="AP652"/>
  <c r="AP651"/>
  <c r="AP650"/>
  <c r="AP649"/>
  <c r="AP648"/>
  <c r="AP647"/>
  <c r="AP646"/>
  <c r="AP645"/>
  <c r="AP644"/>
  <c r="AP643"/>
  <c r="AP642"/>
  <c r="AP641"/>
  <c r="AP640"/>
  <c r="AP639"/>
  <c r="AP638"/>
  <c r="AP637"/>
  <c r="AP636"/>
  <c r="AP635"/>
  <c r="AP634"/>
  <c r="AP633"/>
  <c r="AP632"/>
  <c r="AP631"/>
  <c r="AP630"/>
  <c r="AP629"/>
  <c r="AP628"/>
  <c r="AP627"/>
  <c r="AP626"/>
  <c r="AP625"/>
  <c r="AP624"/>
  <c r="AP623"/>
  <c r="AP622"/>
  <c r="AP621"/>
  <c r="AP620"/>
  <c r="AP619"/>
  <c r="AP618"/>
  <c r="AP617"/>
  <c r="AP616"/>
  <c r="AP615"/>
  <c r="AP614"/>
  <c r="AP613"/>
  <c r="AP612"/>
  <c r="AP611"/>
  <c r="AP610"/>
  <c r="AP609"/>
  <c r="AP608"/>
  <c r="AP607"/>
  <c r="AP606"/>
  <c r="AP605"/>
  <c r="AP604"/>
  <c r="AP603"/>
  <c r="AP602"/>
  <c r="AP601"/>
  <c r="AP600"/>
  <c r="AP599"/>
  <c r="AP598"/>
  <c r="AP597"/>
  <c r="AP596"/>
  <c r="AP595"/>
  <c r="AP594"/>
  <c r="AP592"/>
  <c r="AP591"/>
  <c r="AP590"/>
  <c r="AP589"/>
  <c r="AP588"/>
  <c r="AP587"/>
  <c r="AP586"/>
  <c r="AP585"/>
  <c r="AP584"/>
  <c r="AP583"/>
  <c r="AP582"/>
  <c r="AP581"/>
  <c r="AP580"/>
  <c r="AP579"/>
  <c r="AP578"/>
  <c r="AP577"/>
  <c r="AP576"/>
  <c r="AP574"/>
  <c r="AP280"/>
  <c r="AP279"/>
  <c r="B13"/>
  <c r="C10"/>
  <c r="D8"/>
  <c r="C8"/>
  <c r="B8"/>
  <c r="B5"/>
  <c r="C5"/>
  <c r="D5"/>
  <c r="E5"/>
  <c r="F5"/>
  <c r="G5"/>
  <c r="H5" s="1"/>
  <c r="DA6" i="1"/>
  <c r="DA7"/>
  <c r="DA8"/>
  <c r="DA9"/>
  <c r="DA10"/>
  <c r="DA11"/>
  <c r="DA12"/>
  <c r="DA13"/>
  <c r="DA14"/>
  <c r="DA5"/>
  <c r="E14" i="9"/>
  <c r="C23" i="2"/>
  <c r="B23"/>
  <c r="DS6" i="1"/>
  <c r="DS8"/>
  <c r="DS10"/>
  <c r="DS12"/>
  <c r="DS14"/>
  <c r="DS5"/>
  <c r="K21" i="9"/>
  <c r="E21"/>
  <c r="K20"/>
  <c r="E20"/>
  <c r="K19"/>
  <c r="E19"/>
  <c r="K18"/>
  <c r="E18"/>
  <c r="K17"/>
  <c r="E17"/>
  <c r="K16"/>
  <c r="E16"/>
  <c r="K15"/>
  <c r="E15"/>
  <c r="K14"/>
  <c r="K13"/>
  <c r="E13"/>
  <c r="K12"/>
  <c r="E12"/>
  <c r="K11"/>
  <c r="E11"/>
  <c r="K10"/>
  <c r="E10"/>
  <c r="K9"/>
  <c r="E9"/>
  <c r="K8"/>
  <c r="K7"/>
  <c r="K11" i="4"/>
  <c r="B21" i="2"/>
  <c r="O20"/>
  <c r="N20"/>
  <c r="M20"/>
  <c r="L20"/>
  <c r="K20"/>
  <c r="J20"/>
  <c r="I20"/>
  <c r="H20"/>
  <c r="G20"/>
  <c r="F20"/>
  <c r="E20"/>
  <c r="D20"/>
  <c r="AQ712"/>
  <c r="AQ711"/>
  <c r="AQ710"/>
  <c r="AQ709"/>
  <c r="AQ708"/>
  <c r="AQ707"/>
  <c r="AQ706"/>
  <c r="AQ705"/>
  <c r="AQ704"/>
  <c r="AQ703"/>
  <c r="AQ702"/>
  <c r="AQ701"/>
  <c r="AQ700"/>
  <c r="AQ699"/>
  <c r="AQ698"/>
  <c r="AQ697"/>
  <c r="AQ696"/>
  <c r="AQ695"/>
  <c r="AQ694"/>
  <c r="AQ693"/>
  <c r="AQ692"/>
  <c r="AQ691"/>
  <c r="AQ690"/>
  <c r="AQ689"/>
  <c r="AQ688"/>
  <c r="AQ687"/>
  <c r="AQ686"/>
  <c r="AQ685"/>
  <c r="AQ684"/>
  <c r="AQ683"/>
  <c r="AQ682"/>
  <c r="AQ681"/>
  <c r="AQ680"/>
  <c r="AQ679"/>
  <c r="AQ678"/>
  <c r="AQ677"/>
  <c r="AQ676"/>
  <c r="AQ675"/>
  <c r="AQ674"/>
  <c r="AQ673"/>
  <c r="AQ672"/>
  <c r="AQ671"/>
  <c r="AQ670"/>
  <c r="AQ669"/>
  <c r="AQ668"/>
  <c r="AQ667"/>
  <c r="AQ666"/>
  <c r="AQ665"/>
  <c r="AQ664"/>
  <c r="AQ663"/>
  <c r="AQ662"/>
  <c r="AQ661"/>
  <c r="AQ660"/>
  <c r="AQ659"/>
  <c r="AQ658"/>
  <c r="AQ657"/>
  <c r="AQ656"/>
  <c r="AQ655"/>
  <c r="AQ654"/>
  <c r="AQ653"/>
  <c r="AQ652"/>
  <c r="AQ651"/>
  <c r="AQ650"/>
  <c r="AQ649"/>
  <c r="AQ648"/>
  <c r="AQ647"/>
  <c r="AQ646"/>
  <c r="AQ645"/>
  <c r="AQ644"/>
  <c r="AQ643"/>
  <c r="AQ642"/>
  <c r="AQ641"/>
  <c r="AQ640"/>
  <c r="AQ639"/>
  <c r="AQ638"/>
  <c r="AQ637"/>
  <c r="AQ636"/>
  <c r="AQ635"/>
  <c r="AQ634"/>
  <c r="AQ633"/>
  <c r="AQ632"/>
  <c r="AQ631"/>
  <c r="AQ630"/>
  <c r="AQ629"/>
  <c r="AQ628"/>
  <c r="AQ627"/>
  <c r="AQ626"/>
  <c r="AQ625"/>
  <c r="AQ624"/>
  <c r="AQ623"/>
  <c r="AQ622"/>
  <c r="AQ621"/>
  <c r="AQ620"/>
  <c r="AQ619"/>
  <c r="AQ618"/>
  <c r="AQ617"/>
  <c r="AQ616"/>
  <c r="AQ615"/>
  <c r="AQ614"/>
  <c r="AQ613"/>
  <c r="AQ612"/>
  <c r="AQ611"/>
  <c r="AQ610"/>
  <c r="AQ609"/>
  <c r="AQ608"/>
  <c r="AQ607"/>
  <c r="AQ606"/>
  <c r="AQ605"/>
  <c r="AQ604"/>
  <c r="AQ603"/>
  <c r="AQ602"/>
  <c r="AQ601"/>
  <c r="AQ600"/>
  <c r="AQ599"/>
  <c r="AQ598"/>
  <c r="AQ597"/>
  <c r="AQ596"/>
  <c r="AQ595"/>
  <c r="AQ594"/>
  <c r="AQ593"/>
  <c r="AQ592"/>
  <c r="AQ591"/>
  <c r="AQ590"/>
  <c r="AQ589"/>
  <c r="AQ588"/>
  <c r="AQ587"/>
  <c r="AQ586"/>
  <c r="AQ585"/>
  <c r="AQ584"/>
  <c r="AQ583"/>
  <c r="AQ582"/>
  <c r="AQ581"/>
  <c r="AQ580"/>
  <c r="AQ579"/>
  <c r="AQ578"/>
  <c r="AQ577"/>
  <c r="AQ576"/>
  <c r="AQ575"/>
  <c r="AQ574"/>
  <c r="AQ573"/>
  <c r="AQ572"/>
  <c r="AQ571"/>
  <c r="AQ570"/>
  <c r="AQ569"/>
  <c r="AQ568"/>
  <c r="AQ567"/>
  <c r="AQ566"/>
  <c r="AQ565"/>
  <c r="AQ564"/>
  <c r="AQ563"/>
  <c r="AQ562"/>
  <c r="AQ561"/>
  <c r="AQ560"/>
  <c r="AQ559"/>
  <c r="AQ558"/>
  <c r="AQ557"/>
  <c r="AQ556"/>
  <c r="AQ555"/>
  <c r="AQ554"/>
  <c r="AQ553"/>
  <c r="AQ552"/>
  <c r="AQ551"/>
  <c r="AQ550"/>
  <c r="AQ549"/>
  <c r="AQ548"/>
  <c r="AQ547"/>
  <c r="AQ546"/>
  <c r="AQ545"/>
  <c r="AQ544"/>
  <c r="AQ543"/>
  <c r="AQ542"/>
  <c r="AQ541"/>
  <c r="AQ540"/>
  <c r="AQ539"/>
  <c r="AQ538"/>
  <c r="AQ537"/>
  <c r="AQ536"/>
  <c r="AQ535"/>
  <c r="AQ534"/>
  <c r="AQ533"/>
  <c r="AQ532"/>
  <c r="AQ531"/>
  <c r="AQ530"/>
  <c r="AQ529"/>
  <c r="AQ528"/>
  <c r="AQ527"/>
  <c r="AQ526"/>
  <c r="AQ525"/>
  <c r="AQ524"/>
  <c r="AQ523"/>
  <c r="AQ522"/>
  <c r="AQ521"/>
  <c r="AQ520"/>
  <c r="AQ519"/>
  <c r="AQ518"/>
  <c r="AQ517"/>
  <c r="AQ516"/>
  <c r="AQ515"/>
  <c r="AQ514"/>
  <c r="AQ513"/>
  <c r="AQ512"/>
  <c r="AQ511"/>
  <c r="AQ510"/>
  <c r="AQ509"/>
  <c r="AQ508"/>
  <c r="AQ507"/>
  <c r="AQ506"/>
  <c r="AQ505"/>
  <c r="AQ504"/>
  <c r="AQ503"/>
  <c r="AQ502"/>
  <c r="AQ501"/>
  <c r="AQ500"/>
  <c r="AQ499"/>
  <c r="AQ498"/>
  <c r="AQ497"/>
  <c r="AQ496"/>
  <c r="AQ495"/>
  <c r="AQ494"/>
  <c r="AQ493"/>
  <c r="AQ492"/>
  <c r="AQ491"/>
  <c r="AQ490"/>
  <c r="AQ489"/>
  <c r="AQ488"/>
  <c r="AQ487"/>
  <c r="AQ486"/>
  <c r="AQ485"/>
  <c r="AQ484"/>
  <c r="AQ483"/>
  <c r="AQ482"/>
  <c r="AQ481"/>
  <c r="AQ480"/>
  <c r="AQ479"/>
  <c r="AQ478"/>
  <c r="AQ477"/>
  <c r="AQ476"/>
  <c r="AQ475"/>
  <c r="AQ474"/>
  <c r="AQ473"/>
  <c r="AQ472"/>
  <c r="AQ471"/>
  <c r="AQ470"/>
  <c r="AQ469"/>
  <c r="AQ468"/>
  <c r="AQ467"/>
  <c r="AQ466"/>
  <c r="AQ465"/>
  <c r="AQ464"/>
  <c r="AQ463"/>
  <c r="AQ462"/>
  <c r="AQ461"/>
  <c r="AQ460"/>
  <c r="AQ459"/>
  <c r="AQ458"/>
  <c r="AQ457"/>
  <c r="AQ456"/>
  <c r="AQ455"/>
  <c r="AQ454"/>
  <c r="AQ453"/>
  <c r="AQ452"/>
  <c r="AQ451"/>
  <c r="AQ450"/>
  <c r="AQ449"/>
  <c r="AQ448"/>
  <c r="AQ447"/>
  <c r="AQ446"/>
  <c r="AQ445"/>
  <c r="AQ444"/>
  <c r="AQ443"/>
  <c r="AQ442"/>
  <c r="AQ441"/>
  <c r="AQ440"/>
  <c r="AQ439"/>
  <c r="AQ438"/>
  <c r="AQ437"/>
  <c r="AQ436"/>
  <c r="AQ435"/>
  <c r="AQ434"/>
  <c r="AQ433"/>
  <c r="AQ432"/>
  <c r="AQ431"/>
  <c r="AQ430"/>
  <c r="AQ429"/>
  <c r="AQ428"/>
  <c r="AQ427"/>
  <c r="AQ426"/>
  <c r="AQ425"/>
  <c r="AQ424"/>
  <c r="AQ423"/>
  <c r="AQ422"/>
  <c r="AQ421"/>
  <c r="AQ420"/>
  <c r="AQ419"/>
  <c r="AQ418"/>
  <c r="AQ417"/>
  <c r="AQ416"/>
  <c r="AQ415"/>
  <c r="AQ414"/>
  <c r="AQ413"/>
  <c r="AQ412"/>
  <c r="AQ411"/>
  <c r="AQ410"/>
  <c r="AQ409"/>
  <c r="AQ408"/>
  <c r="AQ407"/>
  <c r="AQ406"/>
  <c r="AQ405"/>
  <c r="AQ404"/>
  <c r="AQ403"/>
  <c r="AQ402"/>
  <c r="AQ401"/>
  <c r="AQ400"/>
  <c r="AQ399"/>
  <c r="AQ398"/>
  <c r="AQ397"/>
  <c r="AQ396"/>
  <c r="AQ395"/>
  <c r="AQ394"/>
  <c r="AQ393"/>
  <c r="AQ392"/>
  <c r="AQ391"/>
  <c r="AQ390"/>
  <c r="AQ389"/>
  <c r="AQ388"/>
  <c r="AQ387"/>
  <c r="AQ386"/>
  <c r="AQ385"/>
  <c r="AQ384"/>
  <c r="AQ383"/>
  <c r="AQ382"/>
  <c r="AQ381"/>
  <c r="AQ380"/>
  <c r="AQ379"/>
  <c r="AQ378"/>
  <c r="AQ377"/>
  <c r="AQ376"/>
  <c r="AQ375"/>
  <c r="AQ374"/>
  <c r="AQ373"/>
  <c r="AQ372"/>
  <c r="AQ371"/>
  <c r="AQ370"/>
  <c r="AQ369"/>
  <c r="AQ368"/>
  <c r="AQ367"/>
  <c r="AQ366"/>
  <c r="AQ365"/>
  <c r="AQ364"/>
  <c r="AQ363"/>
  <c r="AQ362"/>
  <c r="AQ361"/>
  <c r="AQ360"/>
  <c r="AQ359"/>
  <c r="AQ358"/>
  <c r="AQ357"/>
  <c r="AQ356"/>
  <c r="AQ355"/>
  <c r="AQ354"/>
  <c r="AQ353"/>
  <c r="AQ352"/>
  <c r="AQ351"/>
  <c r="AQ350"/>
  <c r="AQ349"/>
  <c r="AQ348"/>
  <c r="AQ347"/>
  <c r="AQ346"/>
  <c r="AQ345"/>
  <c r="AQ344"/>
  <c r="AQ343"/>
  <c r="AQ342"/>
  <c r="AQ341"/>
  <c r="AQ340"/>
  <c r="AQ339"/>
  <c r="AQ338"/>
  <c r="AQ337"/>
  <c r="AQ336"/>
  <c r="AQ335"/>
  <c r="AQ334"/>
  <c r="AQ333"/>
  <c r="AQ332"/>
  <c r="AQ331"/>
  <c r="AQ330"/>
  <c r="AQ329"/>
  <c r="AQ328"/>
  <c r="AQ327"/>
  <c r="AQ326"/>
  <c r="AQ325"/>
  <c r="AQ324"/>
  <c r="AQ323"/>
  <c r="AQ322"/>
  <c r="AQ321"/>
  <c r="AQ320"/>
  <c r="AQ319"/>
  <c r="AQ318"/>
  <c r="AQ317"/>
  <c r="AQ316"/>
  <c r="AQ315"/>
  <c r="AQ314"/>
  <c r="AQ313"/>
  <c r="AQ312"/>
  <c r="AQ311"/>
  <c r="AQ310"/>
  <c r="AQ309"/>
  <c r="AQ308"/>
  <c r="AQ307"/>
  <c r="AQ306"/>
  <c r="AQ305"/>
  <c r="AQ304"/>
  <c r="AQ303"/>
  <c r="AQ302"/>
  <c r="AQ301"/>
  <c r="AQ300"/>
  <c r="AQ299"/>
  <c r="AQ298"/>
  <c r="AQ297"/>
  <c r="AQ296"/>
  <c r="AQ295"/>
  <c r="AQ294"/>
  <c r="AQ293"/>
  <c r="AQ292"/>
  <c r="AQ291"/>
  <c r="AQ290"/>
  <c r="AQ289"/>
  <c r="AQ288"/>
  <c r="AQ287"/>
  <c r="AQ286"/>
  <c r="AQ285"/>
  <c r="AQ284"/>
  <c r="AQ283"/>
  <c r="AQ282"/>
  <c r="AQ281"/>
  <c r="AQ280"/>
  <c r="AQ279"/>
  <c r="AQ278"/>
  <c r="AQ277"/>
  <c r="AQ276"/>
  <c r="AQ275"/>
  <c r="AQ274"/>
  <c r="AQ273"/>
  <c r="AQ272"/>
  <c r="AQ271"/>
  <c r="AQ270"/>
  <c r="AQ269"/>
  <c r="AQ268"/>
  <c r="AQ267"/>
  <c r="AQ266"/>
  <c r="AQ265"/>
  <c r="AQ264"/>
  <c r="AQ263"/>
  <c r="AQ262"/>
  <c r="AQ261"/>
  <c r="AQ260"/>
  <c r="AQ259"/>
  <c r="AQ258"/>
  <c r="AQ257"/>
  <c r="AQ256"/>
  <c r="AQ255"/>
  <c r="AQ254"/>
  <c r="AQ253"/>
  <c r="AQ252"/>
  <c r="AQ251"/>
  <c r="AQ250"/>
  <c r="AQ249"/>
  <c r="AQ248"/>
  <c r="AQ247"/>
  <c r="AQ246"/>
  <c r="AQ245"/>
  <c r="AQ244"/>
  <c r="AQ243"/>
  <c r="AQ242"/>
  <c r="AQ241"/>
  <c r="AQ240"/>
  <c r="AQ239"/>
  <c r="AQ238"/>
  <c r="AQ237"/>
  <c r="AQ236"/>
  <c r="AQ235"/>
  <c r="AQ234"/>
  <c r="AQ233"/>
  <c r="AQ232"/>
  <c r="AQ231"/>
  <c r="AQ230"/>
  <c r="AQ229"/>
  <c r="AQ228"/>
  <c r="AQ227"/>
  <c r="AQ226"/>
  <c r="AQ225"/>
  <c r="AQ224"/>
  <c r="AQ223"/>
  <c r="AQ222"/>
  <c r="AQ221"/>
  <c r="AQ220"/>
  <c r="AQ219"/>
  <c r="AQ218"/>
  <c r="AQ217"/>
  <c r="AQ216"/>
  <c r="AQ215"/>
  <c r="AQ214"/>
  <c r="AQ213"/>
  <c r="AQ212"/>
  <c r="AQ211"/>
  <c r="AQ210"/>
  <c r="AQ209"/>
  <c r="AQ208"/>
  <c r="AQ207"/>
  <c r="AQ206"/>
  <c r="AQ205"/>
  <c r="AQ204"/>
  <c r="AQ203"/>
  <c r="AQ202"/>
  <c r="AQ201"/>
  <c r="AQ200"/>
  <c r="AQ199"/>
  <c r="AQ198"/>
  <c r="AQ197"/>
  <c r="AQ196"/>
  <c r="AQ195"/>
  <c r="AQ194"/>
  <c r="AQ193"/>
  <c r="AQ192"/>
  <c r="AQ191"/>
  <c r="AQ190"/>
  <c r="AQ189"/>
  <c r="AQ188"/>
  <c r="AQ187"/>
  <c r="AQ186"/>
  <c r="AQ185"/>
  <c r="AQ184"/>
  <c r="AQ183"/>
  <c r="AQ182"/>
  <c r="AQ181"/>
  <c r="AQ180"/>
  <c r="AQ179"/>
  <c r="AQ178"/>
  <c r="AQ177"/>
  <c r="AQ176"/>
  <c r="AQ175"/>
  <c r="AQ174"/>
  <c r="AQ173"/>
  <c r="AQ172"/>
  <c r="AQ171"/>
  <c r="AQ170"/>
  <c r="AQ169"/>
  <c r="AQ168"/>
  <c r="AQ167"/>
  <c r="AQ166"/>
  <c r="AQ165"/>
  <c r="AQ164"/>
  <c r="AQ163"/>
  <c r="AQ162"/>
  <c r="AQ161"/>
  <c r="AQ160"/>
  <c r="AQ159"/>
  <c r="AQ158"/>
  <c r="AQ157"/>
  <c r="AQ156"/>
  <c r="AQ155"/>
  <c r="AQ154"/>
  <c r="AQ153"/>
  <c r="AQ152"/>
  <c r="AQ151"/>
  <c r="AQ150"/>
  <c r="AQ149"/>
  <c r="AQ148"/>
  <c r="AQ147"/>
  <c r="AQ146"/>
  <c r="AQ145"/>
  <c r="AQ144"/>
  <c r="AQ143"/>
  <c r="AQ142"/>
  <c r="AQ141"/>
  <c r="AQ140"/>
  <c r="AQ139"/>
  <c r="AQ138"/>
  <c r="AQ137"/>
  <c r="AQ136"/>
  <c r="AQ135"/>
  <c r="AQ134"/>
  <c r="AQ133"/>
  <c r="AQ132"/>
  <c r="AQ131"/>
  <c r="AQ130"/>
  <c r="AQ129"/>
  <c r="AQ128"/>
  <c r="AQ127"/>
  <c r="AQ126"/>
  <c r="AQ125"/>
  <c r="AQ124"/>
  <c r="AQ123"/>
  <c r="AQ122"/>
  <c r="AQ121"/>
  <c r="AQ120"/>
  <c r="AQ119"/>
  <c r="AQ118"/>
  <c r="AQ117"/>
  <c r="AQ116"/>
  <c r="AQ115"/>
  <c r="AQ114"/>
  <c r="AQ113"/>
  <c r="AQ112"/>
  <c r="AQ111"/>
  <c r="AQ110"/>
  <c r="AQ109"/>
  <c r="AQ108"/>
  <c r="AQ107"/>
  <c r="AQ106"/>
  <c r="AQ105"/>
  <c r="AQ104"/>
  <c r="AQ103"/>
  <c r="AQ102"/>
  <c r="AQ101"/>
  <c r="AQ100"/>
  <c r="AQ99"/>
  <c r="AQ98"/>
  <c r="AQ97"/>
  <c r="AQ96"/>
  <c r="AQ95"/>
  <c r="AQ94"/>
  <c r="AQ93"/>
  <c r="AQ92"/>
  <c r="AQ91"/>
  <c r="AQ90"/>
  <c r="AQ89"/>
  <c r="AQ88"/>
  <c r="AQ87"/>
  <c r="AQ86"/>
  <c r="AQ85"/>
  <c r="AQ84"/>
  <c r="AQ83"/>
  <c r="AQ82"/>
  <c r="AQ81"/>
  <c r="AQ80"/>
  <c r="AQ79"/>
  <c r="AQ78"/>
  <c r="AQ77"/>
  <c r="AQ76"/>
  <c r="AQ75"/>
  <c r="AQ74"/>
  <c r="AQ73"/>
  <c r="AQ72"/>
  <c r="AQ71"/>
  <c r="AQ70"/>
  <c r="AQ69"/>
  <c r="AQ68"/>
  <c r="AQ67"/>
  <c r="AQ66"/>
  <c r="AQ65"/>
  <c r="AQ64"/>
  <c r="AQ63"/>
  <c r="AQ62"/>
  <c r="AQ61"/>
  <c r="AQ60"/>
  <c r="AQ59"/>
  <c r="AQ58"/>
  <c r="AQ57"/>
  <c r="AQ56"/>
  <c r="AQ55"/>
  <c r="AQ54"/>
  <c r="AQ53"/>
  <c r="AQ52"/>
  <c r="AQ51"/>
  <c r="AQ50"/>
  <c r="AQ49"/>
  <c r="AQ48"/>
  <c r="AQ47"/>
  <c r="AQ46"/>
  <c r="AQ45"/>
  <c r="AQ44"/>
  <c r="AQ43"/>
  <c r="AQ42"/>
  <c r="AQ41"/>
  <c r="AQ40"/>
  <c r="AQ39"/>
  <c r="AQ38"/>
  <c r="AQ37"/>
  <c r="AQ36"/>
  <c r="AQ35"/>
  <c r="AQ34"/>
  <c r="AQ33"/>
  <c r="AQ32"/>
  <c r="AQ31"/>
  <c r="AQ30"/>
  <c r="AQ29"/>
  <c r="AQ28"/>
  <c r="AQ27"/>
  <c r="AQ26"/>
  <c r="AQ25"/>
  <c r="AQ24"/>
  <c r="AQ23"/>
  <c r="AQ22"/>
  <c r="AQ21"/>
  <c r="AQ20"/>
  <c r="AQ19"/>
  <c r="AQ18"/>
  <c r="AQ17"/>
  <c r="B20"/>
  <c r="O19"/>
  <c r="N19"/>
  <c r="M19"/>
  <c r="L19"/>
  <c r="K19"/>
  <c r="J19"/>
  <c r="I19"/>
  <c r="H19"/>
  <c r="G19"/>
  <c r="F19"/>
  <c r="E19"/>
  <c r="D19"/>
  <c r="B22" i="3"/>
  <c r="C22"/>
  <c r="B14"/>
  <c r="C14"/>
  <c r="B15"/>
  <c r="C15"/>
  <c r="B16"/>
  <c r="C16"/>
  <c r="B17"/>
  <c r="C17"/>
  <c r="B18"/>
  <c r="C18"/>
  <c r="B19"/>
  <c r="C19"/>
  <c r="B20"/>
  <c r="C20"/>
  <c r="B21"/>
  <c r="C21"/>
  <c r="C13"/>
  <c r="B13"/>
  <c r="O15" i="2"/>
  <c r="N15"/>
  <c r="M15"/>
  <c r="L15"/>
  <c r="K15"/>
  <c r="J15"/>
  <c r="I15"/>
  <c r="H15"/>
  <c r="G15"/>
  <c r="F15"/>
  <c r="E15"/>
  <c r="D15"/>
  <c r="C15"/>
  <c r="B15"/>
  <c r="O14"/>
  <c r="N14"/>
  <c r="M14"/>
  <c r="L14"/>
  <c r="K14"/>
  <c r="J14"/>
  <c r="I14"/>
  <c r="H14"/>
  <c r="G14"/>
  <c r="F14"/>
  <c r="E14"/>
  <c r="D14"/>
  <c r="AQ15"/>
  <c r="AQ14"/>
  <c r="AQ13"/>
  <c r="AQ12"/>
  <c r="AQ11"/>
  <c r="O13"/>
  <c r="N13"/>
  <c r="M13"/>
  <c r="L13"/>
  <c r="K13"/>
  <c r="J13"/>
  <c r="I13"/>
  <c r="H13"/>
  <c r="G13"/>
  <c r="F13"/>
  <c r="E13"/>
  <c r="D13"/>
  <c r="H2"/>
  <c r="AQ3"/>
  <c r="AQ2"/>
  <c r="AP3"/>
  <c r="AP2"/>
  <c r="D8" i="5"/>
  <c r="E8"/>
  <c r="F8"/>
  <c r="G8"/>
  <c r="H8"/>
  <c r="L8"/>
  <c r="M8"/>
  <c r="N8"/>
  <c r="P8"/>
  <c r="Q8"/>
  <c r="DR11" i="1"/>
  <c r="S8" i="5"/>
  <c r="D9"/>
  <c r="E9"/>
  <c r="F9"/>
  <c r="G9"/>
  <c r="H9"/>
  <c r="L9"/>
  <c r="M9"/>
  <c r="N9"/>
  <c r="P9"/>
  <c r="Q9"/>
  <c r="DR12" i="1"/>
  <c r="S9" i="5"/>
  <c r="D10"/>
  <c r="E10"/>
  <c r="F10"/>
  <c r="G10"/>
  <c r="H10"/>
  <c r="L10"/>
  <c r="M10"/>
  <c r="N10"/>
  <c r="P10"/>
  <c r="Q10"/>
  <c r="DR13" i="1"/>
  <c r="S10" i="5"/>
  <c r="D11"/>
  <c r="E11"/>
  <c r="F11"/>
  <c r="G11"/>
  <c r="H11"/>
  <c r="L11"/>
  <c r="M11"/>
  <c r="N11"/>
  <c r="P11"/>
  <c r="Q11"/>
  <c r="DR14" i="1"/>
  <c r="S11" i="5"/>
  <c r="D12"/>
  <c r="E12"/>
  <c r="F12"/>
  <c r="G12"/>
  <c r="H12"/>
  <c r="I12"/>
  <c r="L12"/>
  <c r="M12"/>
  <c r="N12"/>
  <c r="P12"/>
  <c r="Q12"/>
  <c r="S12"/>
  <c r="D13"/>
  <c r="E13"/>
  <c r="F13"/>
  <c r="G13"/>
  <c r="H13"/>
  <c r="L13"/>
  <c r="M13"/>
  <c r="N13"/>
  <c r="P13"/>
  <c r="Q13"/>
  <c r="S13"/>
  <c r="D14"/>
  <c r="E14"/>
  <c r="F14"/>
  <c r="G14"/>
  <c r="H14"/>
  <c r="L14"/>
  <c r="M14"/>
  <c r="N14"/>
  <c r="P14"/>
  <c r="Q14"/>
  <c r="S14"/>
  <c r="D15"/>
  <c r="E15"/>
  <c r="F15"/>
  <c r="G15"/>
  <c r="H15"/>
  <c r="L15"/>
  <c r="M15"/>
  <c r="N15"/>
  <c r="P15"/>
  <c r="Q15"/>
  <c r="S15"/>
  <c r="D16"/>
  <c r="E16"/>
  <c r="F16"/>
  <c r="G16"/>
  <c r="H16"/>
  <c r="L16"/>
  <c r="M16"/>
  <c r="N16"/>
  <c r="P16"/>
  <c r="Q16"/>
  <c r="S16"/>
  <c r="D17"/>
  <c r="E17"/>
  <c r="F17"/>
  <c r="G17"/>
  <c r="H17"/>
  <c r="L17"/>
  <c r="M17"/>
  <c r="N17"/>
  <c r="P17"/>
  <c r="Q17"/>
  <c r="S17"/>
  <c r="D18"/>
  <c r="E18"/>
  <c r="F18"/>
  <c r="G18"/>
  <c r="H18"/>
  <c r="L18"/>
  <c r="M18"/>
  <c r="N18"/>
  <c r="P18"/>
  <c r="Q18"/>
  <c r="S18"/>
  <c r="D19"/>
  <c r="E19"/>
  <c r="F19"/>
  <c r="G19"/>
  <c r="H19"/>
  <c r="L19"/>
  <c r="M19"/>
  <c r="N19"/>
  <c r="P19"/>
  <c r="Q19"/>
  <c r="S19"/>
  <c r="D20"/>
  <c r="E20"/>
  <c r="F20"/>
  <c r="G20"/>
  <c r="H20"/>
  <c r="L20"/>
  <c r="M20"/>
  <c r="N20"/>
  <c r="P20"/>
  <c r="Q20"/>
  <c r="S20"/>
  <c r="D21"/>
  <c r="E21"/>
  <c r="F21"/>
  <c r="G21"/>
  <c r="H21"/>
  <c r="L21"/>
  <c r="M21"/>
  <c r="N21"/>
  <c r="P21"/>
  <c r="Q21"/>
  <c r="S21"/>
  <c r="D22"/>
  <c r="E22"/>
  <c r="F22"/>
  <c r="G22"/>
  <c r="H22"/>
  <c r="L22"/>
  <c r="M22"/>
  <c r="N22"/>
  <c r="P22"/>
  <c r="Q22"/>
  <c r="S22"/>
  <c r="D23"/>
  <c r="E23"/>
  <c r="F23"/>
  <c r="G23"/>
  <c r="H23"/>
  <c r="L23"/>
  <c r="M23"/>
  <c r="N23"/>
  <c r="P23"/>
  <c r="Q23"/>
  <c r="S23"/>
  <c r="D24"/>
  <c r="E24"/>
  <c r="F24"/>
  <c r="G24"/>
  <c r="H24"/>
  <c r="L24"/>
  <c r="M24"/>
  <c r="N24"/>
  <c r="P24"/>
  <c r="Q24"/>
  <c r="S24"/>
  <c r="D25"/>
  <c r="E25"/>
  <c r="F25"/>
  <c r="G25"/>
  <c r="H25"/>
  <c r="L25"/>
  <c r="M25"/>
  <c r="N25"/>
  <c r="P25"/>
  <c r="Q25"/>
  <c r="S25"/>
  <c r="D26"/>
  <c r="E26"/>
  <c r="F26"/>
  <c r="G26"/>
  <c r="H26"/>
  <c r="L26"/>
  <c r="M26"/>
  <c r="N26"/>
  <c r="P26"/>
  <c r="Q26"/>
  <c r="S26"/>
  <c r="D27"/>
  <c r="E27"/>
  <c r="F27"/>
  <c r="G27"/>
  <c r="H27"/>
  <c r="L27"/>
  <c r="M27"/>
  <c r="N27"/>
  <c r="P27"/>
  <c r="Q27"/>
  <c r="S27"/>
  <c r="D28"/>
  <c r="E28"/>
  <c r="F28"/>
  <c r="G28"/>
  <c r="H28"/>
  <c r="L28"/>
  <c r="M28"/>
  <c r="N28"/>
  <c r="P28"/>
  <c r="Q28"/>
  <c r="S28"/>
  <c r="D29"/>
  <c r="E29"/>
  <c r="F29"/>
  <c r="G29"/>
  <c r="H29"/>
  <c r="L29"/>
  <c r="M29"/>
  <c r="N29"/>
  <c r="P29"/>
  <c r="Q29"/>
  <c r="S29"/>
  <c r="D30"/>
  <c r="E30"/>
  <c r="F30"/>
  <c r="G30"/>
  <c r="H30"/>
  <c r="L30"/>
  <c r="M30"/>
  <c r="N30"/>
  <c r="P30"/>
  <c r="Q30"/>
  <c r="S30"/>
  <c r="D31"/>
  <c r="E31"/>
  <c r="F31"/>
  <c r="G31"/>
  <c r="H31"/>
  <c r="L31"/>
  <c r="M31"/>
  <c r="N31"/>
  <c r="P31"/>
  <c r="Q31"/>
  <c r="S31"/>
  <c r="D32"/>
  <c r="E32"/>
  <c r="F32"/>
  <c r="G32"/>
  <c r="H32"/>
  <c r="J32"/>
  <c r="L32"/>
  <c r="M32"/>
  <c r="N32"/>
  <c r="P32"/>
  <c r="Q32"/>
  <c r="S32"/>
  <c r="D33"/>
  <c r="E33"/>
  <c r="F33"/>
  <c r="G33"/>
  <c r="H33"/>
  <c r="L33"/>
  <c r="M33"/>
  <c r="N33"/>
  <c r="P33"/>
  <c r="Q33"/>
  <c r="S33"/>
  <c r="D34"/>
  <c r="E34"/>
  <c r="F34"/>
  <c r="G34"/>
  <c r="H34"/>
  <c r="L34"/>
  <c r="M34"/>
  <c r="N34"/>
  <c r="P34"/>
  <c r="Q34"/>
  <c r="S34"/>
  <c r="D35"/>
  <c r="E35"/>
  <c r="F35"/>
  <c r="G35"/>
  <c r="H35"/>
  <c r="L35"/>
  <c r="M35"/>
  <c r="N35"/>
  <c r="P35"/>
  <c r="Q35"/>
  <c r="S35"/>
  <c r="D36"/>
  <c r="E36"/>
  <c r="F36"/>
  <c r="G36"/>
  <c r="H36"/>
  <c r="L36"/>
  <c r="M36"/>
  <c r="N36"/>
  <c r="P36"/>
  <c r="Q36"/>
  <c r="S36"/>
  <c r="D37"/>
  <c r="E37"/>
  <c r="F37"/>
  <c r="G37"/>
  <c r="H37"/>
  <c r="L37"/>
  <c r="M37"/>
  <c r="N37"/>
  <c r="P37"/>
  <c r="Q37"/>
  <c r="S37"/>
  <c r="D38"/>
  <c r="E38"/>
  <c r="F38"/>
  <c r="G38"/>
  <c r="H38"/>
  <c r="J38"/>
  <c r="L38"/>
  <c r="M38"/>
  <c r="N38"/>
  <c r="P38"/>
  <c r="Q38"/>
  <c r="S38"/>
  <c r="D39"/>
  <c r="E39"/>
  <c r="F39"/>
  <c r="G39"/>
  <c r="H39"/>
  <c r="L39"/>
  <c r="M39"/>
  <c r="N39"/>
  <c r="P39"/>
  <c r="Q39"/>
  <c r="S39"/>
  <c r="D40"/>
  <c r="E40"/>
  <c r="F40"/>
  <c r="G40"/>
  <c r="H40"/>
  <c r="L40"/>
  <c r="M40"/>
  <c r="N40"/>
  <c r="P40"/>
  <c r="Q40"/>
  <c r="S40"/>
  <c r="D41"/>
  <c r="E41"/>
  <c r="F41"/>
  <c r="G41"/>
  <c r="H41"/>
  <c r="L41"/>
  <c r="M41"/>
  <c r="N41"/>
  <c r="P41"/>
  <c r="Q41"/>
  <c r="S41"/>
  <c r="D42"/>
  <c r="E42"/>
  <c r="F42"/>
  <c r="G42"/>
  <c r="H42"/>
  <c r="L42"/>
  <c r="M42"/>
  <c r="N42"/>
  <c r="P42"/>
  <c r="Q42"/>
  <c r="S42"/>
  <c r="D43"/>
  <c r="E43"/>
  <c r="F43"/>
  <c r="G43"/>
  <c r="H43"/>
  <c r="L43"/>
  <c r="M43"/>
  <c r="N43"/>
  <c r="P43"/>
  <c r="Q43"/>
  <c r="S43"/>
  <c r="D44"/>
  <c r="E44"/>
  <c r="F44"/>
  <c r="G44"/>
  <c r="H44"/>
  <c r="L44"/>
  <c r="M44"/>
  <c r="N44"/>
  <c r="P44"/>
  <c r="Q44"/>
  <c r="S44"/>
  <c r="D45"/>
  <c r="E45"/>
  <c r="F45"/>
  <c r="G45"/>
  <c r="H45"/>
  <c r="L45"/>
  <c r="M45"/>
  <c r="N45"/>
  <c r="P45"/>
  <c r="Q45"/>
  <c r="S45"/>
  <c r="D46"/>
  <c r="E46"/>
  <c r="F46"/>
  <c r="G46"/>
  <c r="H46"/>
  <c r="L46"/>
  <c r="M46"/>
  <c r="N46"/>
  <c r="P46"/>
  <c r="Q46"/>
  <c r="S46"/>
  <c r="D47"/>
  <c r="E47"/>
  <c r="F47"/>
  <c r="G47"/>
  <c r="H47"/>
  <c r="L47"/>
  <c r="M47"/>
  <c r="N47"/>
  <c r="P47"/>
  <c r="Q47"/>
  <c r="S47"/>
  <c r="D48"/>
  <c r="E48"/>
  <c r="F48"/>
  <c r="G48"/>
  <c r="H48"/>
  <c r="L48"/>
  <c r="M48"/>
  <c r="N48"/>
  <c r="P48"/>
  <c r="Q48"/>
  <c r="S48"/>
  <c r="D49"/>
  <c r="E49"/>
  <c r="F49"/>
  <c r="G49"/>
  <c r="H49"/>
  <c r="L49"/>
  <c r="M49"/>
  <c r="N49"/>
  <c r="P49"/>
  <c r="Q49"/>
  <c r="S49"/>
  <c r="D50"/>
  <c r="E50"/>
  <c r="F50"/>
  <c r="G50"/>
  <c r="H50"/>
  <c r="L50"/>
  <c r="M50"/>
  <c r="N50"/>
  <c r="P50"/>
  <c r="Q50"/>
  <c r="S50"/>
  <c r="D51"/>
  <c r="E51"/>
  <c r="F51"/>
  <c r="G51"/>
  <c r="H51"/>
  <c r="L51"/>
  <c r="M51"/>
  <c r="N51"/>
  <c r="P51"/>
  <c r="Q51"/>
  <c r="S51"/>
  <c r="D52"/>
  <c r="E52"/>
  <c r="F52"/>
  <c r="G52"/>
  <c r="H52"/>
  <c r="L52"/>
  <c r="M52"/>
  <c r="N52"/>
  <c r="P52"/>
  <c r="Q52"/>
  <c r="S52"/>
  <c r="D53"/>
  <c r="E53"/>
  <c r="F53"/>
  <c r="G53"/>
  <c r="H53"/>
  <c r="L53"/>
  <c r="M53"/>
  <c r="N53"/>
  <c r="P53"/>
  <c r="Q53"/>
  <c r="S53"/>
  <c r="D54"/>
  <c r="E54"/>
  <c r="F54"/>
  <c r="G54"/>
  <c r="H54"/>
  <c r="L54"/>
  <c r="M54"/>
  <c r="N54"/>
  <c r="P54"/>
  <c r="Q54"/>
  <c r="S54"/>
  <c r="D55"/>
  <c r="E55"/>
  <c r="F55"/>
  <c r="G55"/>
  <c r="H55"/>
  <c r="L55"/>
  <c r="M55"/>
  <c r="N55"/>
  <c r="P55"/>
  <c r="Q55"/>
  <c r="S55"/>
  <c r="D56"/>
  <c r="E56"/>
  <c r="F56"/>
  <c r="G56"/>
  <c r="H56"/>
  <c r="L56"/>
  <c r="M56"/>
  <c r="N56"/>
  <c r="P56"/>
  <c r="Q56"/>
  <c r="S56"/>
  <c r="D57"/>
  <c r="E57"/>
  <c r="F57"/>
  <c r="G57"/>
  <c r="H57"/>
  <c r="L57"/>
  <c r="M57"/>
  <c r="N57"/>
  <c r="P57"/>
  <c r="Q57"/>
  <c r="S57"/>
  <c r="D58"/>
  <c r="E58"/>
  <c r="F58"/>
  <c r="G58"/>
  <c r="H58"/>
  <c r="L58"/>
  <c r="M58"/>
  <c r="N58"/>
  <c r="P58"/>
  <c r="Q58"/>
  <c r="S58"/>
  <c r="D59"/>
  <c r="E59"/>
  <c r="F59"/>
  <c r="G59"/>
  <c r="H59"/>
  <c r="L59"/>
  <c r="M59"/>
  <c r="N59"/>
  <c r="P59"/>
  <c r="Q59"/>
  <c r="S59"/>
  <c r="D60"/>
  <c r="E60"/>
  <c r="F60"/>
  <c r="G60"/>
  <c r="H60"/>
  <c r="L60"/>
  <c r="M60"/>
  <c r="N60"/>
  <c r="P60"/>
  <c r="Q60"/>
  <c r="S60"/>
  <c r="D61"/>
  <c r="E61"/>
  <c r="F61"/>
  <c r="G61"/>
  <c r="H61"/>
  <c r="L61"/>
  <c r="M61"/>
  <c r="N61"/>
  <c r="P61"/>
  <c r="Q61"/>
  <c r="S61"/>
  <c r="D62"/>
  <c r="E62"/>
  <c r="F62"/>
  <c r="G62"/>
  <c r="H62"/>
  <c r="L62"/>
  <c r="M62"/>
  <c r="N62"/>
  <c r="P62"/>
  <c r="Q62"/>
  <c r="S62"/>
  <c r="D63"/>
  <c r="E63"/>
  <c r="F63"/>
  <c r="G63"/>
  <c r="H63"/>
  <c r="L63"/>
  <c r="M63"/>
  <c r="N63"/>
  <c r="P63"/>
  <c r="Q63"/>
  <c r="S63"/>
  <c r="D64"/>
  <c r="E64"/>
  <c r="F64"/>
  <c r="G64"/>
  <c r="H64"/>
  <c r="L64"/>
  <c r="M64"/>
  <c r="N64"/>
  <c r="P64"/>
  <c r="Q64"/>
  <c r="S64"/>
  <c r="D65"/>
  <c r="E65"/>
  <c r="F65"/>
  <c r="G65"/>
  <c r="H65"/>
  <c r="L65"/>
  <c r="M65"/>
  <c r="N65"/>
  <c r="P65"/>
  <c r="Q65"/>
  <c r="S65"/>
  <c r="D66"/>
  <c r="E66"/>
  <c r="F66"/>
  <c r="G66"/>
  <c r="H66"/>
  <c r="L66"/>
  <c r="M66"/>
  <c r="N66"/>
  <c r="P66"/>
  <c r="Q66"/>
  <c r="S66"/>
  <c r="D67"/>
  <c r="E67"/>
  <c r="F67"/>
  <c r="G67"/>
  <c r="H67"/>
  <c r="L67"/>
  <c r="M67"/>
  <c r="N67"/>
  <c r="P67"/>
  <c r="Q67"/>
  <c r="S67"/>
  <c r="D68"/>
  <c r="E68"/>
  <c r="F68"/>
  <c r="G68"/>
  <c r="H68"/>
  <c r="L68"/>
  <c r="M68"/>
  <c r="N68"/>
  <c r="P68"/>
  <c r="Q68"/>
  <c r="S68"/>
  <c r="D69"/>
  <c r="E69"/>
  <c r="F69"/>
  <c r="G69"/>
  <c r="H69"/>
  <c r="L69"/>
  <c r="M69"/>
  <c r="N69"/>
  <c r="P69"/>
  <c r="Q69"/>
  <c r="S69"/>
  <c r="D70"/>
  <c r="E70"/>
  <c r="F70"/>
  <c r="G70"/>
  <c r="H70"/>
  <c r="L70"/>
  <c r="M70"/>
  <c r="N70"/>
  <c r="P70"/>
  <c r="Q70"/>
  <c r="S70"/>
  <c r="D71"/>
  <c r="E71"/>
  <c r="F71"/>
  <c r="G71"/>
  <c r="H71"/>
  <c r="L71"/>
  <c r="M71"/>
  <c r="N71"/>
  <c r="P71"/>
  <c r="Q71"/>
  <c r="S71"/>
  <c r="D72"/>
  <c r="E72"/>
  <c r="F72"/>
  <c r="G72"/>
  <c r="H72"/>
  <c r="L72"/>
  <c r="M72"/>
  <c r="N72"/>
  <c r="P72"/>
  <c r="Q72"/>
  <c r="S72"/>
  <c r="D73"/>
  <c r="E73"/>
  <c r="F73"/>
  <c r="G73"/>
  <c r="H73"/>
  <c r="L73"/>
  <c r="M73"/>
  <c r="N73"/>
  <c r="P73"/>
  <c r="Q73"/>
  <c r="S73"/>
  <c r="D74"/>
  <c r="E74"/>
  <c r="F74"/>
  <c r="G74"/>
  <c r="H74"/>
  <c r="L74"/>
  <c r="M74"/>
  <c r="N74"/>
  <c r="P74"/>
  <c r="Q74"/>
  <c r="S74"/>
  <c r="D75"/>
  <c r="E75"/>
  <c r="F75"/>
  <c r="G75"/>
  <c r="H75"/>
  <c r="L75"/>
  <c r="M75"/>
  <c r="N75"/>
  <c r="P75"/>
  <c r="Q75"/>
  <c r="S75"/>
  <c r="D76"/>
  <c r="E76"/>
  <c r="F76"/>
  <c r="G76"/>
  <c r="H76"/>
  <c r="L76"/>
  <c r="M76"/>
  <c r="N76"/>
  <c r="P76"/>
  <c r="Q76"/>
  <c r="S76"/>
  <c r="D77"/>
  <c r="E77"/>
  <c r="F77"/>
  <c r="G77"/>
  <c r="H77"/>
  <c r="L77"/>
  <c r="M77"/>
  <c r="N77"/>
  <c r="P77"/>
  <c r="Q77"/>
  <c r="S77"/>
  <c r="D78"/>
  <c r="E78"/>
  <c r="F78"/>
  <c r="G78"/>
  <c r="H78"/>
  <c r="L78"/>
  <c r="M78"/>
  <c r="N78"/>
  <c r="P78"/>
  <c r="Q78"/>
  <c r="S78"/>
  <c r="D79"/>
  <c r="E79"/>
  <c r="F79"/>
  <c r="G79"/>
  <c r="H79"/>
  <c r="L79"/>
  <c r="M79"/>
  <c r="N79"/>
  <c r="P79"/>
  <c r="Q79"/>
  <c r="S79"/>
  <c r="D80"/>
  <c r="E80"/>
  <c r="F80"/>
  <c r="G80"/>
  <c r="H80"/>
  <c r="I80"/>
  <c r="L80"/>
  <c r="M80"/>
  <c r="N80"/>
  <c r="P80"/>
  <c r="Q80"/>
  <c r="S80"/>
  <c r="D81"/>
  <c r="E81"/>
  <c r="F81"/>
  <c r="G81"/>
  <c r="H81"/>
  <c r="I81"/>
  <c r="L81"/>
  <c r="M81"/>
  <c r="N81"/>
  <c r="P81"/>
  <c r="Q81"/>
  <c r="S81"/>
  <c r="D82"/>
  <c r="E82"/>
  <c r="F82"/>
  <c r="G82"/>
  <c r="H82"/>
  <c r="L82"/>
  <c r="M82"/>
  <c r="N82"/>
  <c r="P82"/>
  <c r="Q82"/>
  <c r="S82"/>
  <c r="D83"/>
  <c r="E83"/>
  <c r="F83"/>
  <c r="G83"/>
  <c r="H83"/>
  <c r="L83"/>
  <c r="M83"/>
  <c r="N83"/>
  <c r="P83"/>
  <c r="Q83"/>
  <c r="R83"/>
  <c r="S83"/>
  <c r="D84"/>
  <c r="E84"/>
  <c r="F84"/>
  <c r="G84"/>
  <c r="H84"/>
  <c r="L84"/>
  <c r="M84"/>
  <c r="N84"/>
  <c r="P84"/>
  <c r="Q84"/>
  <c r="S84"/>
  <c r="D85"/>
  <c r="E85"/>
  <c r="F85"/>
  <c r="G85"/>
  <c r="H85"/>
  <c r="L85"/>
  <c r="M85"/>
  <c r="N85"/>
  <c r="P85"/>
  <c r="Q85"/>
  <c r="S85"/>
  <c r="D86"/>
  <c r="E86"/>
  <c r="F86"/>
  <c r="G86"/>
  <c r="H86"/>
  <c r="L86"/>
  <c r="M86"/>
  <c r="N86"/>
  <c r="P86"/>
  <c r="Q86"/>
  <c r="S86"/>
  <c r="D87"/>
  <c r="E87"/>
  <c r="F87"/>
  <c r="G87"/>
  <c r="H87"/>
  <c r="L87"/>
  <c r="M87"/>
  <c r="N87"/>
  <c r="P87"/>
  <c r="Q87"/>
  <c r="S87"/>
  <c r="D88"/>
  <c r="E88"/>
  <c r="F88"/>
  <c r="G88"/>
  <c r="H88"/>
  <c r="L88"/>
  <c r="M88"/>
  <c r="N88"/>
  <c r="P88"/>
  <c r="Q88"/>
  <c r="S88"/>
  <c r="D89"/>
  <c r="E89"/>
  <c r="F89"/>
  <c r="G89"/>
  <c r="H89"/>
  <c r="L89"/>
  <c r="M89"/>
  <c r="N89"/>
  <c r="P89"/>
  <c r="Q89"/>
  <c r="S89"/>
  <c r="D90"/>
  <c r="E90"/>
  <c r="F90"/>
  <c r="G90"/>
  <c r="H90"/>
  <c r="L90"/>
  <c r="M90"/>
  <c r="N90"/>
  <c r="P90"/>
  <c r="Q90"/>
  <c r="S90"/>
  <c r="D91"/>
  <c r="E91"/>
  <c r="F91"/>
  <c r="G91"/>
  <c r="H91"/>
  <c r="L91"/>
  <c r="M91"/>
  <c r="N91"/>
  <c r="P91"/>
  <c r="Q91"/>
  <c r="S91"/>
  <c r="D92"/>
  <c r="E92"/>
  <c r="F92"/>
  <c r="G92"/>
  <c r="H92"/>
  <c r="L92"/>
  <c r="M92"/>
  <c r="N92"/>
  <c r="P92"/>
  <c r="Q92"/>
  <c r="S92"/>
  <c r="D93"/>
  <c r="E93"/>
  <c r="F93"/>
  <c r="G93"/>
  <c r="H93"/>
  <c r="L93"/>
  <c r="M93"/>
  <c r="N93"/>
  <c r="P93"/>
  <c r="Q93"/>
  <c r="S93"/>
  <c r="D94"/>
  <c r="E94"/>
  <c r="F94"/>
  <c r="G94"/>
  <c r="H94"/>
  <c r="L94"/>
  <c r="M94"/>
  <c r="N94"/>
  <c r="P94"/>
  <c r="Q94"/>
  <c r="S94"/>
  <c r="D95"/>
  <c r="E95"/>
  <c r="F95"/>
  <c r="G95"/>
  <c r="H95"/>
  <c r="L95"/>
  <c r="M95"/>
  <c r="N95"/>
  <c r="P95"/>
  <c r="Q95"/>
  <c r="S95"/>
  <c r="D96"/>
  <c r="E96"/>
  <c r="F96"/>
  <c r="G96"/>
  <c r="H96"/>
  <c r="L96"/>
  <c r="M96"/>
  <c r="N96"/>
  <c r="P96"/>
  <c r="Q96"/>
  <c r="S96"/>
  <c r="D97"/>
  <c r="E97"/>
  <c r="F97"/>
  <c r="G97"/>
  <c r="H97"/>
  <c r="L97"/>
  <c r="M97"/>
  <c r="N97"/>
  <c r="P97"/>
  <c r="Q97"/>
  <c r="S97"/>
  <c r="D98"/>
  <c r="E98"/>
  <c r="F98"/>
  <c r="G98"/>
  <c r="H98"/>
  <c r="L98"/>
  <c r="M98"/>
  <c r="N98"/>
  <c r="P98"/>
  <c r="Q98"/>
  <c r="S98"/>
  <c r="D99"/>
  <c r="E99"/>
  <c r="F99"/>
  <c r="G99"/>
  <c r="H99"/>
  <c r="L99"/>
  <c r="M99"/>
  <c r="N99"/>
  <c r="P99"/>
  <c r="Q99"/>
  <c r="S99"/>
  <c r="D100"/>
  <c r="E100"/>
  <c r="F100"/>
  <c r="G100"/>
  <c r="H100"/>
  <c r="L100"/>
  <c r="M100"/>
  <c r="N100"/>
  <c r="P100"/>
  <c r="Q100"/>
  <c r="S100"/>
  <c r="D101"/>
  <c r="E101"/>
  <c r="F101"/>
  <c r="G101"/>
  <c r="H101"/>
  <c r="L101"/>
  <c r="M101"/>
  <c r="N101"/>
  <c r="P101"/>
  <c r="Q101"/>
  <c r="S101"/>
  <c r="D102"/>
  <c r="E102"/>
  <c r="F102"/>
  <c r="G102"/>
  <c r="H102"/>
  <c r="L102"/>
  <c r="M102"/>
  <c r="N102"/>
  <c r="P102"/>
  <c r="Q102"/>
  <c r="S102"/>
  <c r="D103"/>
  <c r="E103"/>
  <c r="F103"/>
  <c r="G103"/>
  <c r="H103"/>
  <c r="L103"/>
  <c r="M103"/>
  <c r="N103"/>
  <c r="P103"/>
  <c r="Q103"/>
  <c r="S103"/>
  <c r="D104"/>
  <c r="E104"/>
  <c r="F104"/>
  <c r="G104"/>
  <c r="H104"/>
  <c r="L104"/>
  <c r="M104"/>
  <c r="N104"/>
  <c r="P104"/>
  <c r="Q104"/>
  <c r="S104"/>
  <c r="D105"/>
  <c r="E105"/>
  <c r="F105"/>
  <c r="G105"/>
  <c r="H105"/>
  <c r="L105"/>
  <c r="M105"/>
  <c r="N105"/>
  <c r="P105"/>
  <c r="Q105"/>
  <c r="S105"/>
  <c r="D106"/>
  <c r="E106"/>
  <c r="F106"/>
  <c r="G106"/>
  <c r="H106"/>
  <c r="L106"/>
  <c r="M106"/>
  <c r="N106"/>
  <c r="P106"/>
  <c r="Q106"/>
  <c r="S106"/>
  <c r="D107"/>
  <c r="E107"/>
  <c r="F107"/>
  <c r="G107"/>
  <c r="H107"/>
  <c r="L107"/>
  <c r="M107"/>
  <c r="N107"/>
  <c r="P107"/>
  <c r="Q107"/>
  <c r="S107"/>
  <c r="D108"/>
  <c r="E108"/>
  <c r="F108"/>
  <c r="G108"/>
  <c r="H108"/>
  <c r="L108"/>
  <c r="M108"/>
  <c r="N108"/>
  <c r="P108"/>
  <c r="Q108"/>
  <c r="S108"/>
  <c r="D109"/>
  <c r="E109"/>
  <c r="F109"/>
  <c r="G109"/>
  <c r="H109"/>
  <c r="L109"/>
  <c r="M109"/>
  <c r="N109"/>
  <c r="P109"/>
  <c r="Q109"/>
  <c r="S109"/>
  <c r="D110"/>
  <c r="E110"/>
  <c r="F110"/>
  <c r="G110"/>
  <c r="H110"/>
  <c r="L110"/>
  <c r="M110"/>
  <c r="N110"/>
  <c r="P110"/>
  <c r="Q110"/>
  <c r="S110"/>
  <c r="D111"/>
  <c r="E111"/>
  <c r="F111"/>
  <c r="G111"/>
  <c r="H111"/>
  <c r="L111"/>
  <c r="M111"/>
  <c r="N111"/>
  <c r="P111"/>
  <c r="Q111"/>
  <c r="S111"/>
  <c r="D112"/>
  <c r="E112"/>
  <c r="F112"/>
  <c r="G112"/>
  <c r="H112"/>
  <c r="L112"/>
  <c r="M112"/>
  <c r="N112"/>
  <c r="P112"/>
  <c r="Q112"/>
  <c r="S112"/>
  <c r="D113"/>
  <c r="E113"/>
  <c r="F113"/>
  <c r="G113"/>
  <c r="H113"/>
  <c r="L113"/>
  <c r="M113"/>
  <c r="N113"/>
  <c r="P113"/>
  <c r="Q113"/>
  <c r="S113"/>
  <c r="D114"/>
  <c r="E114"/>
  <c r="F114"/>
  <c r="G114"/>
  <c r="H114"/>
  <c r="L114"/>
  <c r="M114"/>
  <c r="N114"/>
  <c r="P114"/>
  <c r="Q114"/>
  <c r="S114"/>
  <c r="D115"/>
  <c r="E115"/>
  <c r="F115"/>
  <c r="G115"/>
  <c r="H115"/>
  <c r="L115"/>
  <c r="M115"/>
  <c r="N115"/>
  <c r="P115"/>
  <c r="Q115"/>
  <c r="S115"/>
  <c r="D116"/>
  <c r="E116"/>
  <c r="F116"/>
  <c r="G116"/>
  <c r="H116"/>
  <c r="L116"/>
  <c r="M116"/>
  <c r="N116"/>
  <c r="P116"/>
  <c r="Q116"/>
  <c r="S116"/>
  <c r="D117"/>
  <c r="E117"/>
  <c r="F117"/>
  <c r="G117"/>
  <c r="H117"/>
  <c r="L117"/>
  <c r="M117"/>
  <c r="N117"/>
  <c r="P117"/>
  <c r="Q117"/>
  <c r="S117"/>
  <c r="D118"/>
  <c r="E118"/>
  <c r="F118"/>
  <c r="G118"/>
  <c r="H118"/>
  <c r="L118"/>
  <c r="M118"/>
  <c r="N118"/>
  <c r="P118"/>
  <c r="Q118"/>
  <c r="S118"/>
  <c r="D119"/>
  <c r="E119"/>
  <c r="F119"/>
  <c r="G119"/>
  <c r="H119"/>
  <c r="L119"/>
  <c r="M119"/>
  <c r="N119"/>
  <c r="P119"/>
  <c r="Q119"/>
  <c r="S119"/>
  <c r="D120"/>
  <c r="E120"/>
  <c r="F120"/>
  <c r="G120"/>
  <c r="H120"/>
  <c r="L120"/>
  <c r="M120"/>
  <c r="N120"/>
  <c r="P120"/>
  <c r="Q120"/>
  <c r="S120"/>
  <c r="D121"/>
  <c r="E121"/>
  <c r="F121"/>
  <c r="G121"/>
  <c r="H121"/>
  <c r="L121"/>
  <c r="M121"/>
  <c r="N121"/>
  <c r="P121"/>
  <c r="Q121"/>
  <c r="S121"/>
  <c r="D122"/>
  <c r="E122"/>
  <c r="F122"/>
  <c r="G122"/>
  <c r="H122"/>
  <c r="L122"/>
  <c r="M122"/>
  <c r="N122"/>
  <c r="P122"/>
  <c r="Q122"/>
  <c r="S122"/>
  <c r="D123"/>
  <c r="E123"/>
  <c r="F123"/>
  <c r="G123"/>
  <c r="H123"/>
  <c r="L123"/>
  <c r="M123"/>
  <c r="N123"/>
  <c r="P123"/>
  <c r="Q123"/>
  <c r="S123"/>
  <c r="D124"/>
  <c r="E124"/>
  <c r="F124"/>
  <c r="G124"/>
  <c r="H124"/>
  <c r="L124"/>
  <c r="M124"/>
  <c r="N124"/>
  <c r="P124"/>
  <c r="Q124"/>
  <c r="S124"/>
  <c r="D125"/>
  <c r="E125"/>
  <c r="F125"/>
  <c r="G125"/>
  <c r="H125"/>
  <c r="L125"/>
  <c r="M125"/>
  <c r="N125"/>
  <c r="P125"/>
  <c r="Q125"/>
  <c r="S125"/>
  <c r="D126"/>
  <c r="E126"/>
  <c r="F126"/>
  <c r="G126"/>
  <c r="H126"/>
  <c r="L126"/>
  <c r="M126"/>
  <c r="N126"/>
  <c r="P126"/>
  <c r="Q126"/>
  <c r="S126"/>
  <c r="D127"/>
  <c r="E127"/>
  <c r="F127"/>
  <c r="G127"/>
  <c r="H127"/>
  <c r="L127"/>
  <c r="M127"/>
  <c r="N127"/>
  <c r="P127"/>
  <c r="Q127"/>
  <c r="S127"/>
  <c r="D128"/>
  <c r="E128"/>
  <c r="F128"/>
  <c r="G128"/>
  <c r="H128"/>
  <c r="L128"/>
  <c r="M128"/>
  <c r="N128"/>
  <c r="P128"/>
  <c r="Q128"/>
  <c r="S128"/>
  <c r="D129"/>
  <c r="E129"/>
  <c r="F129"/>
  <c r="G129"/>
  <c r="H129"/>
  <c r="L129"/>
  <c r="M129"/>
  <c r="N129"/>
  <c r="P129"/>
  <c r="Q129"/>
  <c r="S129"/>
  <c r="D130"/>
  <c r="E130"/>
  <c r="F130"/>
  <c r="G130"/>
  <c r="H130"/>
  <c r="L130"/>
  <c r="M130"/>
  <c r="N130"/>
  <c r="P130"/>
  <c r="Q130"/>
  <c r="S130"/>
  <c r="D131"/>
  <c r="E131"/>
  <c r="F131"/>
  <c r="G131"/>
  <c r="H131"/>
  <c r="L131"/>
  <c r="M131"/>
  <c r="N131"/>
  <c r="P131"/>
  <c r="Q131"/>
  <c r="S131"/>
  <c r="D132"/>
  <c r="E132"/>
  <c r="F132"/>
  <c r="G132"/>
  <c r="H132"/>
  <c r="L132"/>
  <c r="M132"/>
  <c r="N132"/>
  <c r="P132"/>
  <c r="Q132"/>
  <c r="S132"/>
  <c r="D133"/>
  <c r="E133"/>
  <c r="F133"/>
  <c r="G133"/>
  <c r="H133"/>
  <c r="L133"/>
  <c r="M133"/>
  <c r="N133"/>
  <c r="P133"/>
  <c r="Q133"/>
  <c r="S133"/>
  <c r="D134"/>
  <c r="E134"/>
  <c r="F134"/>
  <c r="G134"/>
  <c r="H134"/>
  <c r="L134"/>
  <c r="M134"/>
  <c r="N134"/>
  <c r="P134"/>
  <c r="Q134"/>
  <c r="S134"/>
  <c r="D135"/>
  <c r="E135"/>
  <c r="F135"/>
  <c r="G135"/>
  <c r="H135"/>
  <c r="L135"/>
  <c r="M135"/>
  <c r="N135"/>
  <c r="P135"/>
  <c r="Q135"/>
  <c r="S135"/>
  <c r="D136"/>
  <c r="E136"/>
  <c r="F136"/>
  <c r="G136"/>
  <c r="H136"/>
  <c r="L136"/>
  <c r="M136"/>
  <c r="N136"/>
  <c r="P136"/>
  <c r="Q136"/>
  <c r="S136"/>
  <c r="D137"/>
  <c r="E137"/>
  <c r="F137"/>
  <c r="G137"/>
  <c r="H137"/>
  <c r="L137"/>
  <c r="M137"/>
  <c r="N137"/>
  <c r="P137"/>
  <c r="Q137"/>
  <c r="S137"/>
  <c r="D138"/>
  <c r="E138"/>
  <c r="F138"/>
  <c r="G138"/>
  <c r="H138"/>
  <c r="L138"/>
  <c r="M138"/>
  <c r="N138"/>
  <c r="P138"/>
  <c r="Q138"/>
  <c r="S138"/>
  <c r="D139"/>
  <c r="E139"/>
  <c r="F139"/>
  <c r="G139"/>
  <c r="H139"/>
  <c r="L139"/>
  <c r="M139"/>
  <c r="N139"/>
  <c r="P139"/>
  <c r="Q139"/>
  <c r="S139"/>
  <c r="D140"/>
  <c r="E140"/>
  <c r="F140"/>
  <c r="G140"/>
  <c r="H140"/>
  <c r="L140"/>
  <c r="M140"/>
  <c r="N140"/>
  <c r="P140"/>
  <c r="Q140"/>
  <c r="S140"/>
  <c r="D141"/>
  <c r="E141"/>
  <c r="F141"/>
  <c r="G141"/>
  <c r="H141"/>
  <c r="L141"/>
  <c r="M141"/>
  <c r="N141"/>
  <c r="P141"/>
  <c r="Q141"/>
  <c r="S141"/>
  <c r="D142"/>
  <c r="E142"/>
  <c r="F142"/>
  <c r="G142"/>
  <c r="H142"/>
  <c r="L142"/>
  <c r="M142"/>
  <c r="N142"/>
  <c r="P142"/>
  <c r="Q142"/>
  <c r="S142"/>
  <c r="D143"/>
  <c r="E143"/>
  <c r="F143"/>
  <c r="G143"/>
  <c r="H143"/>
  <c r="L143"/>
  <c r="M143"/>
  <c r="N143"/>
  <c r="P143"/>
  <c r="Q143"/>
  <c r="S143"/>
  <c r="D144"/>
  <c r="E144"/>
  <c r="F144"/>
  <c r="G144"/>
  <c r="H144"/>
  <c r="L144"/>
  <c r="M144"/>
  <c r="N144"/>
  <c r="P144"/>
  <c r="Q144"/>
  <c r="S144"/>
  <c r="D145"/>
  <c r="E145"/>
  <c r="F145"/>
  <c r="G145"/>
  <c r="H145"/>
  <c r="L145"/>
  <c r="M145"/>
  <c r="N145"/>
  <c r="P145"/>
  <c r="Q145"/>
  <c r="S145"/>
  <c r="D146"/>
  <c r="E146"/>
  <c r="F146"/>
  <c r="G146"/>
  <c r="H146"/>
  <c r="L146"/>
  <c r="M146"/>
  <c r="N146"/>
  <c r="P146"/>
  <c r="Q146"/>
  <c r="S146"/>
  <c r="D147"/>
  <c r="E147"/>
  <c r="F147"/>
  <c r="G147"/>
  <c r="H147"/>
  <c r="L147"/>
  <c r="M147"/>
  <c r="N147"/>
  <c r="P147"/>
  <c r="Q147"/>
  <c r="S147"/>
  <c r="D148"/>
  <c r="E148"/>
  <c r="F148"/>
  <c r="G148"/>
  <c r="H148"/>
  <c r="L148"/>
  <c r="M148"/>
  <c r="N148"/>
  <c r="P148"/>
  <c r="Q148"/>
  <c r="S148"/>
  <c r="D149"/>
  <c r="E149"/>
  <c r="F149"/>
  <c r="G149"/>
  <c r="H149"/>
  <c r="L149"/>
  <c r="M149"/>
  <c r="N149"/>
  <c r="P149"/>
  <c r="Q149"/>
  <c r="S149"/>
  <c r="D150"/>
  <c r="E150"/>
  <c r="F150"/>
  <c r="G150"/>
  <c r="H150"/>
  <c r="L150"/>
  <c r="M150"/>
  <c r="N150"/>
  <c r="P150"/>
  <c r="Q150"/>
  <c r="S150"/>
  <c r="D151"/>
  <c r="E151"/>
  <c r="F151"/>
  <c r="G151"/>
  <c r="H151"/>
  <c r="L151"/>
  <c r="M151"/>
  <c r="N151"/>
  <c r="P151"/>
  <c r="Q151"/>
  <c r="S151"/>
  <c r="D152"/>
  <c r="E152"/>
  <c r="F152"/>
  <c r="G152"/>
  <c r="H152"/>
  <c r="L152"/>
  <c r="M152"/>
  <c r="N152"/>
  <c r="P152"/>
  <c r="Q152"/>
  <c r="S152"/>
  <c r="D153"/>
  <c r="E153"/>
  <c r="F153"/>
  <c r="G153"/>
  <c r="H153"/>
  <c r="L153"/>
  <c r="M153"/>
  <c r="N153"/>
  <c r="P153"/>
  <c r="Q153"/>
  <c r="S153"/>
  <c r="D154"/>
  <c r="E154"/>
  <c r="F154"/>
  <c r="G154"/>
  <c r="H154"/>
  <c r="L154"/>
  <c r="M154"/>
  <c r="N154"/>
  <c r="P154"/>
  <c r="Q154"/>
  <c r="S154"/>
  <c r="D155"/>
  <c r="E155"/>
  <c r="F155"/>
  <c r="G155"/>
  <c r="H155"/>
  <c r="L155"/>
  <c r="M155"/>
  <c r="N155"/>
  <c r="P155"/>
  <c r="Q155"/>
  <c r="S155"/>
  <c r="D156"/>
  <c r="E156"/>
  <c r="F156"/>
  <c r="G156"/>
  <c r="H156"/>
  <c r="L156"/>
  <c r="M156"/>
  <c r="N156"/>
  <c r="P156"/>
  <c r="Q156"/>
  <c r="S156"/>
  <c r="D157"/>
  <c r="E157"/>
  <c r="F157"/>
  <c r="G157"/>
  <c r="H157"/>
  <c r="L157"/>
  <c r="M157"/>
  <c r="N157"/>
  <c r="P157"/>
  <c r="Q157"/>
  <c r="S157"/>
  <c r="D158"/>
  <c r="E158"/>
  <c r="F158"/>
  <c r="G158"/>
  <c r="H158"/>
  <c r="L158"/>
  <c r="M158"/>
  <c r="N158"/>
  <c r="P158"/>
  <c r="Q158"/>
  <c r="S158"/>
  <c r="D159"/>
  <c r="E159"/>
  <c r="F159"/>
  <c r="G159"/>
  <c r="H159"/>
  <c r="L159"/>
  <c r="M159"/>
  <c r="N159"/>
  <c r="P159"/>
  <c r="Q159"/>
  <c r="S159"/>
  <c r="D160"/>
  <c r="E160"/>
  <c r="F160"/>
  <c r="G160"/>
  <c r="H160"/>
  <c r="L160"/>
  <c r="M160"/>
  <c r="N160"/>
  <c r="P160"/>
  <c r="Q160"/>
  <c r="S160"/>
  <c r="D161"/>
  <c r="E161"/>
  <c r="F161"/>
  <c r="G161"/>
  <c r="H161"/>
  <c r="I161"/>
  <c r="L161"/>
  <c r="M161"/>
  <c r="N161"/>
  <c r="P161"/>
  <c r="Q161"/>
  <c r="S161"/>
  <c r="D162"/>
  <c r="E162"/>
  <c r="F162"/>
  <c r="G162"/>
  <c r="H162"/>
  <c r="L162"/>
  <c r="M162"/>
  <c r="N162"/>
  <c r="P162"/>
  <c r="Q162"/>
  <c r="S162"/>
  <c r="D163"/>
  <c r="E163"/>
  <c r="F163"/>
  <c r="G163"/>
  <c r="H163"/>
  <c r="L163"/>
  <c r="M163"/>
  <c r="N163"/>
  <c r="P163"/>
  <c r="Q163"/>
  <c r="S163"/>
  <c r="D164"/>
  <c r="E164"/>
  <c r="F164"/>
  <c r="G164"/>
  <c r="H164"/>
  <c r="L164"/>
  <c r="M164"/>
  <c r="N164"/>
  <c r="P164"/>
  <c r="Q164"/>
  <c r="S164"/>
  <c r="D165"/>
  <c r="E165"/>
  <c r="F165"/>
  <c r="G165"/>
  <c r="H165"/>
  <c r="L165"/>
  <c r="M165"/>
  <c r="N165"/>
  <c r="P165"/>
  <c r="Q165"/>
  <c r="S165"/>
  <c r="D166"/>
  <c r="E166"/>
  <c r="F166"/>
  <c r="G166"/>
  <c r="H166"/>
  <c r="L166"/>
  <c r="M166"/>
  <c r="N166"/>
  <c r="P166"/>
  <c r="Q166"/>
  <c r="S166"/>
  <c r="D167"/>
  <c r="E167"/>
  <c r="F167"/>
  <c r="G167"/>
  <c r="H167"/>
  <c r="L167"/>
  <c r="M167"/>
  <c r="N167"/>
  <c r="P167"/>
  <c r="Q167"/>
  <c r="S167"/>
  <c r="D168"/>
  <c r="E168"/>
  <c r="F168"/>
  <c r="G168"/>
  <c r="H168"/>
  <c r="L168"/>
  <c r="M168"/>
  <c r="N168"/>
  <c r="P168"/>
  <c r="Q168"/>
  <c r="S168"/>
  <c r="D169"/>
  <c r="E169"/>
  <c r="F169"/>
  <c r="G169"/>
  <c r="H169"/>
  <c r="L169"/>
  <c r="M169"/>
  <c r="N169"/>
  <c r="P169"/>
  <c r="Q169"/>
  <c r="S169"/>
  <c r="D170"/>
  <c r="E170"/>
  <c r="F170"/>
  <c r="G170"/>
  <c r="H170"/>
  <c r="L170"/>
  <c r="M170"/>
  <c r="N170"/>
  <c r="P170"/>
  <c r="Q170"/>
  <c r="S170"/>
  <c r="D171"/>
  <c r="E171"/>
  <c r="F171"/>
  <c r="G171"/>
  <c r="H171"/>
  <c r="L171"/>
  <c r="M171"/>
  <c r="N171"/>
  <c r="P171"/>
  <c r="Q171"/>
  <c r="S171"/>
  <c r="D172"/>
  <c r="E172"/>
  <c r="F172"/>
  <c r="G172"/>
  <c r="H172"/>
  <c r="L172"/>
  <c r="M172"/>
  <c r="N172"/>
  <c r="P172"/>
  <c r="Q172"/>
  <c r="S172"/>
  <c r="D173"/>
  <c r="E173"/>
  <c r="F173"/>
  <c r="G173"/>
  <c r="H173"/>
  <c r="L173"/>
  <c r="M173"/>
  <c r="N173"/>
  <c r="P173"/>
  <c r="Q173"/>
  <c r="S173"/>
  <c r="D174"/>
  <c r="E174"/>
  <c r="F174"/>
  <c r="G174"/>
  <c r="H174"/>
  <c r="L174"/>
  <c r="M174"/>
  <c r="N174"/>
  <c r="P174"/>
  <c r="Q174"/>
  <c r="S174"/>
  <c r="D175"/>
  <c r="E175"/>
  <c r="F175"/>
  <c r="G175"/>
  <c r="H175"/>
  <c r="L175"/>
  <c r="M175"/>
  <c r="N175"/>
  <c r="P175"/>
  <c r="Q175"/>
  <c r="S175"/>
  <c r="D176"/>
  <c r="E176"/>
  <c r="F176"/>
  <c r="G176"/>
  <c r="H176"/>
  <c r="L176"/>
  <c r="M176"/>
  <c r="N176"/>
  <c r="P176"/>
  <c r="Q176"/>
  <c r="S176"/>
  <c r="D177"/>
  <c r="E177"/>
  <c r="F177"/>
  <c r="G177"/>
  <c r="H177"/>
  <c r="L177"/>
  <c r="M177"/>
  <c r="N177"/>
  <c r="P177"/>
  <c r="Q177"/>
  <c r="S177"/>
  <c r="D178"/>
  <c r="E178"/>
  <c r="F178"/>
  <c r="G178"/>
  <c r="H178"/>
  <c r="L178"/>
  <c r="M178"/>
  <c r="N178"/>
  <c r="P178"/>
  <c r="Q178"/>
  <c r="S178"/>
  <c r="D179"/>
  <c r="E179"/>
  <c r="F179"/>
  <c r="G179"/>
  <c r="H179"/>
  <c r="L179"/>
  <c r="M179"/>
  <c r="N179"/>
  <c r="P179"/>
  <c r="Q179"/>
  <c r="S179"/>
  <c r="D180"/>
  <c r="E180"/>
  <c r="F180"/>
  <c r="G180"/>
  <c r="H180"/>
  <c r="L180"/>
  <c r="M180"/>
  <c r="N180"/>
  <c r="P180"/>
  <c r="Q180"/>
  <c r="S180"/>
  <c r="D181"/>
  <c r="E181"/>
  <c r="F181"/>
  <c r="G181"/>
  <c r="H181"/>
  <c r="L181"/>
  <c r="M181"/>
  <c r="N181"/>
  <c r="P181"/>
  <c r="Q181"/>
  <c r="S181"/>
  <c r="D182"/>
  <c r="E182"/>
  <c r="F182"/>
  <c r="G182"/>
  <c r="H182"/>
  <c r="L182"/>
  <c r="M182"/>
  <c r="N182"/>
  <c r="P182"/>
  <c r="Q182"/>
  <c r="S182"/>
  <c r="D183"/>
  <c r="E183"/>
  <c r="F183"/>
  <c r="G183"/>
  <c r="H183"/>
  <c r="L183"/>
  <c r="M183"/>
  <c r="N183"/>
  <c r="P183"/>
  <c r="Q183"/>
  <c r="S183"/>
  <c r="D184"/>
  <c r="E184"/>
  <c r="F184"/>
  <c r="G184"/>
  <c r="H184"/>
  <c r="L184"/>
  <c r="M184"/>
  <c r="N184"/>
  <c r="P184"/>
  <c r="Q184"/>
  <c r="S184"/>
  <c r="D185"/>
  <c r="E185"/>
  <c r="F185"/>
  <c r="G185"/>
  <c r="H185"/>
  <c r="L185"/>
  <c r="M185"/>
  <c r="N185"/>
  <c r="P185"/>
  <c r="Q185"/>
  <c r="S185"/>
  <c r="D186"/>
  <c r="E186"/>
  <c r="F186"/>
  <c r="G186"/>
  <c r="H186"/>
  <c r="L186"/>
  <c r="M186"/>
  <c r="N186"/>
  <c r="P186"/>
  <c r="Q186"/>
  <c r="S186"/>
  <c r="D187"/>
  <c r="E187"/>
  <c r="F187"/>
  <c r="G187"/>
  <c r="H187"/>
  <c r="L187"/>
  <c r="M187"/>
  <c r="N187"/>
  <c r="P187"/>
  <c r="Q187"/>
  <c r="S187"/>
  <c r="D188"/>
  <c r="E188"/>
  <c r="F188"/>
  <c r="G188"/>
  <c r="H188"/>
  <c r="L188"/>
  <c r="M188"/>
  <c r="N188"/>
  <c r="P188"/>
  <c r="Q188"/>
  <c r="S188"/>
  <c r="D189"/>
  <c r="E189"/>
  <c r="F189"/>
  <c r="G189"/>
  <c r="H189"/>
  <c r="L189"/>
  <c r="M189"/>
  <c r="N189"/>
  <c r="P189"/>
  <c r="Q189"/>
  <c r="S189"/>
  <c r="D190"/>
  <c r="E190"/>
  <c r="F190"/>
  <c r="G190"/>
  <c r="H190"/>
  <c r="L190"/>
  <c r="M190"/>
  <c r="N190"/>
  <c r="P190"/>
  <c r="Q190"/>
  <c r="S190"/>
  <c r="D191"/>
  <c r="E191"/>
  <c r="F191"/>
  <c r="G191"/>
  <c r="H191"/>
  <c r="L191"/>
  <c r="M191"/>
  <c r="N191"/>
  <c r="P191"/>
  <c r="Q191"/>
  <c r="S191"/>
  <c r="D192"/>
  <c r="E192"/>
  <c r="F192"/>
  <c r="G192"/>
  <c r="H192"/>
  <c r="L192"/>
  <c r="M192"/>
  <c r="N192"/>
  <c r="P192"/>
  <c r="Q192"/>
  <c r="S192"/>
  <c r="D193"/>
  <c r="E193"/>
  <c r="F193"/>
  <c r="G193"/>
  <c r="H193"/>
  <c r="L193"/>
  <c r="M193"/>
  <c r="N193"/>
  <c r="P193"/>
  <c r="Q193"/>
  <c r="S193"/>
  <c r="D194"/>
  <c r="E194"/>
  <c r="F194"/>
  <c r="G194"/>
  <c r="H194"/>
  <c r="L194"/>
  <c r="M194"/>
  <c r="N194"/>
  <c r="P194"/>
  <c r="Q194"/>
  <c r="S194"/>
  <c r="D195"/>
  <c r="E195"/>
  <c r="F195"/>
  <c r="G195"/>
  <c r="H195"/>
  <c r="L195"/>
  <c r="M195"/>
  <c r="N195"/>
  <c r="P195"/>
  <c r="Q195"/>
  <c r="S195"/>
  <c r="D196"/>
  <c r="E196"/>
  <c r="F196"/>
  <c r="G196"/>
  <c r="H196"/>
  <c r="L196"/>
  <c r="M196"/>
  <c r="N196"/>
  <c r="P196"/>
  <c r="Q196"/>
  <c r="S196"/>
  <c r="D197"/>
  <c r="E197"/>
  <c r="F197"/>
  <c r="G197"/>
  <c r="H197"/>
  <c r="L197"/>
  <c r="M197"/>
  <c r="N197"/>
  <c r="P197"/>
  <c r="Q197"/>
  <c r="S197"/>
  <c r="D198"/>
  <c r="E198"/>
  <c r="F198"/>
  <c r="G198"/>
  <c r="H198"/>
  <c r="L198"/>
  <c r="M198"/>
  <c r="N198"/>
  <c r="P198"/>
  <c r="Q198"/>
  <c r="S198"/>
  <c r="D199"/>
  <c r="E199"/>
  <c r="F199"/>
  <c r="G199"/>
  <c r="H199"/>
  <c r="L199"/>
  <c r="M199"/>
  <c r="N199"/>
  <c r="P199"/>
  <c r="Q199"/>
  <c r="S199"/>
  <c r="D200"/>
  <c r="E200"/>
  <c r="F200"/>
  <c r="G200"/>
  <c r="H200"/>
  <c r="L200"/>
  <c r="M200"/>
  <c r="N200"/>
  <c r="P200"/>
  <c r="Q200"/>
  <c r="S200"/>
  <c r="D201"/>
  <c r="E201"/>
  <c r="F201"/>
  <c r="G201"/>
  <c r="H201"/>
  <c r="L201"/>
  <c r="M201"/>
  <c r="N201"/>
  <c r="P201"/>
  <c r="Q201"/>
  <c r="S201"/>
  <c r="D202"/>
  <c r="E202"/>
  <c r="F202"/>
  <c r="G202"/>
  <c r="H202"/>
  <c r="L202"/>
  <c r="M202"/>
  <c r="N202"/>
  <c r="P202"/>
  <c r="Q202"/>
  <c r="S202"/>
  <c r="D203"/>
  <c r="E203"/>
  <c r="F203"/>
  <c r="G203"/>
  <c r="H203"/>
  <c r="L203"/>
  <c r="M203"/>
  <c r="N203"/>
  <c r="P203"/>
  <c r="Q203"/>
  <c r="S203"/>
  <c r="D204"/>
  <c r="E204"/>
  <c r="F204"/>
  <c r="G204"/>
  <c r="H204"/>
  <c r="L204"/>
  <c r="M204"/>
  <c r="N204"/>
  <c r="P204"/>
  <c r="Q204"/>
  <c r="S204"/>
  <c r="D205"/>
  <c r="E205"/>
  <c r="F205"/>
  <c r="G205"/>
  <c r="H205"/>
  <c r="L205"/>
  <c r="M205"/>
  <c r="N205"/>
  <c r="P205"/>
  <c r="Q205"/>
  <c r="S205"/>
  <c r="D206"/>
  <c r="E206"/>
  <c r="F206"/>
  <c r="G206"/>
  <c r="H206"/>
  <c r="L206"/>
  <c r="M206"/>
  <c r="N206"/>
  <c r="P206"/>
  <c r="Q206"/>
  <c r="S206"/>
  <c r="D207"/>
  <c r="E207"/>
  <c r="F207"/>
  <c r="G207"/>
  <c r="H207"/>
  <c r="L207"/>
  <c r="M207"/>
  <c r="N207"/>
  <c r="P207"/>
  <c r="Q207"/>
  <c r="S207"/>
  <c r="D208"/>
  <c r="E208"/>
  <c r="F208"/>
  <c r="G208"/>
  <c r="H208"/>
  <c r="L208"/>
  <c r="M208"/>
  <c r="N208"/>
  <c r="P208"/>
  <c r="Q208"/>
  <c r="S208"/>
  <c r="D209"/>
  <c r="E209"/>
  <c r="F209"/>
  <c r="G209"/>
  <c r="H209"/>
  <c r="L209"/>
  <c r="M209"/>
  <c r="N209"/>
  <c r="P209"/>
  <c r="Q209"/>
  <c r="S209"/>
  <c r="D210"/>
  <c r="E210"/>
  <c r="F210"/>
  <c r="G210"/>
  <c r="H210"/>
  <c r="L210"/>
  <c r="M210"/>
  <c r="N210"/>
  <c r="P210"/>
  <c r="Q210"/>
  <c r="S210"/>
  <c r="D211"/>
  <c r="E211"/>
  <c r="F211"/>
  <c r="G211"/>
  <c r="H211"/>
  <c r="L211"/>
  <c r="M211"/>
  <c r="N211"/>
  <c r="P211"/>
  <c r="Q211"/>
  <c r="S211"/>
  <c r="D212"/>
  <c r="E212"/>
  <c r="F212"/>
  <c r="G212"/>
  <c r="H212"/>
  <c r="L212"/>
  <c r="M212"/>
  <c r="N212"/>
  <c r="P212"/>
  <c r="Q212"/>
  <c r="S212"/>
  <c r="D213"/>
  <c r="E213"/>
  <c r="F213"/>
  <c r="G213"/>
  <c r="H213"/>
  <c r="L213"/>
  <c r="M213"/>
  <c r="N213"/>
  <c r="P213"/>
  <c r="Q213"/>
  <c r="S213"/>
  <c r="D214"/>
  <c r="E214"/>
  <c r="F214"/>
  <c r="G214"/>
  <c r="H214"/>
  <c r="L214"/>
  <c r="M214"/>
  <c r="N214"/>
  <c r="P214"/>
  <c r="Q214"/>
  <c r="S214"/>
  <c r="D215"/>
  <c r="E215"/>
  <c r="F215"/>
  <c r="G215"/>
  <c r="H215"/>
  <c r="L215"/>
  <c r="M215"/>
  <c r="N215"/>
  <c r="P215"/>
  <c r="Q215"/>
  <c r="S215"/>
  <c r="D216"/>
  <c r="E216"/>
  <c r="F216"/>
  <c r="G216"/>
  <c r="H216"/>
  <c r="L216"/>
  <c r="M216"/>
  <c r="N216"/>
  <c r="P216"/>
  <c r="Q216"/>
  <c r="S216"/>
  <c r="D217"/>
  <c r="E217"/>
  <c r="F217"/>
  <c r="G217"/>
  <c r="H217"/>
  <c r="L217"/>
  <c r="M217"/>
  <c r="N217"/>
  <c r="P217"/>
  <c r="Q217"/>
  <c r="S217"/>
  <c r="D218"/>
  <c r="E218"/>
  <c r="F218"/>
  <c r="G218"/>
  <c r="H218"/>
  <c r="L218"/>
  <c r="M218"/>
  <c r="N218"/>
  <c r="P218"/>
  <c r="Q218"/>
  <c r="S218"/>
  <c r="D219"/>
  <c r="E219"/>
  <c r="F219"/>
  <c r="G219"/>
  <c r="H219"/>
  <c r="L219"/>
  <c r="M219"/>
  <c r="N219"/>
  <c r="P219"/>
  <c r="Q219"/>
  <c r="S219"/>
  <c r="D220"/>
  <c r="E220"/>
  <c r="F220"/>
  <c r="G220"/>
  <c r="H220"/>
  <c r="L220"/>
  <c r="M220"/>
  <c r="N220"/>
  <c r="P220"/>
  <c r="Q220"/>
  <c r="S220"/>
  <c r="D221"/>
  <c r="E221"/>
  <c r="F221"/>
  <c r="G221"/>
  <c r="H221"/>
  <c r="L221"/>
  <c r="M221"/>
  <c r="N221"/>
  <c r="P221"/>
  <c r="Q221"/>
  <c r="S221"/>
  <c r="D222"/>
  <c r="E222"/>
  <c r="F222"/>
  <c r="G222"/>
  <c r="H222"/>
  <c r="L222"/>
  <c r="M222"/>
  <c r="N222"/>
  <c r="P222"/>
  <c r="Q222"/>
  <c r="S222"/>
  <c r="D223"/>
  <c r="E223"/>
  <c r="F223"/>
  <c r="G223"/>
  <c r="H223"/>
  <c r="L223"/>
  <c r="M223"/>
  <c r="N223"/>
  <c r="P223"/>
  <c r="Q223"/>
  <c r="S223"/>
  <c r="D224"/>
  <c r="E224"/>
  <c r="F224"/>
  <c r="G224"/>
  <c r="H224"/>
  <c r="L224"/>
  <c r="M224"/>
  <c r="N224"/>
  <c r="P224"/>
  <c r="Q224"/>
  <c r="S224"/>
  <c r="D225"/>
  <c r="E225"/>
  <c r="F225"/>
  <c r="G225"/>
  <c r="H225"/>
  <c r="L225"/>
  <c r="M225"/>
  <c r="N225"/>
  <c r="P225"/>
  <c r="Q225"/>
  <c r="S225"/>
  <c r="D226"/>
  <c r="E226"/>
  <c r="F226"/>
  <c r="G226"/>
  <c r="H226"/>
  <c r="L226"/>
  <c r="M226"/>
  <c r="N226"/>
  <c r="P226"/>
  <c r="Q226"/>
  <c r="S226"/>
  <c r="D227"/>
  <c r="E227"/>
  <c r="F227"/>
  <c r="G227"/>
  <c r="H227"/>
  <c r="L227"/>
  <c r="M227"/>
  <c r="N227"/>
  <c r="P227"/>
  <c r="Q227"/>
  <c r="S227"/>
  <c r="D228"/>
  <c r="E228"/>
  <c r="F228"/>
  <c r="G228"/>
  <c r="H228"/>
  <c r="L228"/>
  <c r="M228"/>
  <c r="N228"/>
  <c r="P228"/>
  <c r="Q228"/>
  <c r="S228"/>
  <c r="D229"/>
  <c r="E229"/>
  <c r="F229"/>
  <c r="G229"/>
  <c r="H229"/>
  <c r="L229"/>
  <c r="M229"/>
  <c r="N229"/>
  <c r="P229"/>
  <c r="Q229"/>
  <c r="S229"/>
  <c r="D230"/>
  <c r="E230"/>
  <c r="F230"/>
  <c r="G230"/>
  <c r="H230"/>
  <c r="L230"/>
  <c r="M230"/>
  <c r="N230"/>
  <c r="P230"/>
  <c r="Q230"/>
  <c r="S230"/>
  <c r="D231"/>
  <c r="E231"/>
  <c r="F231"/>
  <c r="G231"/>
  <c r="H231"/>
  <c r="L231"/>
  <c r="M231"/>
  <c r="N231"/>
  <c r="P231"/>
  <c r="Q231"/>
  <c r="S231"/>
  <c r="D232"/>
  <c r="E232"/>
  <c r="F232"/>
  <c r="G232"/>
  <c r="H232"/>
  <c r="L232"/>
  <c r="M232"/>
  <c r="N232"/>
  <c r="P232"/>
  <c r="Q232"/>
  <c r="S232"/>
  <c r="D233"/>
  <c r="E233"/>
  <c r="F233"/>
  <c r="G233"/>
  <c r="H233"/>
  <c r="L233"/>
  <c r="M233"/>
  <c r="N233"/>
  <c r="P233"/>
  <c r="Q233"/>
  <c r="S233"/>
  <c r="D234"/>
  <c r="E234"/>
  <c r="F234"/>
  <c r="G234"/>
  <c r="H234"/>
  <c r="L234"/>
  <c r="M234"/>
  <c r="N234"/>
  <c r="P234"/>
  <c r="Q234"/>
  <c r="S234"/>
  <c r="D235"/>
  <c r="E235"/>
  <c r="F235"/>
  <c r="G235"/>
  <c r="H235"/>
  <c r="L235"/>
  <c r="M235"/>
  <c r="N235"/>
  <c r="P235"/>
  <c r="Q235"/>
  <c r="S235"/>
  <c r="D236"/>
  <c r="E236"/>
  <c r="F236"/>
  <c r="G236"/>
  <c r="H236"/>
  <c r="L236"/>
  <c r="M236"/>
  <c r="N236"/>
  <c r="P236"/>
  <c r="Q236"/>
  <c r="S236"/>
  <c r="D237"/>
  <c r="E237"/>
  <c r="F237"/>
  <c r="G237"/>
  <c r="H237"/>
  <c r="L237"/>
  <c r="M237"/>
  <c r="N237"/>
  <c r="P237"/>
  <c r="Q237"/>
  <c r="S237"/>
  <c r="D238"/>
  <c r="E238"/>
  <c r="F238"/>
  <c r="G238"/>
  <c r="H238"/>
  <c r="L238"/>
  <c r="M238"/>
  <c r="N238"/>
  <c r="P238"/>
  <c r="Q238"/>
  <c r="S238"/>
  <c r="D239"/>
  <c r="E239"/>
  <c r="F239"/>
  <c r="G239"/>
  <c r="H239"/>
  <c r="L239"/>
  <c r="M239"/>
  <c r="N239"/>
  <c r="P239"/>
  <c r="Q239"/>
  <c r="S239"/>
  <c r="D240"/>
  <c r="E240"/>
  <c r="F240"/>
  <c r="G240"/>
  <c r="H240"/>
  <c r="L240"/>
  <c r="M240"/>
  <c r="N240"/>
  <c r="P240"/>
  <c r="Q240"/>
  <c r="S240"/>
  <c r="D241"/>
  <c r="E241"/>
  <c r="F241"/>
  <c r="G241"/>
  <c r="H241"/>
  <c r="L241"/>
  <c r="M241"/>
  <c r="N241"/>
  <c r="P241"/>
  <c r="Q241"/>
  <c r="S241"/>
  <c r="D242"/>
  <c r="E242"/>
  <c r="F242"/>
  <c r="G242"/>
  <c r="H242"/>
  <c r="L242"/>
  <c r="M242"/>
  <c r="N242"/>
  <c r="P242"/>
  <c r="Q242"/>
  <c r="S242"/>
  <c r="D243"/>
  <c r="E243"/>
  <c r="F243"/>
  <c r="G243"/>
  <c r="H243"/>
  <c r="L243"/>
  <c r="M243"/>
  <c r="N243"/>
  <c r="P243"/>
  <c r="Q243"/>
  <c r="S243"/>
  <c r="D244"/>
  <c r="E244"/>
  <c r="F244"/>
  <c r="G244"/>
  <c r="H244"/>
  <c r="L244"/>
  <c r="M244"/>
  <c r="N244"/>
  <c r="P244"/>
  <c r="Q244"/>
  <c r="S244"/>
  <c r="D245"/>
  <c r="E245"/>
  <c r="F245"/>
  <c r="G245"/>
  <c r="H245"/>
  <c r="L245"/>
  <c r="M245"/>
  <c r="N245"/>
  <c r="P245"/>
  <c r="Q245"/>
  <c r="S245"/>
  <c r="D246"/>
  <c r="E246"/>
  <c r="F246"/>
  <c r="G246"/>
  <c r="H246"/>
  <c r="L246"/>
  <c r="M246"/>
  <c r="N246"/>
  <c r="P246"/>
  <c r="Q246"/>
  <c r="S246"/>
  <c r="D247"/>
  <c r="E247"/>
  <c r="F247"/>
  <c r="G247"/>
  <c r="H247"/>
  <c r="L247"/>
  <c r="M247"/>
  <c r="N247"/>
  <c r="P247"/>
  <c r="Q247"/>
  <c r="S247"/>
  <c r="D248"/>
  <c r="E248"/>
  <c r="F248"/>
  <c r="G248"/>
  <c r="H248"/>
  <c r="L248"/>
  <c r="M248"/>
  <c r="N248"/>
  <c r="P248"/>
  <c r="Q248"/>
  <c r="S248"/>
  <c r="D249"/>
  <c r="E249"/>
  <c r="F249"/>
  <c r="G249"/>
  <c r="H249"/>
  <c r="L249"/>
  <c r="M249"/>
  <c r="N249"/>
  <c r="P249"/>
  <c r="Q249"/>
  <c r="S249"/>
  <c r="D250"/>
  <c r="E250"/>
  <c r="F250"/>
  <c r="G250"/>
  <c r="H250"/>
  <c r="L250"/>
  <c r="M250"/>
  <c r="N250"/>
  <c r="P250"/>
  <c r="Q250"/>
  <c r="S250"/>
  <c r="D251"/>
  <c r="E251"/>
  <c r="F251"/>
  <c r="G251"/>
  <c r="H251"/>
  <c r="L251"/>
  <c r="M251"/>
  <c r="N251"/>
  <c r="P251"/>
  <c r="Q251"/>
  <c r="S251"/>
  <c r="D252"/>
  <c r="E252"/>
  <c r="F252"/>
  <c r="G252"/>
  <c r="H252"/>
  <c r="L252"/>
  <c r="M252"/>
  <c r="N252"/>
  <c r="P252"/>
  <c r="Q252"/>
  <c r="S252"/>
  <c r="D253"/>
  <c r="E253"/>
  <c r="F253"/>
  <c r="G253"/>
  <c r="H253"/>
  <c r="L253"/>
  <c r="M253"/>
  <c r="N253"/>
  <c r="P253"/>
  <c r="Q253"/>
  <c r="S253"/>
  <c r="D254"/>
  <c r="E254"/>
  <c r="F254"/>
  <c r="G254"/>
  <c r="H254"/>
  <c r="L254"/>
  <c r="M254"/>
  <c r="N254"/>
  <c r="P254"/>
  <c r="Q254"/>
  <c r="S254"/>
  <c r="D255"/>
  <c r="E255"/>
  <c r="F255"/>
  <c r="G255"/>
  <c r="H255"/>
  <c r="L255"/>
  <c r="M255"/>
  <c r="N255"/>
  <c r="P255"/>
  <c r="Q255"/>
  <c r="S255"/>
  <c r="D256"/>
  <c r="E256"/>
  <c r="F256"/>
  <c r="G256"/>
  <c r="H256"/>
  <c r="L256"/>
  <c r="M256"/>
  <c r="N256"/>
  <c r="P256"/>
  <c r="Q256"/>
  <c r="S256"/>
  <c r="D257"/>
  <c r="E257"/>
  <c r="F257"/>
  <c r="G257"/>
  <c r="H257"/>
  <c r="J257"/>
  <c r="L257"/>
  <c r="M257"/>
  <c r="N257"/>
  <c r="P257"/>
  <c r="Q257"/>
  <c r="S257"/>
  <c r="D258"/>
  <c r="E258"/>
  <c r="F258"/>
  <c r="G258"/>
  <c r="H258"/>
  <c r="L258"/>
  <c r="M258"/>
  <c r="N258"/>
  <c r="P258"/>
  <c r="Q258"/>
  <c r="S258"/>
  <c r="D259"/>
  <c r="E259"/>
  <c r="F259"/>
  <c r="G259"/>
  <c r="H259"/>
  <c r="L259"/>
  <c r="M259"/>
  <c r="N259"/>
  <c r="P259"/>
  <c r="Q259"/>
  <c r="S259"/>
  <c r="D260"/>
  <c r="E260"/>
  <c r="F260"/>
  <c r="G260"/>
  <c r="H260"/>
  <c r="L260"/>
  <c r="M260"/>
  <c r="N260"/>
  <c r="P260"/>
  <c r="Q260"/>
  <c r="S260"/>
  <c r="D261"/>
  <c r="E261"/>
  <c r="F261"/>
  <c r="G261"/>
  <c r="H261"/>
  <c r="L261"/>
  <c r="M261"/>
  <c r="N261"/>
  <c r="P261"/>
  <c r="Q261"/>
  <c r="S261"/>
  <c r="D262"/>
  <c r="E262"/>
  <c r="F262"/>
  <c r="G262"/>
  <c r="H262"/>
  <c r="L262"/>
  <c r="M262"/>
  <c r="N262"/>
  <c r="P262"/>
  <c r="Q262"/>
  <c r="S262"/>
  <c r="D263"/>
  <c r="E263"/>
  <c r="F263"/>
  <c r="G263"/>
  <c r="H263"/>
  <c r="L263"/>
  <c r="M263"/>
  <c r="N263"/>
  <c r="P263"/>
  <c r="Q263"/>
  <c r="S263"/>
  <c r="D264"/>
  <c r="E264"/>
  <c r="F264"/>
  <c r="G264"/>
  <c r="H264"/>
  <c r="L264"/>
  <c r="M264"/>
  <c r="N264"/>
  <c r="P264"/>
  <c r="Q264"/>
  <c r="S264"/>
  <c r="D265"/>
  <c r="E265"/>
  <c r="F265"/>
  <c r="G265"/>
  <c r="H265"/>
  <c r="L265"/>
  <c r="M265"/>
  <c r="N265"/>
  <c r="P265"/>
  <c r="Q265"/>
  <c r="R265"/>
  <c r="S265"/>
  <c r="D266"/>
  <c r="E266"/>
  <c r="F266"/>
  <c r="G266"/>
  <c r="H266"/>
  <c r="L266"/>
  <c r="M266"/>
  <c r="N266"/>
  <c r="P266"/>
  <c r="Q266"/>
  <c r="S266"/>
  <c r="D267"/>
  <c r="E267"/>
  <c r="F267"/>
  <c r="G267"/>
  <c r="H267"/>
  <c r="L267"/>
  <c r="M267"/>
  <c r="N267"/>
  <c r="P267"/>
  <c r="Q267"/>
  <c r="S267"/>
  <c r="D268"/>
  <c r="E268"/>
  <c r="F268"/>
  <c r="G268"/>
  <c r="H268"/>
  <c r="L268"/>
  <c r="M268"/>
  <c r="N268"/>
  <c r="P268"/>
  <c r="Q268"/>
  <c r="S268"/>
  <c r="D269"/>
  <c r="E269"/>
  <c r="F269"/>
  <c r="G269"/>
  <c r="H269"/>
  <c r="L269"/>
  <c r="M269"/>
  <c r="N269"/>
  <c r="P269"/>
  <c r="Q269"/>
  <c r="S269"/>
  <c r="D270"/>
  <c r="E270"/>
  <c r="F270"/>
  <c r="G270"/>
  <c r="H270"/>
  <c r="L270"/>
  <c r="M270"/>
  <c r="N270"/>
  <c r="P270"/>
  <c r="Q270"/>
  <c r="S270"/>
  <c r="D271"/>
  <c r="E271"/>
  <c r="F271"/>
  <c r="G271"/>
  <c r="H271"/>
  <c r="J271"/>
  <c r="L271"/>
  <c r="M271"/>
  <c r="N271"/>
  <c r="P271"/>
  <c r="Q271"/>
  <c r="S271"/>
  <c r="D272"/>
  <c r="E272"/>
  <c r="F272"/>
  <c r="G272"/>
  <c r="H272"/>
  <c r="L272"/>
  <c r="M272"/>
  <c r="N272"/>
  <c r="P272"/>
  <c r="Q272"/>
  <c r="S272"/>
  <c r="D273"/>
  <c r="E273"/>
  <c r="F273"/>
  <c r="G273"/>
  <c r="H273"/>
  <c r="I273"/>
  <c r="L273"/>
  <c r="M273"/>
  <c r="N273"/>
  <c r="P273"/>
  <c r="Q273"/>
  <c r="S273"/>
  <c r="D274"/>
  <c r="E274"/>
  <c r="F274"/>
  <c r="G274"/>
  <c r="H274"/>
  <c r="L274"/>
  <c r="M274"/>
  <c r="N274"/>
  <c r="P274"/>
  <c r="Q274"/>
  <c r="S274"/>
  <c r="D275"/>
  <c r="E275"/>
  <c r="F275"/>
  <c r="G275"/>
  <c r="H275"/>
  <c r="L275"/>
  <c r="M275"/>
  <c r="N275"/>
  <c r="P275"/>
  <c r="Q275"/>
  <c r="S275"/>
  <c r="D276"/>
  <c r="E276"/>
  <c r="F276"/>
  <c r="G276"/>
  <c r="H276"/>
  <c r="I276"/>
  <c r="J276"/>
  <c r="K276"/>
  <c r="L276"/>
  <c r="M276"/>
  <c r="N276"/>
  <c r="P276"/>
  <c r="Q276"/>
  <c r="S276"/>
  <c r="D277"/>
  <c r="E277"/>
  <c r="F277"/>
  <c r="G277"/>
  <c r="H277"/>
  <c r="I277"/>
  <c r="L277"/>
  <c r="M277"/>
  <c r="N277"/>
  <c r="P277"/>
  <c r="Q277"/>
  <c r="S277"/>
  <c r="D278"/>
  <c r="E278"/>
  <c r="F278"/>
  <c r="G278"/>
  <c r="H278"/>
  <c r="L278"/>
  <c r="M278"/>
  <c r="N278"/>
  <c r="P278"/>
  <c r="Q278"/>
  <c r="S278"/>
  <c r="D279"/>
  <c r="E279"/>
  <c r="F279"/>
  <c r="G279"/>
  <c r="H279"/>
  <c r="L279"/>
  <c r="M279"/>
  <c r="N279"/>
  <c r="P279"/>
  <c r="Q279"/>
  <c r="S279"/>
  <c r="D280"/>
  <c r="E280"/>
  <c r="F280"/>
  <c r="G280"/>
  <c r="H280"/>
  <c r="I280"/>
  <c r="J280"/>
  <c r="K280"/>
  <c r="L280"/>
  <c r="M280"/>
  <c r="N280"/>
  <c r="P280"/>
  <c r="Q280"/>
  <c r="R280"/>
  <c r="S280"/>
  <c r="D281"/>
  <c r="E281"/>
  <c r="F281"/>
  <c r="G281"/>
  <c r="H281"/>
  <c r="L281"/>
  <c r="M281"/>
  <c r="N281"/>
  <c r="P281"/>
  <c r="Q281"/>
  <c r="R281"/>
  <c r="S281"/>
  <c r="D282"/>
  <c r="E282"/>
  <c r="F282"/>
  <c r="G282"/>
  <c r="H282"/>
  <c r="L282"/>
  <c r="M282"/>
  <c r="N282"/>
  <c r="P282"/>
  <c r="Q282"/>
  <c r="S282"/>
  <c r="D283"/>
  <c r="E283"/>
  <c r="F283"/>
  <c r="G283"/>
  <c r="H283"/>
  <c r="I283"/>
  <c r="J283"/>
  <c r="K283"/>
  <c r="P283"/>
  <c r="Q283"/>
  <c r="S283"/>
  <c r="D284"/>
  <c r="E284"/>
  <c r="F284"/>
  <c r="G284"/>
  <c r="H284"/>
  <c r="I284"/>
  <c r="J284"/>
  <c r="K284"/>
  <c r="P284"/>
  <c r="Q284"/>
  <c r="S284"/>
  <c r="D285"/>
  <c r="E285"/>
  <c r="F285"/>
  <c r="G285"/>
  <c r="H285"/>
  <c r="I285"/>
  <c r="J285"/>
  <c r="K285"/>
  <c r="P285"/>
  <c r="Q285"/>
  <c r="S285"/>
  <c r="D286"/>
  <c r="E286"/>
  <c r="F286"/>
  <c r="G286"/>
  <c r="H286"/>
  <c r="I286"/>
  <c r="J286"/>
  <c r="K286"/>
  <c r="P286"/>
  <c r="Q286"/>
  <c r="S286"/>
  <c r="D287"/>
  <c r="E287"/>
  <c r="F287"/>
  <c r="G287"/>
  <c r="H287"/>
  <c r="I287"/>
  <c r="J287"/>
  <c r="K287"/>
  <c r="P287"/>
  <c r="Q287"/>
  <c r="S287"/>
  <c r="D288"/>
  <c r="E288"/>
  <c r="F288"/>
  <c r="G288"/>
  <c r="H288"/>
  <c r="I288"/>
  <c r="J288"/>
  <c r="K288"/>
  <c r="P288"/>
  <c r="Q288"/>
  <c r="S288"/>
  <c r="D289"/>
  <c r="E289"/>
  <c r="F289"/>
  <c r="G289"/>
  <c r="H289"/>
  <c r="I289"/>
  <c r="J289"/>
  <c r="K289"/>
  <c r="P289"/>
  <c r="Q289"/>
  <c r="S289"/>
  <c r="D290"/>
  <c r="E290"/>
  <c r="F290"/>
  <c r="G290"/>
  <c r="H290"/>
  <c r="I290"/>
  <c r="J290"/>
  <c r="K290"/>
  <c r="P290"/>
  <c r="Q290"/>
  <c r="S290"/>
  <c r="D291"/>
  <c r="E291"/>
  <c r="F291"/>
  <c r="G291"/>
  <c r="H291"/>
  <c r="I291"/>
  <c r="J291"/>
  <c r="K291"/>
  <c r="P291"/>
  <c r="Q291"/>
  <c r="S291"/>
  <c r="D292"/>
  <c r="E292"/>
  <c r="F292"/>
  <c r="G292"/>
  <c r="H292"/>
  <c r="I292"/>
  <c r="J292"/>
  <c r="K292"/>
  <c r="P292"/>
  <c r="Q292"/>
  <c r="S292"/>
  <c r="D293"/>
  <c r="E293"/>
  <c r="F293"/>
  <c r="G293"/>
  <c r="H293"/>
  <c r="I293"/>
  <c r="J293"/>
  <c r="K293"/>
  <c r="P293"/>
  <c r="Q293"/>
  <c r="S293"/>
  <c r="D294"/>
  <c r="E294"/>
  <c r="F294"/>
  <c r="G294"/>
  <c r="H294"/>
  <c r="I294"/>
  <c r="J294"/>
  <c r="K294"/>
  <c r="P294"/>
  <c r="Q294"/>
  <c r="S294"/>
  <c r="D295"/>
  <c r="E295"/>
  <c r="F295"/>
  <c r="G295"/>
  <c r="H295"/>
  <c r="I295"/>
  <c r="J295"/>
  <c r="K295"/>
  <c r="P295"/>
  <c r="Q295"/>
  <c r="S295"/>
  <c r="D296"/>
  <c r="E296"/>
  <c r="F296"/>
  <c r="G296"/>
  <c r="H296"/>
  <c r="I296"/>
  <c r="J296"/>
  <c r="K296"/>
  <c r="P296"/>
  <c r="Q296"/>
  <c r="S296"/>
  <c r="D297"/>
  <c r="E297"/>
  <c r="F297"/>
  <c r="G297"/>
  <c r="H297"/>
  <c r="I297"/>
  <c r="J297"/>
  <c r="K297"/>
  <c r="P297"/>
  <c r="Q297"/>
  <c r="S297"/>
  <c r="D298"/>
  <c r="E298"/>
  <c r="F298"/>
  <c r="G298"/>
  <c r="H298"/>
  <c r="I298"/>
  <c r="J298"/>
  <c r="K298"/>
  <c r="P298"/>
  <c r="Q298"/>
  <c r="S298"/>
  <c r="D299"/>
  <c r="E299"/>
  <c r="F299"/>
  <c r="G299"/>
  <c r="H299"/>
  <c r="I299"/>
  <c r="J299"/>
  <c r="K299"/>
  <c r="P299"/>
  <c r="Q299"/>
  <c r="S299"/>
  <c r="D300"/>
  <c r="E300"/>
  <c r="F300"/>
  <c r="G300"/>
  <c r="H300"/>
  <c r="I300"/>
  <c r="J300"/>
  <c r="K300"/>
  <c r="P300"/>
  <c r="Q300"/>
  <c r="S300"/>
  <c r="D301"/>
  <c r="E301"/>
  <c r="F301"/>
  <c r="G301"/>
  <c r="H301"/>
  <c r="I301"/>
  <c r="J301"/>
  <c r="K301"/>
  <c r="P301"/>
  <c r="Q301"/>
  <c r="S301"/>
  <c r="D302"/>
  <c r="E302"/>
  <c r="F302"/>
  <c r="G302"/>
  <c r="H302"/>
  <c r="I302"/>
  <c r="J302"/>
  <c r="K302"/>
  <c r="P302"/>
  <c r="Q302"/>
  <c r="S302"/>
  <c r="D303"/>
  <c r="E303"/>
  <c r="F303"/>
  <c r="G303"/>
  <c r="H303"/>
  <c r="I303"/>
  <c r="J303"/>
  <c r="K303"/>
  <c r="P303"/>
  <c r="Q303"/>
  <c r="S303"/>
  <c r="D304"/>
  <c r="E304"/>
  <c r="F304"/>
  <c r="G304"/>
  <c r="H304"/>
  <c r="I304"/>
  <c r="J304"/>
  <c r="K304"/>
  <c r="P304"/>
  <c r="Q304"/>
  <c r="S304"/>
  <c r="D305"/>
  <c r="E305"/>
  <c r="F305"/>
  <c r="G305"/>
  <c r="H305"/>
  <c r="I305"/>
  <c r="J305"/>
  <c r="K305"/>
  <c r="P305"/>
  <c r="Q305"/>
  <c r="S305"/>
  <c r="D306"/>
  <c r="E306"/>
  <c r="F306"/>
  <c r="G306"/>
  <c r="H306"/>
  <c r="I306"/>
  <c r="J306"/>
  <c r="K306"/>
  <c r="P306"/>
  <c r="Q306"/>
  <c r="S306"/>
  <c r="D307"/>
  <c r="E307"/>
  <c r="F307"/>
  <c r="G307"/>
  <c r="H307"/>
  <c r="I307"/>
  <c r="J307"/>
  <c r="K307"/>
  <c r="P307"/>
  <c r="Q307"/>
  <c r="S307"/>
  <c r="D308"/>
  <c r="E308"/>
  <c r="F308"/>
  <c r="G308"/>
  <c r="H308"/>
  <c r="I308"/>
  <c r="J308"/>
  <c r="K308"/>
  <c r="P308"/>
  <c r="Q308"/>
  <c r="S308"/>
  <c r="D309"/>
  <c r="E309"/>
  <c r="F309"/>
  <c r="G309"/>
  <c r="H309"/>
  <c r="I309"/>
  <c r="J309"/>
  <c r="K309"/>
  <c r="P309"/>
  <c r="Q309"/>
  <c r="S309"/>
  <c r="D310"/>
  <c r="E310"/>
  <c r="F310"/>
  <c r="G310"/>
  <c r="H310"/>
  <c r="I310"/>
  <c r="J310"/>
  <c r="K310"/>
  <c r="P310"/>
  <c r="Q310"/>
  <c r="S310"/>
  <c r="D311"/>
  <c r="E311"/>
  <c r="F311"/>
  <c r="G311"/>
  <c r="H311"/>
  <c r="I311"/>
  <c r="J311"/>
  <c r="K311"/>
  <c r="P311"/>
  <c r="Q311"/>
  <c r="S311"/>
  <c r="D312"/>
  <c r="E312"/>
  <c r="F312"/>
  <c r="G312"/>
  <c r="H312"/>
  <c r="I312"/>
  <c r="J312"/>
  <c r="K312"/>
  <c r="P312"/>
  <c r="Q312"/>
  <c r="S312"/>
  <c r="D313"/>
  <c r="E313"/>
  <c r="F313"/>
  <c r="G313"/>
  <c r="H313"/>
  <c r="I313"/>
  <c r="J313"/>
  <c r="K313"/>
  <c r="P313"/>
  <c r="Q313"/>
  <c r="S313"/>
  <c r="D314"/>
  <c r="E314"/>
  <c r="F314"/>
  <c r="G314"/>
  <c r="H314"/>
  <c r="I314"/>
  <c r="J314"/>
  <c r="K314"/>
  <c r="P314"/>
  <c r="Q314"/>
  <c r="S314"/>
  <c r="D315"/>
  <c r="E315"/>
  <c r="F315"/>
  <c r="G315"/>
  <c r="H315"/>
  <c r="I315"/>
  <c r="J315"/>
  <c r="K315"/>
  <c r="P315"/>
  <c r="Q315"/>
  <c r="S315"/>
  <c r="D316"/>
  <c r="E316"/>
  <c r="F316"/>
  <c r="G316"/>
  <c r="H316"/>
  <c r="I316"/>
  <c r="J316"/>
  <c r="K316"/>
  <c r="P316"/>
  <c r="Q316"/>
  <c r="S316"/>
  <c r="D317"/>
  <c r="E317"/>
  <c r="F317"/>
  <c r="G317"/>
  <c r="H317"/>
  <c r="I317"/>
  <c r="J317"/>
  <c r="K317"/>
  <c r="P317"/>
  <c r="Q317"/>
  <c r="S317"/>
  <c r="D318"/>
  <c r="E318"/>
  <c r="F318"/>
  <c r="G318"/>
  <c r="H318"/>
  <c r="I318"/>
  <c r="J318"/>
  <c r="K318"/>
  <c r="P318"/>
  <c r="Q318"/>
  <c r="S318"/>
  <c r="D319"/>
  <c r="E319"/>
  <c r="F319"/>
  <c r="G319"/>
  <c r="H319"/>
  <c r="I319"/>
  <c r="J319"/>
  <c r="K319"/>
  <c r="P319"/>
  <c r="Q319"/>
  <c r="S319"/>
  <c r="D320"/>
  <c r="E320"/>
  <c r="F320"/>
  <c r="G320"/>
  <c r="H320"/>
  <c r="I320"/>
  <c r="J320"/>
  <c r="K320"/>
  <c r="P320"/>
  <c r="Q320"/>
  <c r="S320"/>
  <c r="D321"/>
  <c r="E321"/>
  <c r="F321"/>
  <c r="G321"/>
  <c r="H321"/>
  <c r="I321"/>
  <c r="J321"/>
  <c r="K321"/>
  <c r="P321"/>
  <c r="Q321"/>
  <c r="S321"/>
  <c r="D322"/>
  <c r="E322"/>
  <c r="F322"/>
  <c r="G322"/>
  <c r="H322"/>
  <c r="I322"/>
  <c r="J322"/>
  <c r="K322"/>
  <c r="P322"/>
  <c r="Q322"/>
  <c r="S322"/>
  <c r="D323"/>
  <c r="E323"/>
  <c r="F323"/>
  <c r="G323"/>
  <c r="H323"/>
  <c r="I323"/>
  <c r="J323"/>
  <c r="K323"/>
  <c r="P323"/>
  <c r="Q323"/>
  <c r="S323"/>
  <c r="D324"/>
  <c r="E324"/>
  <c r="F324"/>
  <c r="G324"/>
  <c r="H324"/>
  <c r="I324"/>
  <c r="J324"/>
  <c r="K324"/>
  <c r="P324"/>
  <c r="Q324"/>
  <c r="S324"/>
  <c r="D325"/>
  <c r="E325"/>
  <c r="F325"/>
  <c r="G325"/>
  <c r="H325"/>
  <c r="I325"/>
  <c r="J325"/>
  <c r="K325"/>
  <c r="P325"/>
  <c r="Q325"/>
  <c r="S325"/>
  <c r="D326"/>
  <c r="E326"/>
  <c r="F326"/>
  <c r="G326"/>
  <c r="H326"/>
  <c r="I326"/>
  <c r="J326"/>
  <c r="K326"/>
  <c r="P326"/>
  <c r="Q326"/>
  <c r="S326"/>
  <c r="D327"/>
  <c r="E327"/>
  <c r="F327"/>
  <c r="G327"/>
  <c r="H327"/>
  <c r="I327"/>
  <c r="J327"/>
  <c r="K327"/>
  <c r="P327"/>
  <c r="Q327"/>
  <c r="S327"/>
  <c r="D328"/>
  <c r="E328"/>
  <c r="F328"/>
  <c r="G328"/>
  <c r="H328"/>
  <c r="I328"/>
  <c r="J328"/>
  <c r="K328"/>
  <c r="P328"/>
  <c r="Q328"/>
  <c r="S328"/>
  <c r="D329"/>
  <c r="E329"/>
  <c r="F329"/>
  <c r="G329"/>
  <c r="H329"/>
  <c r="I329"/>
  <c r="J329"/>
  <c r="K329"/>
  <c r="P329"/>
  <c r="Q329"/>
  <c r="S329"/>
  <c r="D330"/>
  <c r="E330"/>
  <c r="F330"/>
  <c r="G330"/>
  <c r="H330"/>
  <c r="I330"/>
  <c r="J330"/>
  <c r="K330"/>
  <c r="P330"/>
  <c r="Q330"/>
  <c r="S330"/>
  <c r="D331"/>
  <c r="E331"/>
  <c r="F331"/>
  <c r="G331"/>
  <c r="H331"/>
  <c r="I331"/>
  <c r="J331"/>
  <c r="K331"/>
  <c r="P331"/>
  <c r="Q331"/>
  <c r="S331"/>
  <c r="D332"/>
  <c r="E332"/>
  <c r="F332"/>
  <c r="G332"/>
  <c r="H332"/>
  <c r="I332"/>
  <c r="J332"/>
  <c r="K332"/>
  <c r="P332"/>
  <c r="Q332"/>
  <c r="S332"/>
  <c r="D333"/>
  <c r="E333"/>
  <c r="F333"/>
  <c r="G333"/>
  <c r="H333"/>
  <c r="I333"/>
  <c r="J333"/>
  <c r="K333"/>
  <c r="P333"/>
  <c r="Q333"/>
  <c r="S333"/>
  <c r="D334"/>
  <c r="E334"/>
  <c r="F334"/>
  <c r="G334"/>
  <c r="H334"/>
  <c r="I334"/>
  <c r="J334"/>
  <c r="K334"/>
  <c r="P334"/>
  <c r="Q334"/>
  <c r="S334"/>
  <c r="D335"/>
  <c r="E335"/>
  <c r="F335"/>
  <c r="G335"/>
  <c r="H335"/>
  <c r="I335"/>
  <c r="J335"/>
  <c r="K335"/>
  <c r="P335"/>
  <c r="Q335"/>
  <c r="S335"/>
  <c r="D336"/>
  <c r="E336"/>
  <c r="F336"/>
  <c r="G336"/>
  <c r="H336"/>
  <c r="I336"/>
  <c r="J336"/>
  <c r="K336"/>
  <c r="P336"/>
  <c r="Q336"/>
  <c r="S336"/>
  <c r="D337"/>
  <c r="E337"/>
  <c r="F337"/>
  <c r="G337"/>
  <c r="H337"/>
  <c r="I337"/>
  <c r="J337"/>
  <c r="K337"/>
  <c r="P337"/>
  <c r="Q337"/>
  <c r="S337"/>
  <c r="D338"/>
  <c r="E338"/>
  <c r="F338"/>
  <c r="G338"/>
  <c r="H338"/>
  <c r="I338"/>
  <c r="J338"/>
  <c r="K338"/>
  <c r="P338"/>
  <c r="Q338"/>
  <c r="S338"/>
  <c r="D339"/>
  <c r="E339"/>
  <c r="F339"/>
  <c r="G339"/>
  <c r="H339"/>
  <c r="I339"/>
  <c r="J339"/>
  <c r="K339"/>
  <c r="P339"/>
  <c r="Q339"/>
  <c r="S339"/>
  <c r="D340"/>
  <c r="E340"/>
  <c r="F340"/>
  <c r="G340"/>
  <c r="H340"/>
  <c r="I340"/>
  <c r="J340"/>
  <c r="K340"/>
  <c r="P340"/>
  <c r="Q340"/>
  <c r="S340"/>
  <c r="D341"/>
  <c r="E341"/>
  <c r="F341"/>
  <c r="G341"/>
  <c r="H341"/>
  <c r="I341"/>
  <c r="J341"/>
  <c r="K341"/>
  <c r="P341"/>
  <c r="Q341"/>
  <c r="S341"/>
  <c r="D342"/>
  <c r="E342"/>
  <c r="F342"/>
  <c r="G342"/>
  <c r="H342"/>
  <c r="I342"/>
  <c r="J342"/>
  <c r="K342"/>
  <c r="P342"/>
  <c r="Q342"/>
  <c r="S342"/>
  <c r="D343"/>
  <c r="E343"/>
  <c r="F343"/>
  <c r="G343"/>
  <c r="H343"/>
  <c r="I343"/>
  <c r="J343"/>
  <c r="K343"/>
  <c r="P343"/>
  <c r="Q343"/>
  <c r="S343"/>
  <c r="D344"/>
  <c r="E344"/>
  <c r="F344"/>
  <c r="G344"/>
  <c r="H344"/>
  <c r="I344"/>
  <c r="J344"/>
  <c r="K344"/>
  <c r="P344"/>
  <c r="Q344"/>
  <c r="S344"/>
  <c r="D345"/>
  <c r="E345"/>
  <c r="F345"/>
  <c r="G345"/>
  <c r="H345"/>
  <c r="I345"/>
  <c r="J345"/>
  <c r="K345"/>
  <c r="P345"/>
  <c r="Q345"/>
  <c r="S345"/>
  <c r="D346"/>
  <c r="E346"/>
  <c r="F346"/>
  <c r="G346"/>
  <c r="H346"/>
  <c r="I346"/>
  <c r="J346"/>
  <c r="K346"/>
  <c r="P346"/>
  <c r="Q346"/>
  <c r="S346"/>
  <c r="D347"/>
  <c r="E347"/>
  <c r="F347"/>
  <c r="G347"/>
  <c r="H347"/>
  <c r="I347"/>
  <c r="J347"/>
  <c r="K347"/>
  <c r="P347"/>
  <c r="Q347"/>
  <c r="S347"/>
  <c r="D348"/>
  <c r="E348"/>
  <c r="F348"/>
  <c r="G348"/>
  <c r="H348"/>
  <c r="I348"/>
  <c r="J348"/>
  <c r="K348"/>
  <c r="P348"/>
  <c r="Q348"/>
  <c r="S348"/>
  <c r="D349"/>
  <c r="E349"/>
  <c r="F349"/>
  <c r="G349"/>
  <c r="H349"/>
  <c r="I349"/>
  <c r="J349"/>
  <c r="K349"/>
  <c r="P349"/>
  <c r="Q349"/>
  <c r="S349"/>
  <c r="D350"/>
  <c r="E350"/>
  <c r="F350"/>
  <c r="G350"/>
  <c r="H350"/>
  <c r="I350"/>
  <c r="J350"/>
  <c r="K350"/>
  <c r="P350"/>
  <c r="Q350"/>
  <c r="S350"/>
  <c r="D351"/>
  <c r="E351"/>
  <c r="F351"/>
  <c r="G351"/>
  <c r="H351"/>
  <c r="I351"/>
  <c r="J351"/>
  <c r="K351"/>
  <c r="P351"/>
  <c r="Q351"/>
  <c r="S351"/>
  <c r="D352"/>
  <c r="E352"/>
  <c r="F352"/>
  <c r="G352"/>
  <c r="H352"/>
  <c r="I352"/>
  <c r="J352"/>
  <c r="K352"/>
  <c r="P352"/>
  <c r="Q352"/>
  <c r="S352"/>
  <c r="D353"/>
  <c r="E353"/>
  <c r="F353"/>
  <c r="G353"/>
  <c r="H353"/>
  <c r="I353"/>
  <c r="J353"/>
  <c r="K353"/>
  <c r="P353"/>
  <c r="Q353"/>
  <c r="S353"/>
  <c r="D354"/>
  <c r="E354"/>
  <c r="F354"/>
  <c r="G354"/>
  <c r="H354"/>
  <c r="I354"/>
  <c r="J354"/>
  <c r="K354"/>
  <c r="P354"/>
  <c r="Q354"/>
  <c r="S354"/>
  <c r="D355"/>
  <c r="E355"/>
  <c r="F355"/>
  <c r="G355"/>
  <c r="H355"/>
  <c r="I355"/>
  <c r="J355"/>
  <c r="K355"/>
  <c r="P355"/>
  <c r="Q355"/>
  <c r="S355"/>
  <c r="D356"/>
  <c r="E356"/>
  <c r="F356"/>
  <c r="G356"/>
  <c r="H356"/>
  <c r="I356"/>
  <c r="J356"/>
  <c r="K356"/>
  <c r="P356"/>
  <c r="Q356"/>
  <c r="S356"/>
  <c r="D357"/>
  <c r="E357"/>
  <c r="F357"/>
  <c r="G357"/>
  <c r="H357"/>
  <c r="I357"/>
  <c r="J357"/>
  <c r="K357"/>
  <c r="P357"/>
  <c r="Q357"/>
  <c r="S357"/>
  <c r="D358"/>
  <c r="E358"/>
  <c r="F358"/>
  <c r="G358"/>
  <c r="H358"/>
  <c r="I358"/>
  <c r="J358"/>
  <c r="K358"/>
  <c r="P358"/>
  <c r="Q358"/>
  <c r="S358"/>
  <c r="D359"/>
  <c r="E359"/>
  <c r="F359"/>
  <c r="G359"/>
  <c r="H359"/>
  <c r="I359"/>
  <c r="J359"/>
  <c r="K359"/>
  <c r="L359"/>
  <c r="P359"/>
  <c r="Q359"/>
  <c r="S359"/>
  <c r="D360"/>
  <c r="E360"/>
  <c r="F360"/>
  <c r="G360"/>
  <c r="H360"/>
  <c r="I360"/>
  <c r="J360"/>
  <c r="K360"/>
  <c r="P360"/>
  <c r="Q360"/>
  <c r="S360"/>
  <c r="D361"/>
  <c r="E361"/>
  <c r="F361"/>
  <c r="G361"/>
  <c r="H361"/>
  <c r="I361"/>
  <c r="J361"/>
  <c r="K361"/>
  <c r="P361"/>
  <c r="Q361"/>
  <c r="S361"/>
  <c r="D362"/>
  <c r="E362"/>
  <c r="F362"/>
  <c r="G362"/>
  <c r="H362"/>
  <c r="I362"/>
  <c r="J362"/>
  <c r="K362"/>
  <c r="P362"/>
  <c r="Q362"/>
  <c r="S362"/>
  <c r="D363"/>
  <c r="E363"/>
  <c r="F363"/>
  <c r="G363"/>
  <c r="H363"/>
  <c r="I363"/>
  <c r="J363"/>
  <c r="K363"/>
  <c r="P363"/>
  <c r="Q363"/>
  <c r="S363"/>
  <c r="D364"/>
  <c r="E364"/>
  <c r="F364"/>
  <c r="G364"/>
  <c r="H364"/>
  <c r="I364"/>
  <c r="J364"/>
  <c r="K364"/>
  <c r="P364"/>
  <c r="Q364"/>
  <c r="S364"/>
  <c r="D365"/>
  <c r="E365"/>
  <c r="F365"/>
  <c r="G365"/>
  <c r="H365"/>
  <c r="I365"/>
  <c r="J365"/>
  <c r="K365"/>
  <c r="P365"/>
  <c r="Q365"/>
  <c r="S365"/>
  <c r="D366"/>
  <c r="E366"/>
  <c r="F366"/>
  <c r="G366"/>
  <c r="H366"/>
  <c r="I366"/>
  <c r="J366"/>
  <c r="K366"/>
  <c r="P366"/>
  <c r="Q366"/>
  <c r="S366"/>
  <c r="D367"/>
  <c r="E367"/>
  <c r="F367"/>
  <c r="G367"/>
  <c r="H367"/>
  <c r="I367"/>
  <c r="J367"/>
  <c r="K367"/>
  <c r="P367"/>
  <c r="Q367"/>
  <c r="S367"/>
  <c r="D368"/>
  <c r="E368"/>
  <c r="F368"/>
  <c r="G368"/>
  <c r="H368"/>
  <c r="I368"/>
  <c r="J368"/>
  <c r="K368"/>
  <c r="P368"/>
  <c r="Q368"/>
  <c r="S368"/>
  <c r="D369"/>
  <c r="E369"/>
  <c r="F369"/>
  <c r="G369"/>
  <c r="H369"/>
  <c r="I369"/>
  <c r="J369"/>
  <c r="K369"/>
  <c r="P369"/>
  <c r="Q369"/>
  <c r="S369"/>
  <c r="D370"/>
  <c r="E370"/>
  <c r="F370"/>
  <c r="G370"/>
  <c r="H370"/>
  <c r="I370"/>
  <c r="J370"/>
  <c r="K370"/>
  <c r="P370"/>
  <c r="Q370"/>
  <c r="S370"/>
  <c r="D371"/>
  <c r="E371"/>
  <c r="F371"/>
  <c r="G371"/>
  <c r="H371"/>
  <c r="I371"/>
  <c r="J371"/>
  <c r="K371"/>
  <c r="P371"/>
  <c r="Q371"/>
  <c r="S371"/>
  <c r="D372"/>
  <c r="E372"/>
  <c r="F372"/>
  <c r="G372"/>
  <c r="H372"/>
  <c r="I372"/>
  <c r="J372"/>
  <c r="K372"/>
  <c r="L372"/>
  <c r="P372"/>
  <c r="Q372"/>
  <c r="S372"/>
  <c r="D373"/>
  <c r="E373"/>
  <c r="F373"/>
  <c r="G373"/>
  <c r="H373"/>
  <c r="I373"/>
  <c r="J373"/>
  <c r="K373"/>
  <c r="P373"/>
  <c r="Q373"/>
  <c r="S373"/>
  <c r="D374"/>
  <c r="E374"/>
  <c r="F374"/>
  <c r="G374"/>
  <c r="H374"/>
  <c r="I374"/>
  <c r="J374"/>
  <c r="K374"/>
  <c r="P374"/>
  <c r="Q374"/>
  <c r="S374"/>
  <c r="D375"/>
  <c r="E375"/>
  <c r="F375"/>
  <c r="G375"/>
  <c r="H375"/>
  <c r="I375"/>
  <c r="J375"/>
  <c r="K375"/>
  <c r="P375"/>
  <c r="Q375"/>
  <c r="S375"/>
  <c r="D376"/>
  <c r="E376"/>
  <c r="F376"/>
  <c r="G376"/>
  <c r="H376"/>
  <c r="I376"/>
  <c r="J376"/>
  <c r="K376"/>
  <c r="P376"/>
  <c r="Q376"/>
  <c r="S376"/>
  <c r="D377"/>
  <c r="E377"/>
  <c r="F377"/>
  <c r="G377"/>
  <c r="H377"/>
  <c r="I377"/>
  <c r="J377"/>
  <c r="K377"/>
  <c r="P377"/>
  <c r="Q377"/>
  <c r="S377"/>
  <c r="D378"/>
  <c r="E378"/>
  <c r="F378"/>
  <c r="G378"/>
  <c r="H378"/>
  <c r="I378"/>
  <c r="J378"/>
  <c r="K378"/>
  <c r="P378"/>
  <c r="Q378"/>
  <c r="S378"/>
  <c r="D379"/>
  <c r="E379"/>
  <c r="F379"/>
  <c r="G379"/>
  <c r="H379"/>
  <c r="I379"/>
  <c r="J379"/>
  <c r="K379"/>
  <c r="P379"/>
  <c r="Q379"/>
  <c r="S379"/>
  <c r="D380"/>
  <c r="E380"/>
  <c r="F380"/>
  <c r="G380"/>
  <c r="H380"/>
  <c r="I380"/>
  <c r="J380"/>
  <c r="K380"/>
  <c r="P380"/>
  <c r="Q380"/>
  <c r="R380"/>
  <c r="S380"/>
  <c r="D381"/>
  <c r="E381"/>
  <c r="F381"/>
  <c r="G381"/>
  <c r="H381"/>
  <c r="I381"/>
  <c r="J381"/>
  <c r="K381"/>
  <c r="P381"/>
  <c r="Q381"/>
  <c r="S381"/>
  <c r="D382"/>
  <c r="E382"/>
  <c r="F382"/>
  <c r="G382"/>
  <c r="H382"/>
  <c r="I382"/>
  <c r="J382"/>
  <c r="K382"/>
  <c r="P382"/>
  <c r="Q382"/>
  <c r="S382"/>
  <c r="D383"/>
  <c r="E383"/>
  <c r="F383"/>
  <c r="G383"/>
  <c r="H383"/>
  <c r="I383"/>
  <c r="J383"/>
  <c r="K383"/>
  <c r="P383"/>
  <c r="Q383"/>
  <c r="S383"/>
  <c r="D384"/>
  <c r="E384"/>
  <c r="F384"/>
  <c r="G384"/>
  <c r="H384"/>
  <c r="I384"/>
  <c r="J384"/>
  <c r="K384"/>
  <c r="P384"/>
  <c r="Q384"/>
  <c r="S384"/>
  <c r="D385"/>
  <c r="E385"/>
  <c r="F385"/>
  <c r="G385"/>
  <c r="H385"/>
  <c r="I385"/>
  <c r="J385"/>
  <c r="K385"/>
  <c r="P385"/>
  <c r="Q385"/>
  <c r="S385"/>
  <c r="D386"/>
  <c r="E386"/>
  <c r="F386"/>
  <c r="G386"/>
  <c r="H386"/>
  <c r="I386"/>
  <c r="J386"/>
  <c r="K386"/>
  <c r="P386"/>
  <c r="Q386"/>
  <c r="S386"/>
  <c r="D387"/>
  <c r="E387"/>
  <c r="F387"/>
  <c r="G387"/>
  <c r="H387"/>
  <c r="I387"/>
  <c r="J387"/>
  <c r="K387"/>
  <c r="P387"/>
  <c r="Q387"/>
  <c r="S387"/>
  <c r="D388"/>
  <c r="E388"/>
  <c r="F388"/>
  <c r="G388"/>
  <c r="H388"/>
  <c r="I388"/>
  <c r="J388"/>
  <c r="K388"/>
  <c r="P388"/>
  <c r="Q388"/>
  <c r="S388"/>
  <c r="D389"/>
  <c r="E389"/>
  <c r="F389"/>
  <c r="G389"/>
  <c r="H389"/>
  <c r="I389"/>
  <c r="J389"/>
  <c r="K389"/>
  <c r="P389"/>
  <c r="Q389"/>
  <c r="S389"/>
  <c r="D390"/>
  <c r="E390"/>
  <c r="F390"/>
  <c r="G390"/>
  <c r="H390"/>
  <c r="I390"/>
  <c r="J390"/>
  <c r="K390"/>
  <c r="P390"/>
  <c r="Q390"/>
  <c r="S390"/>
  <c r="D391"/>
  <c r="E391"/>
  <c r="F391"/>
  <c r="G391"/>
  <c r="H391"/>
  <c r="I391"/>
  <c r="J391"/>
  <c r="K391"/>
  <c r="P391"/>
  <c r="Q391"/>
  <c r="S391"/>
  <c r="D392"/>
  <c r="E392"/>
  <c r="F392"/>
  <c r="G392"/>
  <c r="H392"/>
  <c r="I392"/>
  <c r="J392"/>
  <c r="K392"/>
  <c r="P392"/>
  <c r="Q392"/>
  <c r="S392"/>
  <c r="D393"/>
  <c r="E393"/>
  <c r="F393"/>
  <c r="G393"/>
  <c r="H393"/>
  <c r="I393"/>
  <c r="J393"/>
  <c r="K393"/>
  <c r="P393"/>
  <c r="Q393"/>
  <c r="S393"/>
  <c r="D394"/>
  <c r="E394"/>
  <c r="F394"/>
  <c r="G394"/>
  <c r="H394"/>
  <c r="I394"/>
  <c r="J394"/>
  <c r="K394"/>
  <c r="P394"/>
  <c r="Q394"/>
  <c r="S394"/>
  <c r="D395"/>
  <c r="E395"/>
  <c r="F395"/>
  <c r="G395"/>
  <c r="H395"/>
  <c r="I395"/>
  <c r="J395"/>
  <c r="K395"/>
  <c r="P395"/>
  <c r="Q395"/>
  <c r="S395"/>
  <c r="D396"/>
  <c r="E396"/>
  <c r="F396"/>
  <c r="G396"/>
  <c r="H396"/>
  <c r="I396"/>
  <c r="J396"/>
  <c r="K396"/>
  <c r="P396"/>
  <c r="Q396"/>
  <c r="S396"/>
  <c r="D397"/>
  <c r="E397"/>
  <c r="F397"/>
  <c r="G397"/>
  <c r="H397"/>
  <c r="I397"/>
  <c r="J397"/>
  <c r="K397"/>
  <c r="P397"/>
  <c r="Q397"/>
  <c r="S397"/>
  <c r="D398"/>
  <c r="E398"/>
  <c r="F398"/>
  <c r="G398"/>
  <c r="H398"/>
  <c r="I398"/>
  <c r="J398"/>
  <c r="K398"/>
  <c r="P398"/>
  <c r="Q398"/>
  <c r="S398"/>
  <c r="D399"/>
  <c r="E399"/>
  <c r="F399"/>
  <c r="G399"/>
  <c r="H399"/>
  <c r="I399"/>
  <c r="J399"/>
  <c r="K399"/>
  <c r="P399"/>
  <c r="Q399"/>
  <c r="S399"/>
  <c r="D400"/>
  <c r="E400"/>
  <c r="F400"/>
  <c r="G400"/>
  <c r="H400"/>
  <c r="I400"/>
  <c r="J400"/>
  <c r="K400"/>
  <c r="P400"/>
  <c r="Q400"/>
  <c r="S400"/>
  <c r="D401"/>
  <c r="E401"/>
  <c r="F401"/>
  <c r="G401"/>
  <c r="H401"/>
  <c r="I401"/>
  <c r="J401"/>
  <c r="K401"/>
  <c r="P401"/>
  <c r="Q401"/>
  <c r="S401"/>
  <c r="D402"/>
  <c r="E402"/>
  <c r="F402"/>
  <c r="G402"/>
  <c r="H402"/>
  <c r="I402"/>
  <c r="J402"/>
  <c r="K402"/>
  <c r="P402"/>
  <c r="Q402"/>
  <c r="S402"/>
  <c r="D403"/>
  <c r="E403"/>
  <c r="F403"/>
  <c r="G403"/>
  <c r="H403"/>
  <c r="I403"/>
  <c r="J403"/>
  <c r="K403"/>
  <c r="P403"/>
  <c r="Q403"/>
  <c r="S403"/>
  <c r="D404"/>
  <c r="E404"/>
  <c r="F404"/>
  <c r="G404"/>
  <c r="H404"/>
  <c r="I404"/>
  <c r="J404"/>
  <c r="K404"/>
  <c r="P404"/>
  <c r="Q404"/>
  <c r="S404"/>
  <c r="D405"/>
  <c r="E405"/>
  <c r="F405"/>
  <c r="G405"/>
  <c r="H405"/>
  <c r="I405"/>
  <c r="J405"/>
  <c r="K405"/>
  <c r="P405"/>
  <c r="Q405"/>
  <c r="S405"/>
  <c r="D406"/>
  <c r="E406"/>
  <c r="F406"/>
  <c r="G406"/>
  <c r="H406"/>
  <c r="I406"/>
  <c r="J406"/>
  <c r="K406"/>
  <c r="P406"/>
  <c r="Q406"/>
  <c r="S406"/>
  <c r="D407"/>
  <c r="E407"/>
  <c r="F407"/>
  <c r="G407"/>
  <c r="H407"/>
  <c r="I407"/>
  <c r="J407"/>
  <c r="K407"/>
  <c r="P407"/>
  <c r="Q407"/>
  <c r="S407"/>
  <c r="D408"/>
  <c r="E408"/>
  <c r="F408"/>
  <c r="G408"/>
  <c r="H408"/>
  <c r="I408"/>
  <c r="J408"/>
  <c r="K408"/>
  <c r="P408"/>
  <c r="Q408"/>
  <c r="S408"/>
  <c r="D409"/>
  <c r="E409"/>
  <c r="F409"/>
  <c r="G409"/>
  <c r="H409"/>
  <c r="I409"/>
  <c r="J409"/>
  <c r="K409"/>
  <c r="P409"/>
  <c r="Q409"/>
  <c r="S409"/>
  <c r="D410"/>
  <c r="E410"/>
  <c r="F410"/>
  <c r="G410"/>
  <c r="H410"/>
  <c r="I410"/>
  <c r="J410"/>
  <c r="K410"/>
  <c r="P410"/>
  <c r="Q410"/>
  <c r="S410"/>
  <c r="D411"/>
  <c r="E411"/>
  <c r="F411"/>
  <c r="G411"/>
  <c r="H411"/>
  <c r="I411"/>
  <c r="J411"/>
  <c r="K411"/>
  <c r="P411"/>
  <c r="Q411"/>
  <c r="S411"/>
  <c r="D412"/>
  <c r="E412"/>
  <c r="F412"/>
  <c r="G412"/>
  <c r="H412"/>
  <c r="I412"/>
  <c r="J412"/>
  <c r="K412"/>
  <c r="P412"/>
  <c r="Q412"/>
  <c r="S412"/>
  <c r="D413"/>
  <c r="E413"/>
  <c r="F413"/>
  <c r="G413"/>
  <c r="H413"/>
  <c r="I413"/>
  <c r="J413"/>
  <c r="K413"/>
  <c r="P413"/>
  <c r="Q413"/>
  <c r="S413"/>
  <c r="D414"/>
  <c r="E414"/>
  <c r="F414"/>
  <c r="G414"/>
  <c r="H414"/>
  <c r="I414"/>
  <c r="J414"/>
  <c r="K414"/>
  <c r="P414"/>
  <c r="Q414"/>
  <c r="S414"/>
  <c r="D415"/>
  <c r="E415"/>
  <c r="F415"/>
  <c r="G415"/>
  <c r="H415"/>
  <c r="I415"/>
  <c r="J415"/>
  <c r="K415"/>
  <c r="P415"/>
  <c r="Q415"/>
  <c r="S415"/>
  <c r="D416"/>
  <c r="E416"/>
  <c r="F416"/>
  <c r="G416"/>
  <c r="H416"/>
  <c r="I416"/>
  <c r="J416"/>
  <c r="K416"/>
  <c r="P416"/>
  <c r="Q416"/>
  <c r="S416"/>
  <c r="D417"/>
  <c r="E417"/>
  <c r="F417"/>
  <c r="G417"/>
  <c r="H417"/>
  <c r="I417"/>
  <c r="J417"/>
  <c r="K417"/>
  <c r="P417"/>
  <c r="Q417"/>
  <c r="S417"/>
  <c r="D418"/>
  <c r="E418"/>
  <c r="F418"/>
  <c r="G418"/>
  <c r="H418"/>
  <c r="I418"/>
  <c r="J418"/>
  <c r="K418"/>
  <c r="P418"/>
  <c r="Q418"/>
  <c r="S418"/>
  <c r="D419"/>
  <c r="E419"/>
  <c r="F419"/>
  <c r="G419"/>
  <c r="H419"/>
  <c r="I419"/>
  <c r="J419"/>
  <c r="K419"/>
  <c r="P419"/>
  <c r="Q419"/>
  <c r="S419"/>
  <c r="D420"/>
  <c r="E420"/>
  <c r="F420"/>
  <c r="G420"/>
  <c r="H420"/>
  <c r="I420"/>
  <c r="J420"/>
  <c r="K420"/>
  <c r="P420"/>
  <c r="Q420"/>
  <c r="S420"/>
  <c r="D421"/>
  <c r="E421"/>
  <c r="F421"/>
  <c r="G421"/>
  <c r="H421"/>
  <c r="I421"/>
  <c r="J421"/>
  <c r="K421"/>
  <c r="P421"/>
  <c r="Q421"/>
  <c r="S421"/>
  <c r="D422"/>
  <c r="E422"/>
  <c r="F422"/>
  <c r="G422"/>
  <c r="H422"/>
  <c r="I422"/>
  <c r="J422"/>
  <c r="K422"/>
  <c r="P422"/>
  <c r="Q422"/>
  <c r="S422"/>
  <c r="D423"/>
  <c r="E423"/>
  <c r="F423"/>
  <c r="G423"/>
  <c r="H423"/>
  <c r="I423"/>
  <c r="J423"/>
  <c r="K423"/>
  <c r="P423"/>
  <c r="Q423"/>
  <c r="S423"/>
  <c r="D424"/>
  <c r="E424"/>
  <c r="F424"/>
  <c r="G424"/>
  <c r="H424"/>
  <c r="I424"/>
  <c r="J424"/>
  <c r="K424"/>
  <c r="P424"/>
  <c r="Q424"/>
  <c r="S424"/>
  <c r="D425"/>
  <c r="E425"/>
  <c r="F425"/>
  <c r="G425"/>
  <c r="H425"/>
  <c r="I425"/>
  <c r="J425"/>
  <c r="K425"/>
  <c r="P425"/>
  <c r="Q425"/>
  <c r="S425"/>
  <c r="D426"/>
  <c r="E426"/>
  <c r="F426"/>
  <c r="G426"/>
  <c r="H426"/>
  <c r="I426"/>
  <c r="J426"/>
  <c r="K426"/>
  <c r="P426"/>
  <c r="Q426"/>
  <c r="S426"/>
  <c r="D427"/>
  <c r="E427"/>
  <c r="F427"/>
  <c r="G427"/>
  <c r="H427"/>
  <c r="I427"/>
  <c r="J427"/>
  <c r="K427"/>
  <c r="P427"/>
  <c r="Q427"/>
  <c r="S427"/>
  <c r="D428"/>
  <c r="E428"/>
  <c r="F428"/>
  <c r="G428"/>
  <c r="H428"/>
  <c r="I428"/>
  <c r="J428"/>
  <c r="K428"/>
  <c r="P428"/>
  <c r="Q428"/>
  <c r="S428"/>
  <c r="D429"/>
  <c r="E429"/>
  <c r="F429"/>
  <c r="G429"/>
  <c r="H429"/>
  <c r="I429"/>
  <c r="J429"/>
  <c r="K429"/>
  <c r="P429"/>
  <c r="Q429"/>
  <c r="S429"/>
  <c r="D430"/>
  <c r="E430"/>
  <c r="F430"/>
  <c r="G430"/>
  <c r="H430"/>
  <c r="I430"/>
  <c r="J430"/>
  <c r="K430"/>
  <c r="P430"/>
  <c r="Q430"/>
  <c r="S430"/>
  <c r="D431"/>
  <c r="E431"/>
  <c r="F431"/>
  <c r="G431"/>
  <c r="H431"/>
  <c r="I431"/>
  <c r="J431"/>
  <c r="K431"/>
  <c r="P431"/>
  <c r="Q431"/>
  <c r="S431"/>
  <c r="D432"/>
  <c r="E432"/>
  <c r="F432"/>
  <c r="G432"/>
  <c r="H432"/>
  <c r="I432"/>
  <c r="J432"/>
  <c r="K432"/>
  <c r="P432"/>
  <c r="Q432"/>
  <c r="S432"/>
  <c r="D433"/>
  <c r="E433"/>
  <c r="F433"/>
  <c r="G433"/>
  <c r="H433"/>
  <c r="I433"/>
  <c r="J433"/>
  <c r="K433"/>
  <c r="P433"/>
  <c r="Q433"/>
  <c r="S433"/>
  <c r="D434"/>
  <c r="E434"/>
  <c r="F434"/>
  <c r="G434"/>
  <c r="H434"/>
  <c r="I434"/>
  <c r="J434"/>
  <c r="K434"/>
  <c r="P434"/>
  <c r="Q434"/>
  <c r="S434"/>
  <c r="D435"/>
  <c r="E435"/>
  <c r="F435"/>
  <c r="G435"/>
  <c r="H435"/>
  <c r="I435"/>
  <c r="J435"/>
  <c r="K435"/>
  <c r="P435"/>
  <c r="Q435"/>
  <c r="S435"/>
  <c r="D436"/>
  <c r="E436"/>
  <c r="F436"/>
  <c r="G436"/>
  <c r="H436"/>
  <c r="I436"/>
  <c r="J436"/>
  <c r="K436"/>
  <c r="P436"/>
  <c r="Q436"/>
  <c r="S436"/>
  <c r="D437"/>
  <c r="E437"/>
  <c r="F437"/>
  <c r="G437"/>
  <c r="H437"/>
  <c r="I437"/>
  <c r="J437"/>
  <c r="K437"/>
  <c r="P437"/>
  <c r="Q437"/>
  <c r="S437"/>
  <c r="D438"/>
  <c r="E438"/>
  <c r="F438"/>
  <c r="G438"/>
  <c r="H438"/>
  <c r="I438"/>
  <c r="J438"/>
  <c r="K438"/>
  <c r="P438"/>
  <c r="Q438"/>
  <c r="S438"/>
  <c r="D439"/>
  <c r="E439"/>
  <c r="F439"/>
  <c r="G439"/>
  <c r="H439"/>
  <c r="I439"/>
  <c r="J439"/>
  <c r="K439"/>
  <c r="P439"/>
  <c r="Q439"/>
  <c r="S439"/>
  <c r="D440"/>
  <c r="E440"/>
  <c r="F440"/>
  <c r="G440"/>
  <c r="H440"/>
  <c r="I440"/>
  <c r="J440"/>
  <c r="K440"/>
  <c r="P440"/>
  <c r="Q440"/>
  <c r="S440"/>
  <c r="D441"/>
  <c r="E441"/>
  <c r="F441"/>
  <c r="G441"/>
  <c r="H441"/>
  <c r="I441"/>
  <c r="J441"/>
  <c r="K441"/>
  <c r="P441"/>
  <c r="Q441"/>
  <c r="S441"/>
  <c r="D442"/>
  <c r="E442"/>
  <c r="F442"/>
  <c r="G442"/>
  <c r="H442"/>
  <c r="I442"/>
  <c r="J442"/>
  <c r="K442"/>
  <c r="P442"/>
  <c r="Q442"/>
  <c r="S442"/>
  <c r="D443"/>
  <c r="E443"/>
  <c r="F443"/>
  <c r="G443"/>
  <c r="H443"/>
  <c r="I443"/>
  <c r="J443"/>
  <c r="K443"/>
  <c r="P443"/>
  <c r="Q443"/>
  <c r="S443"/>
  <c r="D444"/>
  <c r="E444"/>
  <c r="F444"/>
  <c r="G444"/>
  <c r="H444"/>
  <c r="I444"/>
  <c r="J444"/>
  <c r="K444"/>
  <c r="P444"/>
  <c r="Q444"/>
  <c r="S444"/>
  <c r="D445"/>
  <c r="E445"/>
  <c r="F445"/>
  <c r="G445"/>
  <c r="H445"/>
  <c r="I445"/>
  <c r="J445"/>
  <c r="K445"/>
  <c r="P445"/>
  <c r="Q445"/>
  <c r="S445"/>
  <c r="D446"/>
  <c r="E446"/>
  <c r="F446"/>
  <c r="G446"/>
  <c r="H446"/>
  <c r="I446"/>
  <c r="J446"/>
  <c r="K446"/>
  <c r="P446"/>
  <c r="Q446"/>
  <c r="S446"/>
  <c r="D447"/>
  <c r="E447"/>
  <c r="F447"/>
  <c r="G447"/>
  <c r="H447"/>
  <c r="I447"/>
  <c r="J447"/>
  <c r="K447"/>
  <c r="P447"/>
  <c r="Q447"/>
  <c r="S447"/>
  <c r="D448"/>
  <c r="E448"/>
  <c r="F448"/>
  <c r="G448"/>
  <c r="H448"/>
  <c r="I448"/>
  <c r="J448"/>
  <c r="K448"/>
  <c r="P448"/>
  <c r="Q448"/>
  <c r="S448"/>
  <c r="D449"/>
  <c r="E449"/>
  <c r="F449"/>
  <c r="G449"/>
  <c r="H449"/>
  <c r="I449"/>
  <c r="J449"/>
  <c r="K449"/>
  <c r="P449"/>
  <c r="Q449"/>
  <c r="S449"/>
  <c r="D450"/>
  <c r="E450"/>
  <c r="F450"/>
  <c r="G450"/>
  <c r="H450"/>
  <c r="I450"/>
  <c r="J450"/>
  <c r="K450"/>
  <c r="P450"/>
  <c r="Q450"/>
  <c r="S450"/>
  <c r="D451"/>
  <c r="E451"/>
  <c r="F451"/>
  <c r="G451"/>
  <c r="H451"/>
  <c r="I451"/>
  <c r="J451"/>
  <c r="K451"/>
  <c r="P451"/>
  <c r="Q451"/>
  <c r="S451"/>
  <c r="D452"/>
  <c r="E452"/>
  <c r="F452"/>
  <c r="G452"/>
  <c r="H452"/>
  <c r="I452"/>
  <c r="J452"/>
  <c r="K452"/>
  <c r="P452"/>
  <c r="Q452"/>
  <c r="S452"/>
  <c r="D453"/>
  <c r="E453"/>
  <c r="F453"/>
  <c r="G453"/>
  <c r="H453"/>
  <c r="I453"/>
  <c r="J453"/>
  <c r="K453"/>
  <c r="P453"/>
  <c r="Q453"/>
  <c r="S453"/>
  <c r="D454"/>
  <c r="E454"/>
  <c r="F454"/>
  <c r="G454"/>
  <c r="H454"/>
  <c r="I454"/>
  <c r="J454"/>
  <c r="K454"/>
  <c r="P454"/>
  <c r="Q454"/>
  <c r="S454"/>
  <c r="D455"/>
  <c r="E455"/>
  <c r="F455"/>
  <c r="G455"/>
  <c r="H455"/>
  <c r="I455"/>
  <c r="J455"/>
  <c r="K455"/>
  <c r="P455"/>
  <c r="Q455"/>
  <c r="S455"/>
  <c r="D456"/>
  <c r="E456"/>
  <c r="F456"/>
  <c r="G456"/>
  <c r="H456"/>
  <c r="I456"/>
  <c r="J456"/>
  <c r="K456"/>
  <c r="P456"/>
  <c r="Q456"/>
  <c r="S456"/>
  <c r="D457"/>
  <c r="E457"/>
  <c r="F457"/>
  <c r="G457"/>
  <c r="H457"/>
  <c r="I457"/>
  <c r="J457"/>
  <c r="K457"/>
  <c r="P457"/>
  <c r="Q457"/>
  <c r="S457"/>
  <c r="D458"/>
  <c r="E458"/>
  <c r="F458"/>
  <c r="G458"/>
  <c r="H458"/>
  <c r="I458"/>
  <c r="J458"/>
  <c r="K458"/>
  <c r="P458"/>
  <c r="Q458"/>
  <c r="S458"/>
  <c r="D459"/>
  <c r="E459"/>
  <c r="F459"/>
  <c r="G459"/>
  <c r="H459"/>
  <c r="I459"/>
  <c r="J459"/>
  <c r="K459"/>
  <c r="P459"/>
  <c r="Q459"/>
  <c r="S459"/>
  <c r="D460"/>
  <c r="E460"/>
  <c r="F460"/>
  <c r="G460"/>
  <c r="H460"/>
  <c r="I460"/>
  <c r="J460"/>
  <c r="K460"/>
  <c r="P460"/>
  <c r="Q460"/>
  <c r="S460"/>
  <c r="D461"/>
  <c r="E461"/>
  <c r="F461"/>
  <c r="G461"/>
  <c r="H461"/>
  <c r="I461"/>
  <c r="J461"/>
  <c r="K461"/>
  <c r="P461"/>
  <c r="Q461"/>
  <c r="S461"/>
  <c r="D462"/>
  <c r="E462"/>
  <c r="F462"/>
  <c r="G462"/>
  <c r="H462"/>
  <c r="I462"/>
  <c r="J462"/>
  <c r="K462"/>
  <c r="P462"/>
  <c r="Q462"/>
  <c r="S462"/>
  <c r="D463"/>
  <c r="E463"/>
  <c r="F463"/>
  <c r="G463"/>
  <c r="H463"/>
  <c r="I463"/>
  <c r="J463"/>
  <c r="K463"/>
  <c r="P463"/>
  <c r="Q463"/>
  <c r="S463"/>
  <c r="D464"/>
  <c r="E464"/>
  <c r="F464"/>
  <c r="G464"/>
  <c r="H464"/>
  <c r="I464"/>
  <c r="J464"/>
  <c r="K464"/>
  <c r="P464"/>
  <c r="Q464"/>
  <c r="S464"/>
  <c r="D465"/>
  <c r="E465"/>
  <c r="F465"/>
  <c r="G465"/>
  <c r="H465"/>
  <c r="I465"/>
  <c r="J465"/>
  <c r="K465"/>
  <c r="P465"/>
  <c r="Q465"/>
  <c r="S465"/>
  <c r="D466"/>
  <c r="E466"/>
  <c r="F466"/>
  <c r="G466"/>
  <c r="H466"/>
  <c r="I466"/>
  <c r="J466"/>
  <c r="K466"/>
  <c r="P466"/>
  <c r="Q466"/>
  <c r="S466"/>
  <c r="D467"/>
  <c r="E467"/>
  <c r="F467"/>
  <c r="G467"/>
  <c r="H467"/>
  <c r="I467"/>
  <c r="J467"/>
  <c r="K467"/>
  <c r="P467"/>
  <c r="Q467"/>
  <c r="S467"/>
  <c r="D468"/>
  <c r="E468"/>
  <c r="F468"/>
  <c r="G468"/>
  <c r="H468"/>
  <c r="I468"/>
  <c r="J468"/>
  <c r="K468"/>
  <c r="P468"/>
  <c r="Q468"/>
  <c r="S468"/>
  <c r="D469"/>
  <c r="E469"/>
  <c r="F469"/>
  <c r="G469"/>
  <c r="H469"/>
  <c r="I469"/>
  <c r="J469"/>
  <c r="K469"/>
  <c r="P469"/>
  <c r="Q469"/>
  <c r="S469"/>
  <c r="D470"/>
  <c r="E470"/>
  <c r="F470"/>
  <c r="G470"/>
  <c r="H470"/>
  <c r="I470"/>
  <c r="J470"/>
  <c r="K470"/>
  <c r="P470"/>
  <c r="Q470"/>
  <c r="S470"/>
  <c r="D471"/>
  <c r="E471"/>
  <c r="F471"/>
  <c r="G471"/>
  <c r="H471"/>
  <c r="I471"/>
  <c r="J471"/>
  <c r="K471"/>
  <c r="P471"/>
  <c r="Q471"/>
  <c r="S471"/>
  <c r="D472"/>
  <c r="E472"/>
  <c r="F472"/>
  <c r="G472"/>
  <c r="H472"/>
  <c r="I472"/>
  <c r="J472"/>
  <c r="K472"/>
  <c r="P472"/>
  <c r="Q472"/>
  <c r="S472"/>
  <c r="D473"/>
  <c r="E473"/>
  <c r="F473"/>
  <c r="G473"/>
  <c r="H473"/>
  <c r="I473"/>
  <c r="J473"/>
  <c r="K473"/>
  <c r="P473"/>
  <c r="Q473"/>
  <c r="S473"/>
  <c r="D474"/>
  <c r="E474"/>
  <c r="F474"/>
  <c r="G474"/>
  <c r="H474"/>
  <c r="I474"/>
  <c r="J474"/>
  <c r="K474"/>
  <c r="P474"/>
  <c r="Q474"/>
  <c r="S474"/>
  <c r="D475"/>
  <c r="E475"/>
  <c r="F475"/>
  <c r="G475"/>
  <c r="H475"/>
  <c r="I475"/>
  <c r="J475"/>
  <c r="K475"/>
  <c r="P475"/>
  <c r="Q475"/>
  <c r="S475"/>
  <c r="D476"/>
  <c r="E476"/>
  <c r="F476"/>
  <c r="G476"/>
  <c r="H476"/>
  <c r="I476"/>
  <c r="J476"/>
  <c r="K476"/>
  <c r="P476"/>
  <c r="Q476"/>
  <c r="S476"/>
  <c r="D477"/>
  <c r="E477"/>
  <c r="F477"/>
  <c r="G477"/>
  <c r="H477"/>
  <c r="I477"/>
  <c r="J477"/>
  <c r="K477"/>
  <c r="P477"/>
  <c r="Q477"/>
  <c r="S477"/>
  <c r="D478"/>
  <c r="E478"/>
  <c r="F478"/>
  <c r="G478"/>
  <c r="H478"/>
  <c r="I478"/>
  <c r="J478"/>
  <c r="K478"/>
  <c r="P478"/>
  <c r="Q478"/>
  <c r="S478"/>
  <c r="D479"/>
  <c r="E479"/>
  <c r="F479"/>
  <c r="G479"/>
  <c r="H479"/>
  <c r="I479"/>
  <c r="J479"/>
  <c r="K479"/>
  <c r="P479"/>
  <c r="Q479"/>
  <c r="S479"/>
  <c r="D480"/>
  <c r="E480"/>
  <c r="F480"/>
  <c r="G480"/>
  <c r="H480"/>
  <c r="I480"/>
  <c r="J480"/>
  <c r="K480"/>
  <c r="P480"/>
  <c r="Q480"/>
  <c r="S480"/>
  <c r="D481"/>
  <c r="E481"/>
  <c r="F481"/>
  <c r="G481"/>
  <c r="H481"/>
  <c r="I481"/>
  <c r="J481"/>
  <c r="K481"/>
  <c r="P481"/>
  <c r="Q481"/>
  <c r="S481"/>
  <c r="D482"/>
  <c r="E482"/>
  <c r="F482"/>
  <c r="G482"/>
  <c r="H482"/>
  <c r="I482"/>
  <c r="J482"/>
  <c r="K482"/>
  <c r="P482"/>
  <c r="Q482"/>
  <c r="S482"/>
  <c r="D483"/>
  <c r="E483"/>
  <c r="F483"/>
  <c r="G483"/>
  <c r="H483"/>
  <c r="I483"/>
  <c r="J483"/>
  <c r="K483"/>
  <c r="P483"/>
  <c r="Q483"/>
  <c r="S483"/>
  <c r="D484"/>
  <c r="E484"/>
  <c r="F484"/>
  <c r="G484"/>
  <c r="H484"/>
  <c r="I484"/>
  <c r="J484"/>
  <c r="K484"/>
  <c r="P484"/>
  <c r="Q484"/>
  <c r="S484"/>
  <c r="D485"/>
  <c r="E485"/>
  <c r="F485"/>
  <c r="G485"/>
  <c r="H485"/>
  <c r="I485"/>
  <c r="J485"/>
  <c r="K485"/>
  <c r="P485"/>
  <c r="Q485"/>
  <c r="S485"/>
  <c r="D486"/>
  <c r="E486"/>
  <c r="F486"/>
  <c r="G486"/>
  <c r="H486"/>
  <c r="I486"/>
  <c r="J486"/>
  <c r="K486"/>
  <c r="P486"/>
  <c r="Q486"/>
  <c r="S486"/>
  <c r="D487"/>
  <c r="E487"/>
  <c r="F487"/>
  <c r="G487"/>
  <c r="H487"/>
  <c r="I487"/>
  <c r="J487"/>
  <c r="K487"/>
  <c r="P487"/>
  <c r="Q487"/>
  <c r="S487"/>
  <c r="D488"/>
  <c r="E488"/>
  <c r="F488"/>
  <c r="G488"/>
  <c r="H488"/>
  <c r="I488"/>
  <c r="J488"/>
  <c r="K488"/>
  <c r="P488"/>
  <c r="Q488"/>
  <c r="R488"/>
  <c r="S488"/>
  <c r="D489"/>
  <c r="E489"/>
  <c r="F489"/>
  <c r="G489"/>
  <c r="H489"/>
  <c r="I489"/>
  <c r="J489"/>
  <c r="K489"/>
  <c r="P489"/>
  <c r="Q489"/>
  <c r="S489"/>
  <c r="D490"/>
  <c r="E490"/>
  <c r="F490"/>
  <c r="G490"/>
  <c r="H490"/>
  <c r="I490"/>
  <c r="J490"/>
  <c r="K490"/>
  <c r="P490"/>
  <c r="Q490"/>
  <c r="S490"/>
  <c r="D491"/>
  <c r="E491"/>
  <c r="F491"/>
  <c r="G491"/>
  <c r="H491"/>
  <c r="I491"/>
  <c r="J491"/>
  <c r="K491"/>
  <c r="P491"/>
  <c r="Q491"/>
  <c r="S491"/>
  <c r="D492"/>
  <c r="E492"/>
  <c r="F492"/>
  <c r="G492"/>
  <c r="H492"/>
  <c r="I492"/>
  <c r="J492"/>
  <c r="K492"/>
  <c r="P492"/>
  <c r="Q492"/>
  <c r="S492"/>
  <c r="D493"/>
  <c r="E493"/>
  <c r="F493"/>
  <c r="G493"/>
  <c r="H493"/>
  <c r="I493"/>
  <c r="J493"/>
  <c r="K493"/>
  <c r="P493"/>
  <c r="Q493"/>
  <c r="S493"/>
  <c r="D494"/>
  <c r="E494"/>
  <c r="F494"/>
  <c r="G494"/>
  <c r="H494"/>
  <c r="I494"/>
  <c r="J494"/>
  <c r="K494"/>
  <c r="P494"/>
  <c r="Q494"/>
  <c r="S494"/>
  <c r="D495"/>
  <c r="E495"/>
  <c r="F495"/>
  <c r="G495"/>
  <c r="H495"/>
  <c r="I495"/>
  <c r="J495"/>
  <c r="K495"/>
  <c r="P495"/>
  <c r="Q495"/>
  <c r="S495"/>
  <c r="D496"/>
  <c r="E496"/>
  <c r="F496"/>
  <c r="G496"/>
  <c r="H496"/>
  <c r="I496"/>
  <c r="J496"/>
  <c r="K496"/>
  <c r="P496"/>
  <c r="Q496"/>
  <c r="S496"/>
  <c r="D497"/>
  <c r="E497"/>
  <c r="F497"/>
  <c r="G497"/>
  <c r="H497"/>
  <c r="I497"/>
  <c r="J497"/>
  <c r="K497"/>
  <c r="P497"/>
  <c r="Q497"/>
  <c r="S497"/>
  <c r="D498"/>
  <c r="E498"/>
  <c r="F498"/>
  <c r="G498"/>
  <c r="H498"/>
  <c r="I498"/>
  <c r="J498"/>
  <c r="K498"/>
  <c r="P498"/>
  <c r="Q498"/>
  <c r="S498"/>
  <c r="D499"/>
  <c r="E499"/>
  <c r="F499"/>
  <c r="G499"/>
  <c r="H499"/>
  <c r="I499"/>
  <c r="J499"/>
  <c r="K499"/>
  <c r="P499"/>
  <c r="Q499"/>
  <c r="S499"/>
  <c r="D500"/>
  <c r="E500"/>
  <c r="F500"/>
  <c r="G500"/>
  <c r="H500"/>
  <c r="I500"/>
  <c r="J500"/>
  <c r="K500"/>
  <c r="P500"/>
  <c r="Q500"/>
  <c r="S500"/>
  <c r="D501"/>
  <c r="E501"/>
  <c r="F501"/>
  <c r="G501"/>
  <c r="H501"/>
  <c r="I501"/>
  <c r="J501"/>
  <c r="K501"/>
  <c r="P501"/>
  <c r="Q501"/>
  <c r="S501"/>
  <c r="D502"/>
  <c r="E502"/>
  <c r="F502"/>
  <c r="G502"/>
  <c r="H502"/>
  <c r="I502"/>
  <c r="J502"/>
  <c r="K502"/>
  <c r="P502"/>
  <c r="Q502"/>
  <c r="S502"/>
  <c r="D503"/>
  <c r="E503"/>
  <c r="F503"/>
  <c r="G503"/>
  <c r="H503"/>
  <c r="I503"/>
  <c r="J503"/>
  <c r="K503"/>
  <c r="P503"/>
  <c r="Q503"/>
  <c r="S503"/>
  <c r="D504"/>
  <c r="E504"/>
  <c r="F504"/>
  <c r="G504"/>
  <c r="H504"/>
  <c r="I504"/>
  <c r="J504"/>
  <c r="K504"/>
  <c r="P504"/>
  <c r="Q504"/>
  <c r="S504"/>
  <c r="D505"/>
  <c r="E505"/>
  <c r="F505"/>
  <c r="G505"/>
  <c r="H505"/>
  <c r="I505"/>
  <c r="J505"/>
  <c r="K505"/>
  <c r="P505"/>
  <c r="Q505"/>
  <c r="S505"/>
  <c r="D506"/>
  <c r="E506"/>
  <c r="F506"/>
  <c r="G506"/>
  <c r="H506"/>
  <c r="I506"/>
  <c r="J506"/>
  <c r="K506"/>
  <c r="P506"/>
  <c r="Q506"/>
  <c r="S506"/>
  <c r="D507"/>
  <c r="E507"/>
  <c r="F507"/>
  <c r="G507"/>
  <c r="H507"/>
  <c r="I507"/>
  <c r="J507"/>
  <c r="K507"/>
  <c r="P507"/>
  <c r="Q507"/>
  <c r="S507"/>
  <c r="D508"/>
  <c r="E508"/>
  <c r="F508"/>
  <c r="G508"/>
  <c r="H508"/>
  <c r="I508"/>
  <c r="J508"/>
  <c r="K508"/>
  <c r="P508"/>
  <c r="Q508"/>
  <c r="S508"/>
  <c r="D509"/>
  <c r="E509"/>
  <c r="F509"/>
  <c r="G509"/>
  <c r="H509"/>
  <c r="I509"/>
  <c r="J509"/>
  <c r="K509"/>
  <c r="P509"/>
  <c r="Q509"/>
  <c r="S509"/>
  <c r="D510"/>
  <c r="E510"/>
  <c r="F510"/>
  <c r="G510"/>
  <c r="H510"/>
  <c r="I510"/>
  <c r="J510"/>
  <c r="K510"/>
  <c r="P510"/>
  <c r="Q510"/>
  <c r="S510"/>
  <c r="D511"/>
  <c r="E511"/>
  <c r="F511"/>
  <c r="G511"/>
  <c r="H511"/>
  <c r="I511"/>
  <c r="J511"/>
  <c r="K511"/>
  <c r="P511"/>
  <c r="Q511"/>
  <c r="S511"/>
  <c r="D512"/>
  <c r="E512"/>
  <c r="F512"/>
  <c r="G512"/>
  <c r="H512"/>
  <c r="I512"/>
  <c r="J512"/>
  <c r="K512"/>
  <c r="P512"/>
  <c r="Q512"/>
  <c r="S512"/>
  <c r="D513"/>
  <c r="E513"/>
  <c r="F513"/>
  <c r="G513"/>
  <c r="H513"/>
  <c r="I513"/>
  <c r="J513"/>
  <c r="K513"/>
  <c r="P513"/>
  <c r="Q513"/>
  <c r="S513"/>
  <c r="D514"/>
  <c r="E514"/>
  <c r="F514"/>
  <c r="G514"/>
  <c r="H514"/>
  <c r="I514"/>
  <c r="J514"/>
  <c r="K514"/>
  <c r="P514"/>
  <c r="Q514"/>
  <c r="S514"/>
  <c r="D515"/>
  <c r="E515"/>
  <c r="F515"/>
  <c r="G515"/>
  <c r="H515"/>
  <c r="I515"/>
  <c r="J515"/>
  <c r="K515"/>
  <c r="P515"/>
  <c r="Q515"/>
  <c r="S515"/>
  <c r="D516"/>
  <c r="E516"/>
  <c r="F516"/>
  <c r="G516"/>
  <c r="H516"/>
  <c r="I516"/>
  <c r="J516"/>
  <c r="K516"/>
  <c r="P516"/>
  <c r="Q516"/>
  <c r="S516"/>
  <c r="D517"/>
  <c r="E517"/>
  <c r="F517"/>
  <c r="G517"/>
  <c r="H517"/>
  <c r="I517"/>
  <c r="J517"/>
  <c r="K517"/>
  <c r="P517"/>
  <c r="Q517"/>
  <c r="S517"/>
  <c r="D518"/>
  <c r="E518"/>
  <c r="F518"/>
  <c r="G518"/>
  <c r="H518"/>
  <c r="I518"/>
  <c r="J518"/>
  <c r="K518"/>
  <c r="P518"/>
  <c r="Q518"/>
  <c r="S518"/>
  <c r="D519"/>
  <c r="E519"/>
  <c r="F519"/>
  <c r="G519"/>
  <c r="H519"/>
  <c r="I519"/>
  <c r="J519"/>
  <c r="K519"/>
  <c r="P519"/>
  <c r="Q519"/>
  <c r="S519"/>
  <c r="D520"/>
  <c r="E520"/>
  <c r="F520"/>
  <c r="G520"/>
  <c r="H520"/>
  <c r="I520"/>
  <c r="J520"/>
  <c r="K520"/>
  <c r="N520"/>
  <c r="P520"/>
  <c r="Q520"/>
  <c r="S520"/>
  <c r="D521"/>
  <c r="E521"/>
  <c r="F521"/>
  <c r="G521"/>
  <c r="H521"/>
  <c r="I521"/>
  <c r="J521"/>
  <c r="K521"/>
  <c r="P521"/>
  <c r="Q521"/>
  <c r="S521"/>
  <c r="D522"/>
  <c r="E522"/>
  <c r="F522"/>
  <c r="G522"/>
  <c r="H522"/>
  <c r="I522"/>
  <c r="J522"/>
  <c r="K522"/>
  <c r="P522"/>
  <c r="Q522"/>
  <c r="S522"/>
  <c r="D523"/>
  <c r="E523"/>
  <c r="F523"/>
  <c r="G523"/>
  <c r="H523"/>
  <c r="I523"/>
  <c r="J523"/>
  <c r="K523"/>
  <c r="P523"/>
  <c r="Q523"/>
  <c r="S523"/>
  <c r="D524"/>
  <c r="E524"/>
  <c r="F524"/>
  <c r="G524"/>
  <c r="H524"/>
  <c r="I524"/>
  <c r="J524"/>
  <c r="K524"/>
  <c r="P524"/>
  <c r="Q524"/>
  <c r="S524"/>
  <c r="D525"/>
  <c r="E525"/>
  <c r="F525"/>
  <c r="G525"/>
  <c r="H525"/>
  <c r="I525"/>
  <c r="J525"/>
  <c r="K525"/>
  <c r="P525"/>
  <c r="Q525"/>
  <c r="S525"/>
  <c r="D526"/>
  <c r="E526"/>
  <c r="F526"/>
  <c r="G526"/>
  <c r="H526"/>
  <c r="I526"/>
  <c r="J526"/>
  <c r="K526"/>
  <c r="P526"/>
  <c r="Q526"/>
  <c r="R526"/>
  <c r="S526"/>
  <c r="D527"/>
  <c r="E527"/>
  <c r="F527"/>
  <c r="G527"/>
  <c r="H527"/>
  <c r="I527"/>
  <c r="J527"/>
  <c r="K527"/>
  <c r="P527"/>
  <c r="Q527"/>
  <c r="S527"/>
  <c r="D528"/>
  <c r="E528"/>
  <c r="F528"/>
  <c r="G528"/>
  <c r="H528"/>
  <c r="I528"/>
  <c r="J528"/>
  <c r="K528"/>
  <c r="P528"/>
  <c r="Q528"/>
  <c r="S528"/>
  <c r="D529"/>
  <c r="E529"/>
  <c r="F529"/>
  <c r="G529"/>
  <c r="H529"/>
  <c r="I529"/>
  <c r="J529"/>
  <c r="K529"/>
  <c r="P529"/>
  <c r="Q529"/>
  <c r="S529"/>
  <c r="D530"/>
  <c r="E530"/>
  <c r="F530"/>
  <c r="G530"/>
  <c r="H530"/>
  <c r="I530"/>
  <c r="J530"/>
  <c r="K530"/>
  <c r="P530"/>
  <c r="Q530"/>
  <c r="S530"/>
  <c r="D531"/>
  <c r="E531"/>
  <c r="F531"/>
  <c r="G531"/>
  <c r="H531"/>
  <c r="I531"/>
  <c r="J531"/>
  <c r="K531"/>
  <c r="P531"/>
  <c r="Q531"/>
  <c r="S531"/>
  <c r="D532"/>
  <c r="E532"/>
  <c r="F532"/>
  <c r="G532"/>
  <c r="H532"/>
  <c r="I532"/>
  <c r="J532"/>
  <c r="K532"/>
  <c r="P532"/>
  <c r="Q532"/>
  <c r="S532"/>
  <c r="D533"/>
  <c r="E533"/>
  <c r="F533"/>
  <c r="G533"/>
  <c r="H533"/>
  <c r="I533"/>
  <c r="J533"/>
  <c r="K533"/>
  <c r="P533"/>
  <c r="Q533"/>
  <c r="S533"/>
  <c r="D534"/>
  <c r="E534"/>
  <c r="F534"/>
  <c r="G534"/>
  <c r="H534"/>
  <c r="I534"/>
  <c r="J534"/>
  <c r="K534"/>
  <c r="P534"/>
  <c r="Q534"/>
  <c r="S534"/>
  <c r="D535"/>
  <c r="E535"/>
  <c r="F535"/>
  <c r="G535"/>
  <c r="H535"/>
  <c r="I535"/>
  <c r="J535"/>
  <c r="K535"/>
  <c r="P535"/>
  <c r="Q535"/>
  <c r="S535"/>
  <c r="D536"/>
  <c r="E536"/>
  <c r="F536"/>
  <c r="G536"/>
  <c r="H536"/>
  <c r="I536"/>
  <c r="J536"/>
  <c r="K536"/>
  <c r="P536"/>
  <c r="Q536"/>
  <c r="S536"/>
  <c r="D537"/>
  <c r="E537"/>
  <c r="F537"/>
  <c r="G537"/>
  <c r="H537"/>
  <c r="I537"/>
  <c r="J537"/>
  <c r="K537"/>
  <c r="P537"/>
  <c r="Q537"/>
  <c r="S537"/>
  <c r="D538"/>
  <c r="E538"/>
  <c r="F538"/>
  <c r="G538"/>
  <c r="H538"/>
  <c r="I538"/>
  <c r="J538"/>
  <c r="K538"/>
  <c r="P538"/>
  <c r="Q538"/>
  <c r="S538"/>
  <c r="D539"/>
  <c r="E539"/>
  <c r="F539"/>
  <c r="G539"/>
  <c r="H539"/>
  <c r="I539"/>
  <c r="J539"/>
  <c r="K539"/>
  <c r="P539"/>
  <c r="Q539"/>
  <c r="S539"/>
  <c r="D540"/>
  <c r="E540"/>
  <c r="F540"/>
  <c r="G540"/>
  <c r="H540"/>
  <c r="I540"/>
  <c r="J540"/>
  <c r="K540"/>
  <c r="P540"/>
  <c r="Q540"/>
  <c r="S540"/>
  <c r="D541"/>
  <c r="E541"/>
  <c r="F541"/>
  <c r="G541"/>
  <c r="H541"/>
  <c r="I541"/>
  <c r="J541"/>
  <c r="K541"/>
  <c r="P541"/>
  <c r="Q541"/>
  <c r="S541"/>
  <c r="D542"/>
  <c r="E542"/>
  <c r="F542"/>
  <c r="G542"/>
  <c r="H542"/>
  <c r="I542"/>
  <c r="J542"/>
  <c r="K542"/>
  <c r="P542"/>
  <c r="Q542"/>
  <c r="S542"/>
  <c r="D543"/>
  <c r="E543"/>
  <c r="F543"/>
  <c r="G543"/>
  <c r="H543"/>
  <c r="I543"/>
  <c r="J543"/>
  <c r="K543"/>
  <c r="P543"/>
  <c r="Q543"/>
  <c r="S543"/>
  <c r="D544"/>
  <c r="E544"/>
  <c r="F544"/>
  <c r="G544"/>
  <c r="H544"/>
  <c r="I544"/>
  <c r="J544"/>
  <c r="K544"/>
  <c r="P544"/>
  <c r="Q544"/>
  <c r="S544"/>
  <c r="D545"/>
  <c r="E545"/>
  <c r="F545"/>
  <c r="G545"/>
  <c r="H545"/>
  <c r="I545"/>
  <c r="J545"/>
  <c r="K545"/>
  <c r="P545"/>
  <c r="Q545"/>
  <c r="S545"/>
  <c r="D546"/>
  <c r="E546"/>
  <c r="F546"/>
  <c r="G546"/>
  <c r="H546"/>
  <c r="I546"/>
  <c r="J546"/>
  <c r="K546"/>
  <c r="P546"/>
  <c r="Q546"/>
  <c r="S546"/>
  <c r="D547"/>
  <c r="E547"/>
  <c r="F547"/>
  <c r="G547"/>
  <c r="H547"/>
  <c r="I547"/>
  <c r="J547"/>
  <c r="K547"/>
  <c r="P547"/>
  <c r="Q547"/>
  <c r="S547"/>
  <c r="D548"/>
  <c r="E548"/>
  <c r="F548"/>
  <c r="G548"/>
  <c r="H548"/>
  <c r="I548"/>
  <c r="J548"/>
  <c r="K548"/>
  <c r="P548"/>
  <c r="Q548"/>
  <c r="S548"/>
  <c r="D549"/>
  <c r="E549"/>
  <c r="F549"/>
  <c r="G549"/>
  <c r="H549"/>
  <c r="I549"/>
  <c r="J549"/>
  <c r="K549"/>
  <c r="L549"/>
  <c r="P549"/>
  <c r="Q549"/>
  <c r="S549"/>
  <c r="D550"/>
  <c r="E550"/>
  <c r="F550"/>
  <c r="G550"/>
  <c r="H550"/>
  <c r="I550"/>
  <c r="J550"/>
  <c r="K550"/>
  <c r="P550"/>
  <c r="Q550"/>
  <c r="S550"/>
  <c r="D551"/>
  <c r="E551"/>
  <c r="F551"/>
  <c r="G551"/>
  <c r="H551"/>
  <c r="I551"/>
  <c r="J551"/>
  <c r="K551"/>
  <c r="P551"/>
  <c r="Q551"/>
  <c r="S551"/>
  <c r="D552"/>
  <c r="E552"/>
  <c r="F552"/>
  <c r="G552"/>
  <c r="H552"/>
  <c r="I552"/>
  <c r="J552"/>
  <c r="K552"/>
  <c r="P552"/>
  <c r="Q552"/>
  <c r="S552"/>
  <c r="D553"/>
  <c r="E553"/>
  <c r="F553"/>
  <c r="G553"/>
  <c r="H553"/>
  <c r="I553"/>
  <c r="J553"/>
  <c r="K553"/>
  <c r="P553"/>
  <c r="Q553"/>
  <c r="S553"/>
  <c r="D554"/>
  <c r="E554"/>
  <c r="F554"/>
  <c r="G554"/>
  <c r="H554"/>
  <c r="I554"/>
  <c r="J554"/>
  <c r="K554"/>
  <c r="P554"/>
  <c r="Q554"/>
  <c r="S554"/>
  <c r="D555"/>
  <c r="E555"/>
  <c r="F555"/>
  <c r="G555"/>
  <c r="H555"/>
  <c r="I555"/>
  <c r="J555"/>
  <c r="K555"/>
  <c r="P555"/>
  <c r="Q555"/>
  <c r="S555"/>
  <c r="D556"/>
  <c r="E556"/>
  <c r="F556"/>
  <c r="G556"/>
  <c r="H556"/>
  <c r="I556"/>
  <c r="J556"/>
  <c r="K556"/>
  <c r="P556"/>
  <c r="Q556"/>
  <c r="S556"/>
  <c r="D557"/>
  <c r="E557"/>
  <c r="F557"/>
  <c r="G557"/>
  <c r="H557"/>
  <c r="I557"/>
  <c r="J557"/>
  <c r="K557"/>
  <c r="P557"/>
  <c r="Q557"/>
  <c r="S557"/>
  <c r="D558"/>
  <c r="E558"/>
  <c r="F558"/>
  <c r="G558"/>
  <c r="H558"/>
  <c r="I558"/>
  <c r="J558"/>
  <c r="K558"/>
  <c r="P558"/>
  <c r="Q558"/>
  <c r="S558"/>
  <c r="D559"/>
  <c r="E559"/>
  <c r="F559"/>
  <c r="G559"/>
  <c r="H559"/>
  <c r="I559"/>
  <c r="J559"/>
  <c r="K559"/>
  <c r="P559"/>
  <c r="Q559"/>
  <c r="S559"/>
  <c r="D560"/>
  <c r="E560"/>
  <c r="F560"/>
  <c r="G560"/>
  <c r="H560"/>
  <c r="I560"/>
  <c r="J560"/>
  <c r="K560"/>
  <c r="P560"/>
  <c r="Q560"/>
  <c r="S560"/>
  <c r="D561"/>
  <c r="E561"/>
  <c r="F561"/>
  <c r="G561"/>
  <c r="H561"/>
  <c r="I561"/>
  <c r="J561"/>
  <c r="K561"/>
  <c r="P561"/>
  <c r="Q561"/>
  <c r="S561"/>
  <c r="D562"/>
  <c r="E562"/>
  <c r="F562"/>
  <c r="G562"/>
  <c r="H562"/>
  <c r="I562"/>
  <c r="J562"/>
  <c r="K562"/>
  <c r="P562"/>
  <c r="Q562"/>
  <c r="S562"/>
  <c r="D563"/>
  <c r="E563"/>
  <c r="F563"/>
  <c r="G563"/>
  <c r="H563"/>
  <c r="I563"/>
  <c r="J563"/>
  <c r="K563"/>
  <c r="P563"/>
  <c r="Q563"/>
  <c r="S563"/>
  <c r="D564"/>
  <c r="E564"/>
  <c r="F564"/>
  <c r="G564"/>
  <c r="H564"/>
  <c r="I564"/>
  <c r="J564"/>
  <c r="K564"/>
  <c r="P564"/>
  <c r="Q564"/>
  <c r="S564"/>
  <c r="D565"/>
  <c r="E565"/>
  <c r="F565"/>
  <c r="G565"/>
  <c r="H565"/>
  <c r="I565"/>
  <c r="J565"/>
  <c r="K565"/>
  <c r="P565"/>
  <c r="Q565"/>
  <c r="S565"/>
  <c r="D566"/>
  <c r="E566"/>
  <c r="F566"/>
  <c r="G566"/>
  <c r="H566"/>
  <c r="I566"/>
  <c r="J566"/>
  <c r="K566"/>
  <c r="P566"/>
  <c r="Q566"/>
  <c r="S566"/>
  <c r="D567"/>
  <c r="E567"/>
  <c r="F567"/>
  <c r="G567"/>
  <c r="H567"/>
  <c r="I567"/>
  <c r="J567"/>
  <c r="K567"/>
  <c r="P567"/>
  <c r="Q567"/>
  <c r="S567"/>
  <c r="D568"/>
  <c r="E568"/>
  <c r="F568"/>
  <c r="G568"/>
  <c r="H568"/>
  <c r="I568"/>
  <c r="J568"/>
  <c r="K568"/>
  <c r="L568"/>
  <c r="P568"/>
  <c r="Q568"/>
  <c r="S568"/>
  <c r="D569"/>
  <c r="E569"/>
  <c r="F569"/>
  <c r="G569"/>
  <c r="H569"/>
  <c r="I569"/>
  <c r="J569"/>
  <c r="K569"/>
  <c r="P569"/>
  <c r="Q569"/>
  <c r="S569"/>
  <c r="D570"/>
  <c r="E570"/>
  <c r="F570"/>
  <c r="G570"/>
  <c r="H570"/>
  <c r="I570"/>
  <c r="J570"/>
  <c r="K570"/>
  <c r="P570"/>
  <c r="Q570"/>
  <c r="S570"/>
  <c r="D571"/>
  <c r="E571"/>
  <c r="F571"/>
  <c r="G571"/>
  <c r="H571"/>
  <c r="I571"/>
  <c r="J571"/>
  <c r="K571"/>
  <c r="P571"/>
  <c r="Q571"/>
  <c r="S571"/>
  <c r="D572"/>
  <c r="E572"/>
  <c r="F572"/>
  <c r="G572"/>
  <c r="H572"/>
  <c r="I572"/>
  <c r="J572"/>
  <c r="K572"/>
  <c r="L572"/>
  <c r="P572"/>
  <c r="Q572"/>
  <c r="S572"/>
  <c r="D573"/>
  <c r="E573"/>
  <c r="F573"/>
  <c r="G573"/>
  <c r="H573"/>
  <c r="I573"/>
  <c r="J573"/>
  <c r="K573"/>
  <c r="P573"/>
  <c r="Q573"/>
  <c r="S573"/>
  <c r="D574"/>
  <c r="E574"/>
  <c r="F574"/>
  <c r="G574"/>
  <c r="H574"/>
  <c r="I574"/>
  <c r="J574"/>
  <c r="K574"/>
  <c r="L574"/>
  <c r="P574"/>
  <c r="Q574"/>
  <c r="S574"/>
  <c r="D575"/>
  <c r="E575"/>
  <c r="F575"/>
  <c r="G575"/>
  <c r="H575"/>
  <c r="I575"/>
  <c r="J575"/>
  <c r="K575"/>
  <c r="L575"/>
  <c r="M575"/>
  <c r="N575"/>
  <c r="P575"/>
  <c r="Q575"/>
  <c r="S575"/>
  <c r="D576"/>
  <c r="E576"/>
  <c r="F576"/>
  <c r="G576"/>
  <c r="H576"/>
  <c r="I576"/>
  <c r="J576"/>
  <c r="L576"/>
  <c r="M576"/>
  <c r="N576"/>
  <c r="P576"/>
  <c r="Q576"/>
  <c r="R576"/>
  <c r="S576"/>
  <c r="D577"/>
  <c r="E577"/>
  <c r="F577"/>
  <c r="G577"/>
  <c r="H577"/>
  <c r="I577"/>
  <c r="J577"/>
  <c r="K577"/>
  <c r="L577"/>
  <c r="M577"/>
  <c r="N577"/>
  <c r="P577"/>
  <c r="Q577"/>
  <c r="R577"/>
  <c r="S577"/>
  <c r="D578"/>
  <c r="E578"/>
  <c r="F578"/>
  <c r="G578"/>
  <c r="H578"/>
  <c r="I578"/>
  <c r="J578"/>
  <c r="K578"/>
  <c r="L578"/>
  <c r="M578"/>
  <c r="N578"/>
  <c r="P578"/>
  <c r="Q578"/>
  <c r="R578"/>
  <c r="S578"/>
  <c r="D579"/>
  <c r="E579"/>
  <c r="F579"/>
  <c r="G579"/>
  <c r="H579"/>
  <c r="I579"/>
  <c r="J579"/>
  <c r="L579"/>
  <c r="M579"/>
  <c r="N579"/>
  <c r="P579"/>
  <c r="Q579"/>
  <c r="R579"/>
  <c r="S579"/>
  <c r="D580"/>
  <c r="E580"/>
  <c r="F580"/>
  <c r="G580"/>
  <c r="H580"/>
  <c r="I580"/>
  <c r="J580"/>
  <c r="L580"/>
  <c r="M580"/>
  <c r="N580"/>
  <c r="P580"/>
  <c r="Q580"/>
  <c r="R580"/>
  <c r="S580"/>
  <c r="D581"/>
  <c r="E581"/>
  <c r="F581"/>
  <c r="G581"/>
  <c r="H581"/>
  <c r="I581"/>
  <c r="J581"/>
  <c r="L581"/>
  <c r="M581"/>
  <c r="N581"/>
  <c r="P581"/>
  <c r="Q581"/>
  <c r="R581"/>
  <c r="S581"/>
  <c r="D582"/>
  <c r="E582"/>
  <c r="F582"/>
  <c r="G582"/>
  <c r="H582"/>
  <c r="I582"/>
  <c r="J582"/>
  <c r="L582"/>
  <c r="M582"/>
  <c r="N582"/>
  <c r="P582"/>
  <c r="Q582"/>
  <c r="R582"/>
  <c r="S582"/>
  <c r="D583"/>
  <c r="E583"/>
  <c r="F583"/>
  <c r="G583"/>
  <c r="H583"/>
  <c r="I583"/>
  <c r="J583"/>
  <c r="K583"/>
  <c r="L583"/>
  <c r="P583"/>
  <c r="Q583"/>
  <c r="R583"/>
  <c r="S583"/>
  <c r="D584"/>
  <c r="E584"/>
  <c r="F584"/>
  <c r="G584"/>
  <c r="H584"/>
  <c r="I584"/>
  <c r="J584"/>
  <c r="K584"/>
  <c r="L584"/>
  <c r="M584"/>
  <c r="N584"/>
  <c r="P584"/>
  <c r="Q584"/>
  <c r="R584"/>
  <c r="S584"/>
  <c r="D585"/>
  <c r="E585"/>
  <c r="F585"/>
  <c r="G585"/>
  <c r="H585"/>
  <c r="I585"/>
  <c r="J585"/>
  <c r="K585"/>
  <c r="L585"/>
  <c r="P585"/>
  <c r="Q585"/>
  <c r="R585"/>
  <c r="S585"/>
  <c r="D586"/>
  <c r="E586"/>
  <c r="F586"/>
  <c r="G586"/>
  <c r="H586"/>
  <c r="I586"/>
  <c r="J586"/>
  <c r="K586"/>
  <c r="L586"/>
  <c r="P586"/>
  <c r="Q586"/>
  <c r="R586"/>
  <c r="S586"/>
  <c r="D587"/>
  <c r="E587"/>
  <c r="F587"/>
  <c r="G587"/>
  <c r="H587"/>
  <c r="I587"/>
  <c r="J587"/>
  <c r="K587"/>
  <c r="L587"/>
  <c r="P587"/>
  <c r="Q587"/>
  <c r="R587"/>
  <c r="S587"/>
  <c r="D588"/>
  <c r="E588"/>
  <c r="F588"/>
  <c r="G588"/>
  <c r="H588"/>
  <c r="I588"/>
  <c r="J588"/>
  <c r="K588"/>
  <c r="L588"/>
  <c r="M588"/>
  <c r="N588"/>
  <c r="P588"/>
  <c r="Q588"/>
  <c r="R588"/>
  <c r="S588"/>
  <c r="D589"/>
  <c r="E589"/>
  <c r="F589"/>
  <c r="G589"/>
  <c r="H589"/>
  <c r="I589"/>
  <c r="J589"/>
  <c r="K589"/>
  <c r="L589"/>
  <c r="P589"/>
  <c r="Q589"/>
  <c r="R589"/>
  <c r="S589"/>
  <c r="D590"/>
  <c r="E590"/>
  <c r="F590"/>
  <c r="G590"/>
  <c r="H590"/>
  <c r="I590"/>
  <c r="J590"/>
  <c r="K590"/>
  <c r="L590"/>
  <c r="P590"/>
  <c r="Q590"/>
  <c r="R590"/>
  <c r="S590"/>
  <c r="D591"/>
  <c r="E591"/>
  <c r="F591"/>
  <c r="G591"/>
  <c r="H591"/>
  <c r="I591"/>
  <c r="J591"/>
  <c r="K591"/>
  <c r="P591"/>
  <c r="Q591"/>
  <c r="R591"/>
  <c r="S591"/>
  <c r="D592"/>
  <c r="E592"/>
  <c r="F592"/>
  <c r="G592"/>
  <c r="H592"/>
  <c r="I592"/>
  <c r="J592"/>
  <c r="K592"/>
  <c r="P592"/>
  <c r="Q592"/>
  <c r="R592"/>
  <c r="S592"/>
  <c r="D593"/>
  <c r="E593"/>
  <c r="F593"/>
  <c r="G593"/>
  <c r="H593"/>
  <c r="I593"/>
  <c r="J593"/>
  <c r="K593"/>
  <c r="P593"/>
  <c r="Q593"/>
  <c r="S593"/>
  <c r="D594"/>
  <c r="E594"/>
  <c r="F594"/>
  <c r="G594"/>
  <c r="H594"/>
  <c r="I594"/>
  <c r="J594"/>
  <c r="K594"/>
  <c r="L594"/>
  <c r="P594"/>
  <c r="Q594"/>
  <c r="R594"/>
  <c r="S594"/>
  <c r="D595"/>
  <c r="E595"/>
  <c r="F595"/>
  <c r="G595"/>
  <c r="H595"/>
  <c r="I595"/>
  <c r="J595"/>
  <c r="K595"/>
  <c r="P595"/>
  <c r="Q595"/>
  <c r="R595"/>
  <c r="S595"/>
  <c r="D596"/>
  <c r="E596"/>
  <c r="F596"/>
  <c r="G596"/>
  <c r="H596"/>
  <c r="I596"/>
  <c r="J596"/>
  <c r="K596"/>
  <c r="P596"/>
  <c r="Q596"/>
  <c r="R596"/>
  <c r="S596"/>
  <c r="D597"/>
  <c r="E597"/>
  <c r="F597"/>
  <c r="G597"/>
  <c r="H597"/>
  <c r="I597"/>
  <c r="J597"/>
  <c r="K597"/>
  <c r="P597"/>
  <c r="Q597"/>
  <c r="R597"/>
  <c r="S597"/>
  <c r="D598"/>
  <c r="E598"/>
  <c r="F598"/>
  <c r="G598"/>
  <c r="H598"/>
  <c r="I598"/>
  <c r="J598"/>
  <c r="K598"/>
  <c r="P598"/>
  <c r="Q598"/>
  <c r="R598"/>
  <c r="S598"/>
  <c r="D599"/>
  <c r="E599"/>
  <c r="F599"/>
  <c r="G599"/>
  <c r="H599"/>
  <c r="I599"/>
  <c r="J599"/>
  <c r="K599"/>
  <c r="L599"/>
  <c r="P599"/>
  <c r="Q599"/>
  <c r="R599"/>
  <c r="S599"/>
  <c r="D600"/>
  <c r="E600"/>
  <c r="F600"/>
  <c r="G600"/>
  <c r="H600"/>
  <c r="I600"/>
  <c r="J600"/>
  <c r="K600"/>
  <c r="P600"/>
  <c r="Q600"/>
  <c r="R600"/>
  <c r="S600"/>
  <c r="D601"/>
  <c r="E601"/>
  <c r="F601"/>
  <c r="G601"/>
  <c r="H601"/>
  <c r="I601"/>
  <c r="J601"/>
  <c r="K601"/>
  <c r="P601"/>
  <c r="Q601"/>
  <c r="R601"/>
  <c r="S601"/>
  <c r="D602"/>
  <c r="E602"/>
  <c r="F602"/>
  <c r="G602"/>
  <c r="H602"/>
  <c r="I602"/>
  <c r="J602"/>
  <c r="K602"/>
  <c r="P602"/>
  <c r="Q602"/>
  <c r="R602"/>
  <c r="S602"/>
  <c r="D603"/>
  <c r="E603"/>
  <c r="F603"/>
  <c r="G603"/>
  <c r="H603"/>
  <c r="I603"/>
  <c r="J603"/>
  <c r="K603"/>
  <c r="P603"/>
  <c r="Q603"/>
  <c r="R603"/>
  <c r="S603"/>
  <c r="D604"/>
  <c r="E604"/>
  <c r="F604"/>
  <c r="G604"/>
  <c r="H604"/>
  <c r="I604"/>
  <c r="J604"/>
  <c r="K604"/>
  <c r="P604"/>
  <c r="Q604"/>
  <c r="R604"/>
  <c r="S604"/>
  <c r="D605"/>
  <c r="E605"/>
  <c r="F605"/>
  <c r="G605"/>
  <c r="H605"/>
  <c r="I605"/>
  <c r="J605"/>
  <c r="K605"/>
  <c r="P605"/>
  <c r="Q605"/>
  <c r="R605"/>
  <c r="S605"/>
  <c r="D606"/>
  <c r="E606"/>
  <c r="F606"/>
  <c r="G606"/>
  <c r="H606"/>
  <c r="I606"/>
  <c r="J606"/>
  <c r="K606"/>
  <c r="P606"/>
  <c r="Q606"/>
  <c r="R606"/>
  <c r="S606"/>
  <c r="D607"/>
  <c r="E607"/>
  <c r="F607"/>
  <c r="G607"/>
  <c r="H607"/>
  <c r="I607"/>
  <c r="J607"/>
  <c r="K607"/>
  <c r="P607"/>
  <c r="Q607"/>
  <c r="R607"/>
  <c r="S607"/>
  <c r="D608"/>
  <c r="E608"/>
  <c r="F608"/>
  <c r="G608"/>
  <c r="H608"/>
  <c r="I608"/>
  <c r="J608"/>
  <c r="K608"/>
  <c r="P608"/>
  <c r="Q608"/>
  <c r="R608"/>
  <c r="S608"/>
  <c r="D609"/>
  <c r="E609"/>
  <c r="F609"/>
  <c r="G609"/>
  <c r="H609"/>
  <c r="I609"/>
  <c r="J609"/>
  <c r="K609"/>
  <c r="P609"/>
  <c r="Q609"/>
  <c r="R609"/>
  <c r="S609"/>
  <c r="D610"/>
  <c r="E610"/>
  <c r="F610"/>
  <c r="G610"/>
  <c r="H610"/>
  <c r="I610"/>
  <c r="J610"/>
  <c r="K610"/>
  <c r="P610"/>
  <c r="Q610"/>
  <c r="R610"/>
  <c r="S610"/>
  <c r="D611"/>
  <c r="E611"/>
  <c r="F611"/>
  <c r="G611"/>
  <c r="H611"/>
  <c r="I611"/>
  <c r="J611"/>
  <c r="K611"/>
  <c r="P611"/>
  <c r="Q611"/>
  <c r="R611"/>
  <c r="S611"/>
  <c r="D612"/>
  <c r="E612"/>
  <c r="F612"/>
  <c r="G612"/>
  <c r="H612"/>
  <c r="I612"/>
  <c r="J612"/>
  <c r="K612"/>
  <c r="P612"/>
  <c r="Q612"/>
  <c r="R612"/>
  <c r="S612"/>
  <c r="D613"/>
  <c r="E613"/>
  <c r="F613"/>
  <c r="G613"/>
  <c r="H613"/>
  <c r="I613"/>
  <c r="J613"/>
  <c r="K613"/>
  <c r="P613"/>
  <c r="Q613"/>
  <c r="R613"/>
  <c r="S613"/>
  <c r="D614"/>
  <c r="E614"/>
  <c r="F614"/>
  <c r="G614"/>
  <c r="H614"/>
  <c r="I614"/>
  <c r="J614"/>
  <c r="K614"/>
  <c r="P614"/>
  <c r="Q614"/>
  <c r="R614"/>
  <c r="S614"/>
  <c r="D615"/>
  <c r="E615"/>
  <c r="F615"/>
  <c r="G615"/>
  <c r="H615"/>
  <c r="I615"/>
  <c r="J615"/>
  <c r="K615"/>
  <c r="P615"/>
  <c r="Q615"/>
  <c r="R615"/>
  <c r="S615"/>
  <c r="D616"/>
  <c r="E616"/>
  <c r="F616"/>
  <c r="G616"/>
  <c r="H616"/>
  <c r="I616"/>
  <c r="J616"/>
  <c r="K616"/>
  <c r="P616"/>
  <c r="Q616"/>
  <c r="R616"/>
  <c r="S616"/>
  <c r="D617"/>
  <c r="E617"/>
  <c r="F617"/>
  <c r="G617"/>
  <c r="H617"/>
  <c r="I617"/>
  <c r="J617"/>
  <c r="K617"/>
  <c r="P617"/>
  <c r="Q617"/>
  <c r="R617"/>
  <c r="S617"/>
  <c r="D618"/>
  <c r="E618"/>
  <c r="F618"/>
  <c r="G618"/>
  <c r="H618"/>
  <c r="I618"/>
  <c r="J618"/>
  <c r="K618"/>
  <c r="P618"/>
  <c r="Q618"/>
  <c r="R618"/>
  <c r="S618"/>
  <c r="D619"/>
  <c r="E619"/>
  <c r="F619"/>
  <c r="G619"/>
  <c r="H619"/>
  <c r="I619"/>
  <c r="J619"/>
  <c r="K619"/>
  <c r="P619"/>
  <c r="Q619"/>
  <c r="R619"/>
  <c r="S619"/>
  <c r="D620"/>
  <c r="E620"/>
  <c r="F620"/>
  <c r="G620"/>
  <c r="H620"/>
  <c r="I620"/>
  <c r="J620"/>
  <c r="K620"/>
  <c r="P620"/>
  <c r="Q620"/>
  <c r="R620"/>
  <c r="S620"/>
  <c r="D621"/>
  <c r="E621"/>
  <c r="F621"/>
  <c r="G621"/>
  <c r="H621"/>
  <c r="I621"/>
  <c r="J621"/>
  <c r="K621"/>
  <c r="P621"/>
  <c r="Q621"/>
  <c r="R621"/>
  <c r="S621"/>
  <c r="D622"/>
  <c r="E622"/>
  <c r="F622"/>
  <c r="G622"/>
  <c r="H622"/>
  <c r="I622"/>
  <c r="J622"/>
  <c r="K622"/>
  <c r="P622"/>
  <c r="Q622"/>
  <c r="R622"/>
  <c r="S622"/>
  <c r="D623"/>
  <c r="E623"/>
  <c r="F623"/>
  <c r="G623"/>
  <c r="H623"/>
  <c r="I623"/>
  <c r="J623"/>
  <c r="K623"/>
  <c r="P623"/>
  <c r="Q623"/>
  <c r="R623"/>
  <c r="S623"/>
  <c r="D624"/>
  <c r="E624"/>
  <c r="F624"/>
  <c r="G624"/>
  <c r="H624"/>
  <c r="I624"/>
  <c r="J624"/>
  <c r="K624"/>
  <c r="P624"/>
  <c r="Q624"/>
  <c r="R624"/>
  <c r="S624"/>
  <c r="D625"/>
  <c r="E625"/>
  <c r="F625"/>
  <c r="G625"/>
  <c r="H625"/>
  <c r="I625"/>
  <c r="J625"/>
  <c r="K625"/>
  <c r="P625"/>
  <c r="Q625"/>
  <c r="R625"/>
  <c r="S625"/>
  <c r="D626"/>
  <c r="E626"/>
  <c r="F626"/>
  <c r="G626"/>
  <c r="H626"/>
  <c r="I626"/>
  <c r="J626"/>
  <c r="K626"/>
  <c r="P626"/>
  <c r="Q626"/>
  <c r="R626"/>
  <c r="S626"/>
  <c r="D627"/>
  <c r="E627"/>
  <c r="F627"/>
  <c r="G627"/>
  <c r="H627"/>
  <c r="I627"/>
  <c r="J627"/>
  <c r="K627"/>
  <c r="P627"/>
  <c r="Q627"/>
  <c r="R627"/>
  <c r="S627"/>
  <c r="D628"/>
  <c r="E628"/>
  <c r="F628"/>
  <c r="G628"/>
  <c r="H628"/>
  <c r="I628"/>
  <c r="J628"/>
  <c r="K628"/>
  <c r="P628"/>
  <c r="Q628"/>
  <c r="R628"/>
  <c r="S628"/>
  <c r="D629"/>
  <c r="E629"/>
  <c r="F629"/>
  <c r="G629"/>
  <c r="H629"/>
  <c r="I629"/>
  <c r="J629"/>
  <c r="K629"/>
  <c r="P629"/>
  <c r="Q629"/>
  <c r="R629"/>
  <c r="S629"/>
  <c r="D630"/>
  <c r="E630"/>
  <c r="F630"/>
  <c r="G630"/>
  <c r="H630"/>
  <c r="I630"/>
  <c r="J630"/>
  <c r="K630"/>
  <c r="P630"/>
  <c r="Q630"/>
  <c r="R630"/>
  <c r="S630"/>
  <c r="D631"/>
  <c r="E631"/>
  <c r="F631"/>
  <c r="G631"/>
  <c r="H631"/>
  <c r="I631"/>
  <c r="J631"/>
  <c r="K631"/>
  <c r="P631"/>
  <c r="Q631"/>
  <c r="R631"/>
  <c r="S631"/>
  <c r="D632"/>
  <c r="E632"/>
  <c r="F632"/>
  <c r="G632"/>
  <c r="H632"/>
  <c r="I632"/>
  <c r="J632"/>
  <c r="K632"/>
  <c r="P632"/>
  <c r="Q632"/>
  <c r="R632"/>
  <c r="S632"/>
  <c r="D633"/>
  <c r="E633"/>
  <c r="F633"/>
  <c r="G633"/>
  <c r="H633"/>
  <c r="I633"/>
  <c r="J633"/>
  <c r="K633"/>
  <c r="P633"/>
  <c r="Q633"/>
  <c r="R633"/>
  <c r="S633"/>
  <c r="D634"/>
  <c r="E634"/>
  <c r="F634"/>
  <c r="G634"/>
  <c r="H634"/>
  <c r="I634"/>
  <c r="J634"/>
  <c r="K634"/>
  <c r="L634"/>
  <c r="P634"/>
  <c r="Q634"/>
  <c r="R634"/>
  <c r="S634"/>
  <c r="D635"/>
  <c r="E635"/>
  <c r="F635"/>
  <c r="G635"/>
  <c r="H635"/>
  <c r="I635"/>
  <c r="J635"/>
  <c r="K635"/>
  <c r="P635"/>
  <c r="Q635"/>
  <c r="R635"/>
  <c r="S635"/>
  <c r="D636"/>
  <c r="E636"/>
  <c r="F636"/>
  <c r="G636"/>
  <c r="H636"/>
  <c r="I636"/>
  <c r="J636"/>
  <c r="K636"/>
  <c r="L636"/>
  <c r="P636"/>
  <c r="Q636"/>
  <c r="R636"/>
  <c r="S636"/>
  <c r="D637"/>
  <c r="E637"/>
  <c r="F637"/>
  <c r="G637"/>
  <c r="H637"/>
  <c r="I637"/>
  <c r="J637"/>
  <c r="K637"/>
  <c r="P637"/>
  <c r="Q637"/>
  <c r="R637"/>
  <c r="S637"/>
  <c r="D638"/>
  <c r="E638"/>
  <c r="F638"/>
  <c r="G638"/>
  <c r="H638"/>
  <c r="I638"/>
  <c r="J638"/>
  <c r="K638"/>
  <c r="P638"/>
  <c r="Q638"/>
  <c r="R638"/>
  <c r="S638"/>
  <c r="D639"/>
  <c r="E639"/>
  <c r="F639"/>
  <c r="G639"/>
  <c r="H639"/>
  <c r="I639"/>
  <c r="J639"/>
  <c r="K639"/>
  <c r="P639"/>
  <c r="Q639"/>
  <c r="R639"/>
  <c r="S639"/>
  <c r="D640"/>
  <c r="E640"/>
  <c r="F640"/>
  <c r="G640"/>
  <c r="H640"/>
  <c r="I640"/>
  <c r="J640"/>
  <c r="K640"/>
  <c r="P640"/>
  <c r="Q640"/>
  <c r="R640"/>
  <c r="S640"/>
  <c r="D641"/>
  <c r="E641"/>
  <c r="F641"/>
  <c r="G641"/>
  <c r="H641"/>
  <c r="I641"/>
  <c r="J641"/>
  <c r="K641"/>
  <c r="P641"/>
  <c r="Q641"/>
  <c r="R641"/>
  <c r="S641"/>
  <c r="D642"/>
  <c r="E642"/>
  <c r="F642"/>
  <c r="G642"/>
  <c r="H642"/>
  <c r="I642"/>
  <c r="J642"/>
  <c r="K642"/>
  <c r="L642"/>
  <c r="P642"/>
  <c r="Q642"/>
  <c r="R642"/>
  <c r="S642"/>
  <c r="D643"/>
  <c r="E643"/>
  <c r="F643"/>
  <c r="G643"/>
  <c r="H643"/>
  <c r="I643"/>
  <c r="J643"/>
  <c r="K643"/>
  <c r="P643"/>
  <c r="Q643"/>
  <c r="R643"/>
  <c r="S643"/>
  <c r="D644"/>
  <c r="E644"/>
  <c r="F644"/>
  <c r="G644"/>
  <c r="H644"/>
  <c r="I644"/>
  <c r="J644"/>
  <c r="K644"/>
  <c r="N644"/>
  <c r="P644"/>
  <c r="Q644"/>
  <c r="R644"/>
  <c r="S644"/>
  <c r="D645"/>
  <c r="E645"/>
  <c r="F645"/>
  <c r="G645"/>
  <c r="H645"/>
  <c r="I645"/>
  <c r="J645"/>
  <c r="K645"/>
  <c r="P645"/>
  <c r="Q645"/>
  <c r="R645"/>
  <c r="S645"/>
  <c r="D646"/>
  <c r="E646"/>
  <c r="F646"/>
  <c r="G646"/>
  <c r="H646"/>
  <c r="I646"/>
  <c r="J646"/>
  <c r="K646"/>
  <c r="P646"/>
  <c r="Q646"/>
  <c r="R646"/>
  <c r="S646"/>
  <c r="D647"/>
  <c r="E647"/>
  <c r="F647"/>
  <c r="G647"/>
  <c r="H647"/>
  <c r="I647"/>
  <c r="J647"/>
  <c r="K647"/>
  <c r="P647"/>
  <c r="Q647"/>
  <c r="R647"/>
  <c r="S647"/>
  <c r="D648"/>
  <c r="E648"/>
  <c r="F648"/>
  <c r="G648"/>
  <c r="H648"/>
  <c r="I648"/>
  <c r="J648"/>
  <c r="K648"/>
  <c r="L648"/>
  <c r="M648"/>
  <c r="N648"/>
  <c r="P648"/>
  <c r="Q648"/>
  <c r="R648"/>
  <c r="S648"/>
  <c r="D649"/>
  <c r="E649"/>
  <c r="F649"/>
  <c r="G649"/>
  <c r="H649"/>
  <c r="I649"/>
  <c r="J649"/>
  <c r="K649"/>
  <c r="P649"/>
  <c r="Q649"/>
  <c r="R649"/>
  <c r="S649"/>
  <c r="D650"/>
  <c r="E650"/>
  <c r="F650"/>
  <c r="G650"/>
  <c r="H650"/>
  <c r="I650"/>
  <c r="J650"/>
  <c r="K650"/>
  <c r="P650"/>
  <c r="Q650"/>
  <c r="R650"/>
  <c r="S650"/>
  <c r="D651"/>
  <c r="E651"/>
  <c r="F651"/>
  <c r="G651"/>
  <c r="H651"/>
  <c r="I651"/>
  <c r="J651"/>
  <c r="K651"/>
  <c r="P651"/>
  <c r="Q651"/>
  <c r="R651"/>
  <c r="S651"/>
  <c r="D652"/>
  <c r="E652"/>
  <c r="F652"/>
  <c r="G652"/>
  <c r="H652"/>
  <c r="I652"/>
  <c r="J652"/>
  <c r="K652"/>
  <c r="L652"/>
  <c r="P652"/>
  <c r="Q652"/>
  <c r="R652"/>
  <c r="S652"/>
  <c r="D653"/>
  <c r="E653"/>
  <c r="F653"/>
  <c r="G653"/>
  <c r="H653"/>
  <c r="I653"/>
  <c r="J653"/>
  <c r="K653"/>
  <c r="L653"/>
  <c r="P653"/>
  <c r="Q653"/>
  <c r="R653"/>
  <c r="S653"/>
  <c r="D654"/>
  <c r="E654"/>
  <c r="F654"/>
  <c r="G654"/>
  <c r="H654"/>
  <c r="I654"/>
  <c r="J654"/>
  <c r="K654"/>
  <c r="P654"/>
  <c r="Q654"/>
  <c r="R654"/>
  <c r="S654"/>
  <c r="D655"/>
  <c r="E655"/>
  <c r="F655"/>
  <c r="G655"/>
  <c r="H655"/>
  <c r="I655"/>
  <c r="J655"/>
  <c r="K655"/>
  <c r="P655"/>
  <c r="Q655"/>
  <c r="R655"/>
  <c r="S655"/>
  <c r="D656"/>
  <c r="E656"/>
  <c r="F656"/>
  <c r="G656"/>
  <c r="H656"/>
  <c r="I656"/>
  <c r="J656"/>
  <c r="K656"/>
  <c r="P656"/>
  <c r="Q656"/>
  <c r="R656"/>
  <c r="S656"/>
  <c r="D657"/>
  <c r="E657"/>
  <c r="F657"/>
  <c r="G657"/>
  <c r="H657"/>
  <c r="I657"/>
  <c r="J657"/>
  <c r="K657"/>
  <c r="P657"/>
  <c r="Q657"/>
  <c r="R657"/>
  <c r="S657"/>
  <c r="D658"/>
  <c r="E658"/>
  <c r="F658"/>
  <c r="G658"/>
  <c r="H658"/>
  <c r="I658"/>
  <c r="J658"/>
  <c r="K658"/>
  <c r="P658"/>
  <c r="Q658"/>
  <c r="R658"/>
  <c r="S658"/>
  <c r="D659"/>
  <c r="E659"/>
  <c r="F659"/>
  <c r="G659"/>
  <c r="H659"/>
  <c r="I659"/>
  <c r="J659"/>
  <c r="K659"/>
  <c r="P659"/>
  <c r="Q659"/>
  <c r="R659"/>
  <c r="S659"/>
  <c r="D660"/>
  <c r="E660"/>
  <c r="F660"/>
  <c r="G660"/>
  <c r="H660"/>
  <c r="I660"/>
  <c r="J660"/>
  <c r="K660"/>
  <c r="P660"/>
  <c r="Q660"/>
  <c r="R660"/>
  <c r="S660"/>
  <c r="D661"/>
  <c r="E661"/>
  <c r="F661"/>
  <c r="G661"/>
  <c r="H661"/>
  <c r="I661"/>
  <c r="J661"/>
  <c r="K661"/>
  <c r="P661"/>
  <c r="Q661"/>
  <c r="R661"/>
  <c r="S661"/>
  <c r="D662"/>
  <c r="E662"/>
  <c r="F662"/>
  <c r="G662"/>
  <c r="H662"/>
  <c r="I662"/>
  <c r="J662"/>
  <c r="K662"/>
  <c r="N662"/>
  <c r="P662"/>
  <c r="Q662"/>
  <c r="R662"/>
  <c r="S662"/>
  <c r="D663"/>
  <c r="E663"/>
  <c r="F663"/>
  <c r="G663"/>
  <c r="H663"/>
  <c r="I663"/>
  <c r="J663"/>
  <c r="K663"/>
  <c r="P663"/>
  <c r="Q663"/>
  <c r="R663"/>
  <c r="S663"/>
  <c r="D664"/>
  <c r="E664"/>
  <c r="F664"/>
  <c r="G664"/>
  <c r="H664"/>
  <c r="I664"/>
  <c r="J664"/>
  <c r="K664"/>
  <c r="P664"/>
  <c r="Q664"/>
  <c r="R664"/>
  <c r="S664"/>
  <c r="D665"/>
  <c r="E665"/>
  <c r="F665"/>
  <c r="G665"/>
  <c r="H665"/>
  <c r="I665"/>
  <c r="J665"/>
  <c r="K665"/>
  <c r="P665"/>
  <c r="Q665"/>
  <c r="R665"/>
  <c r="S665"/>
  <c r="D666"/>
  <c r="E666"/>
  <c r="F666"/>
  <c r="G666"/>
  <c r="H666"/>
  <c r="I666"/>
  <c r="J666"/>
  <c r="K666"/>
  <c r="P666"/>
  <c r="Q666"/>
  <c r="R666"/>
  <c r="S666"/>
  <c r="D667"/>
  <c r="E667"/>
  <c r="F667"/>
  <c r="G667"/>
  <c r="H667"/>
  <c r="I667"/>
  <c r="J667"/>
  <c r="K667"/>
  <c r="P667"/>
  <c r="Q667"/>
  <c r="R667"/>
  <c r="S667"/>
  <c r="D668"/>
  <c r="E668"/>
  <c r="F668"/>
  <c r="G668"/>
  <c r="H668"/>
  <c r="I668"/>
  <c r="J668"/>
  <c r="K668"/>
  <c r="P668"/>
  <c r="Q668"/>
  <c r="R668"/>
  <c r="S668"/>
  <c r="D669"/>
  <c r="E669"/>
  <c r="F669"/>
  <c r="G669"/>
  <c r="H669"/>
  <c r="I669"/>
  <c r="J669"/>
  <c r="K669"/>
  <c r="P669"/>
  <c r="Q669"/>
  <c r="R669"/>
  <c r="S669"/>
  <c r="D670"/>
  <c r="E670"/>
  <c r="F670"/>
  <c r="G670"/>
  <c r="H670"/>
  <c r="I670"/>
  <c r="J670"/>
  <c r="K670"/>
  <c r="P670"/>
  <c r="Q670"/>
  <c r="R670"/>
  <c r="S670"/>
  <c r="D671"/>
  <c r="E671"/>
  <c r="F671"/>
  <c r="G671"/>
  <c r="H671"/>
  <c r="I671"/>
  <c r="J671"/>
  <c r="K671"/>
  <c r="P671"/>
  <c r="Q671"/>
  <c r="R671"/>
  <c r="S671"/>
  <c r="D672"/>
  <c r="E672"/>
  <c r="F672"/>
  <c r="G672"/>
  <c r="H672"/>
  <c r="I672"/>
  <c r="J672"/>
  <c r="K672"/>
  <c r="P672"/>
  <c r="Q672"/>
  <c r="R672"/>
  <c r="S672"/>
  <c r="D673"/>
  <c r="E673"/>
  <c r="F673"/>
  <c r="G673"/>
  <c r="H673"/>
  <c r="I673"/>
  <c r="J673"/>
  <c r="K673"/>
  <c r="P673"/>
  <c r="Q673"/>
  <c r="R673"/>
  <c r="S673"/>
  <c r="D674"/>
  <c r="E674"/>
  <c r="F674"/>
  <c r="G674"/>
  <c r="H674"/>
  <c r="I674"/>
  <c r="J674"/>
  <c r="K674"/>
  <c r="P674"/>
  <c r="Q674"/>
  <c r="R674"/>
  <c r="S674"/>
  <c r="D675"/>
  <c r="E675"/>
  <c r="F675"/>
  <c r="G675"/>
  <c r="H675"/>
  <c r="I675"/>
  <c r="J675"/>
  <c r="K675"/>
  <c r="L675"/>
  <c r="M675"/>
  <c r="N675"/>
  <c r="P675"/>
  <c r="Q675"/>
  <c r="R675"/>
  <c r="S675"/>
  <c r="D676"/>
  <c r="E676"/>
  <c r="F676"/>
  <c r="G676"/>
  <c r="H676"/>
  <c r="I676"/>
  <c r="J676"/>
  <c r="K676"/>
  <c r="P676"/>
  <c r="Q676"/>
  <c r="R676"/>
  <c r="S676"/>
  <c r="D677"/>
  <c r="E677"/>
  <c r="F677"/>
  <c r="G677"/>
  <c r="H677"/>
  <c r="I677"/>
  <c r="J677"/>
  <c r="K677"/>
  <c r="P677"/>
  <c r="Q677"/>
  <c r="R677"/>
  <c r="S677"/>
  <c r="D678"/>
  <c r="E678"/>
  <c r="F678"/>
  <c r="G678"/>
  <c r="H678"/>
  <c r="I678"/>
  <c r="J678"/>
  <c r="K678"/>
  <c r="P678"/>
  <c r="Q678"/>
  <c r="R678"/>
  <c r="S678"/>
  <c r="D679"/>
  <c r="E679"/>
  <c r="F679"/>
  <c r="G679"/>
  <c r="H679"/>
  <c r="I679"/>
  <c r="J679"/>
  <c r="K679"/>
  <c r="P679"/>
  <c r="Q679"/>
  <c r="R679"/>
  <c r="S679"/>
  <c r="D680"/>
  <c r="E680"/>
  <c r="F680"/>
  <c r="G680"/>
  <c r="H680"/>
  <c r="I680"/>
  <c r="J680"/>
  <c r="K680"/>
  <c r="P680"/>
  <c r="Q680"/>
  <c r="R680"/>
  <c r="S680"/>
  <c r="D681"/>
  <c r="E681"/>
  <c r="F681"/>
  <c r="G681"/>
  <c r="H681"/>
  <c r="I681"/>
  <c r="J681"/>
  <c r="K681"/>
  <c r="N681"/>
  <c r="P681"/>
  <c r="Q681"/>
  <c r="R681"/>
  <c r="S681"/>
  <c r="D682"/>
  <c r="E682"/>
  <c r="F682"/>
  <c r="G682"/>
  <c r="H682"/>
  <c r="I682"/>
  <c r="J682"/>
  <c r="K682"/>
  <c r="P682"/>
  <c r="Q682"/>
  <c r="R682"/>
  <c r="S682"/>
  <c r="D683"/>
  <c r="E683"/>
  <c r="F683"/>
  <c r="G683"/>
  <c r="H683"/>
  <c r="I683"/>
  <c r="J683"/>
  <c r="K683"/>
  <c r="P683"/>
  <c r="Q683"/>
  <c r="R683"/>
  <c r="S683"/>
  <c r="D684"/>
  <c r="E684"/>
  <c r="F684"/>
  <c r="G684"/>
  <c r="H684"/>
  <c r="I684"/>
  <c r="J684"/>
  <c r="K684"/>
  <c r="P684"/>
  <c r="Q684"/>
  <c r="R684"/>
  <c r="S684"/>
  <c r="D685"/>
  <c r="E685"/>
  <c r="F685"/>
  <c r="G685"/>
  <c r="H685"/>
  <c r="I685"/>
  <c r="J685"/>
  <c r="K685"/>
  <c r="L685"/>
  <c r="M685"/>
  <c r="N685"/>
  <c r="P685"/>
  <c r="Q685"/>
  <c r="R685"/>
  <c r="S685"/>
  <c r="D686"/>
  <c r="E686"/>
  <c r="F686"/>
  <c r="G686"/>
  <c r="H686"/>
  <c r="I686"/>
  <c r="J686"/>
  <c r="K686"/>
  <c r="P686"/>
  <c r="Q686"/>
  <c r="R686"/>
  <c r="S686"/>
  <c r="D687"/>
  <c r="E687"/>
  <c r="F687"/>
  <c r="G687"/>
  <c r="H687"/>
  <c r="I687"/>
  <c r="J687"/>
  <c r="K687"/>
  <c r="P687"/>
  <c r="Q687"/>
  <c r="R687"/>
  <c r="S687"/>
  <c r="D688"/>
  <c r="E688"/>
  <c r="F688"/>
  <c r="G688"/>
  <c r="H688"/>
  <c r="I688"/>
  <c r="J688"/>
  <c r="K688"/>
  <c r="P688"/>
  <c r="Q688"/>
  <c r="R688"/>
  <c r="S688"/>
  <c r="D689"/>
  <c r="E689"/>
  <c r="F689"/>
  <c r="G689"/>
  <c r="H689"/>
  <c r="I689"/>
  <c r="J689"/>
  <c r="K689"/>
  <c r="N689"/>
  <c r="P689"/>
  <c r="Q689"/>
  <c r="R689"/>
  <c r="S689"/>
  <c r="D690"/>
  <c r="E690"/>
  <c r="F690"/>
  <c r="G690"/>
  <c r="H690"/>
  <c r="I690"/>
  <c r="J690"/>
  <c r="K690"/>
  <c r="P690"/>
  <c r="Q690"/>
  <c r="R690"/>
  <c r="S690"/>
  <c r="D691"/>
  <c r="E691"/>
  <c r="F691"/>
  <c r="G691"/>
  <c r="H691"/>
  <c r="I691"/>
  <c r="J691"/>
  <c r="K691"/>
  <c r="L691"/>
  <c r="N691"/>
  <c r="P691"/>
  <c r="Q691"/>
  <c r="R691"/>
  <c r="S691"/>
  <c r="D692"/>
  <c r="E692"/>
  <c r="F692"/>
  <c r="G692"/>
  <c r="H692"/>
  <c r="I692"/>
  <c r="J692"/>
  <c r="K692"/>
  <c r="P692"/>
  <c r="Q692"/>
  <c r="R692"/>
  <c r="S692"/>
  <c r="D693"/>
  <c r="E693"/>
  <c r="F693"/>
  <c r="G693"/>
  <c r="H693"/>
  <c r="I693"/>
  <c r="J693"/>
  <c r="K693"/>
  <c r="N693"/>
  <c r="P693"/>
  <c r="Q693"/>
  <c r="R693"/>
  <c r="S693"/>
  <c r="D694"/>
  <c r="E694"/>
  <c r="F694"/>
  <c r="G694"/>
  <c r="H694"/>
  <c r="I694"/>
  <c r="J694"/>
  <c r="K694"/>
  <c r="P694"/>
  <c r="Q694"/>
  <c r="R694"/>
  <c r="S694"/>
  <c r="D695"/>
  <c r="E695"/>
  <c r="F695"/>
  <c r="G695"/>
  <c r="H695"/>
  <c r="I695"/>
  <c r="J695"/>
  <c r="K695"/>
  <c r="P695"/>
  <c r="Q695"/>
  <c r="R695"/>
  <c r="S695"/>
  <c r="D696"/>
  <c r="E696"/>
  <c r="F696"/>
  <c r="G696"/>
  <c r="H696"/>
  <c r="I696"/>
  <c r="J696"/>
  <c r="K696"/>
  <c r="P696"/>
  <c r="Q696"/>
  <c r="S696"/>
  <c r="D697"/>
  <c r="E697"/>
  <c r="F697"/>
  <c r="G697"/>
  <c r="H697"/>
  <c r="I697"/>
  <c r="J697"/>
  <c r="K697"/>
  <c r="P697"/>
  <c r="Q697"/>
  <c r="S697"/>
  <c r="D698"/>
  <c r="E698"/>
  <c r="F698"/>
  <c r="G698"/>
  <c r="H698"/>
  <c r="I698"/>
  <c r="J698"/>
  <c r="K698"/>
  <c r="P698"/>
  <c r="Q698"/>
  <c r="S698"/>
  <c r="D699"/>
  <c r="E699"/>
  <c r="F699"/>
  <c r="G699"/>
  <c r="H699"/>
  <c r="I699"/>
  <c r="J699"/>
  <c r="K699"/>
  <c r="L699"/>
  <c r="P699"/>
  <c r="Q699"/>
  <c r="S699"/>
  <c r="D700"/>
  <c r="E700"/>
  <c r="F700"/>
  <c r="G700"/>
  <c r="H700"/>
  <c r="I700"/>
  <c r="J700"/>
  <c r="K700"/>
  <c r="P700"/>
  <c r="Q700"/>
  <c r="S700"/>
  <c r="D701"/>
  <c r="E701"/>
  <c r="F701"/>
  <c r="G701"/>
  <c r="H701"/>
  <c r="I701"/>
  <c r="J701"/>
  <c r="K701"/>
  <c r="P701"/>
  <c r="Q701"/>
  <c r="S701"/>
  <c r="D702"/>
  <c r="E702"/>
  <c r="F702"/>
  <c r="G702"/>
  <c r="H702"/>
  <c r="I702"/>
  <c r="J702"/>
  <c r="K702"/>
  <c r="P702"/>
  <c r="Q702"/>
  <c r="S702"/>
  <c r="D703"/>
  <c r="E703"/>
  <c r="F703"/>
  <c r="G703"/>
  <c r="H703"/>
  <c r="I703"/>
  <c r="J703"/>
  <c r="K703"/>
  <c r="P703"/>
  <c r="Q703"/>
  <c r="S703"/>
  <c r="D704"/>
  <c r="E704"/>
  <c r="F704"/>
  <c r="G704"/>
  <c r="H704"/>
  <c r="I704"/>
  <c r="J704"/>
  <c r="K704"/>
  <c r="L704"/>
  <c r="M704"/>
  <c r="N704"/>
  <c r="P704"/>
  <c r="Q704"/>
  <c r="S704"/>
  <c r="D705"/>
  <c r="E705"/>
  <c r="F705"/>
  <c r="G705"/>
  <c r="H705"/>
  <c r="I705"/>
  <c r="J705"/>
  <c r="K705"/>
  <c r="P705"/>
  <c r="Q705"/>
  <c r="S705"/>
  <c r="D706"/>
  <c r="E706"/>
  <c r="F706"/>
  <c r="G706"/>
  <c r="H706"/>
  <c r="I706"/>
  <c r="J706"/>
  <c r="K706"/>
  <c r="L706"/>
  <c r="M706"/>
  <c r="N706"/>
  <c r="P706"/>
  <c r="Q706"/>
  <c r="S706"/>
  <c r="D707"/>
  <c r="E707"/>
  <c r="F707"/>
  <c r="G707"/>
  <c r="H707"/>
  <c r="I707"/>
  <c r="J707"/>
  <c r="K707"/>
  <c r="L707"/>
  <c r="M707"/>
  <c r="N707"/>
  <c r="P707"/>
  <c r="Q707"/>
  <c r="S707"/>
  <c r="D708"/>
  <c r="E708"/>
  <c r="F708"/>
  <c r="G708"/>
  <c r="H708"/>
  <c r="I708"/>
  <c r="J708"/>
  <c r="K708"/>
  <c r="L708"/>
  <c r="M708"/>
  <c r="N708"/>
  <c r="P708"/>
  <c r="Q708"/>
  <c r="S708"/>
  <c r="D709"/>
  <c r="E709"/>
  <c r="F709"/>
  <c r="G709"/>
  <c r="H709"/>
  <c r="I709"/>
  <c r="J709"/>
  <c r="K709"/>
  <c r="L709"/>
  <c r="M709"/>
  <c r="N709"/>
  <c r="P709"/>
  <c r="Q709"/>
  <c r="S709"/>
  <c r="D710"/>
  <c r="E710"/>
  <c r="F710"/>
  <c r="G710"/>
  <c r="H710"/>
  <c r="I710"/>
  <c r="J710"/>
  <c r="K710"/>
  <c r="L710"/>
  <c r="M710"/>
  <c r="N710"/>
  <c r="P710"/>
  <c r="Q710"/>
  <c r="R710"/>
  <c r="S710"/>
  <c r="E2"/>
  <c r="F2"/>
  <c r="G2"/>
  <c r="H2"/>
  <c r="L2"/>
  <c r="M2"/>
  <c r="N2"/>
  <c r="P2"/>
  <c r="Q2"/>
  <c r="R2"/>
  <c r="DR5" i="1"/>
  <c r="S2" i="5"/>
  <c r="D3"/>
  <c r="E3"/>
  <c r="F3"/>
  <c r="G3"/>
  <c r="H3"/>
  <c r="L3"/>
  <c r="M3"/>
  <c r="N3"/>
  <c r="P3"/>
  <c r="Q3"/>
  <c r="DR6" i="1"/>
  <c r="S3" i="5"/>
  <c r="D4"/>
  <c r="E4"/>
  <c r="F4"/>
  <c r="G4"/>
  <c r="H4"/>
  <c r="L4"/>
  <c r="M4"/>
  <c r="N4"/>
  <c r="P4"/>
  <c r="Q4"/>
  <c r="DR7" i="1"/>
  <c r="S4" i="5"/>
  <c r="D5"/>
  <c r="E5"/>
  <c r="F5"/>
  <c r="G5"/>
  <c r="H5"/>
  <c r="L5"/>
  <c r="M5"/>
  <c r="N5"/>
  <c r="P5"/>
  <c r="Q5"/>
  <c r="DR8" i="1"/>
  <c r="S5" i="5"/>
  <c r="D6"/>
  <c r="E6"/>
  <c r="F6"/>
  <c r="G6"/>
  <c r="H6"/>
  <c r="L6"/>
  <c r="M6"/>
  <c r="N6"/>
  <c r="P6"/>
  <c r="Q6"/>
  <c r="DR9" i="1"/>
  <c r="S6" i="5"/>
  <c r="D7"/>
  <c r="BU10" i="1"/>
  <c r="J58" i="5"/>
  <c r="J54"/>
  <c r="J33"/>
  <c r="J29"/>
  <c r="J259"/>
  <c r="J256"/>
  <c r="J246"/>
  <c r="J244"/>
  <c r="J272"/>
  <c r="J220"/>
  <c r="J278"/>
  <c r="J194"/>
  <c r="J162"/>
  <c r="J159"/>
  <c r="J137"/>
  <c r="J113"/>
  <c r="J100"/>
  <c r="J94"/>
  <c r="J85"/>
  <c r="J65"/>
  <c r="J42"/>
  <c r="J37"/>
  <c r="J26"/>
  <c r="J9"/>
  <c r="J2"/>
  <c r="I194"/>
  <c r="I162"/>
  <c r="I159"/>
  <c r="I137"/>
  <c r="I113"/>
  <c r="I100"/>
  <c r="I94"/>
  <c r="I85"/>
  <c r="I65"/>
  <c r="I42"/>
  <c r="I37"/>
  <c r="I26"/>
  <c r="I9"/>
  <c r="I2"/>
  <c r="J250"/>
  <c r="J233"/>
  <c r="J226"/>
  <c r="J221"/>
  <c r="J216"/>
  <c r="J195"/>
  <c r="J154"/>
  <c r="J146"/>
  <c r="J102"/>
  <c r="J96"/>
  <c r="J86"/>
  <c r="J39"/>
  <c r="J28"/>
  <c r="J22"/>
  <c r="J16"/>
  <c r="CJ7" i="1"/>
  <c r="J3" i="5"/>
  <c r="I250"/>
  <c r="I233"/>
  <c r="I226"/>
  <c r="I221"/>
  <c r="I216"/>
  <c r="I195"/>
  <c r="I184"/>
  <c r="I154"/>
  <c r="I147"/>
  <c r="I146"/>
  <c r="I119"/>
  <c r="I102"/>
  <c r="I96"/>
  <c r="I86"/>
  <c r="I53"/>
  <c r="I39"/>
  <c r="I31"/>
  <c r="I28"/>
  <c r="I23"/>
  <c r="I22"/>
  <c r="I19"/>
  <c r="I16"/>
  <c r="I4"/>
  <c r="I3"/>
  <c r="J241"/>
  <c r="J189"/>
  <c r="J177"/>
  <c r="J153"/>
  <c r="J116"/>
  <c r="J107"/>
  <c r="J92"/>
  <c r="J89"/>
  <c r="J71"/>
  <c r="I242"/>
  <c r="I241"/>
  <c r="I189"/>
  <c r="I177"/>
  <c r="I168"/>
  <c r="I153"/>
  <c r="I151"/>
  <c r="I120"/>
  <c r="I116"/>
  <c r="I107"/>
  <c r="I92"/>
  <c r="I89"/>
  <c r="I77"/>
  <c r="I71"/>
  <c r="D2"/>
  <c r="J2" i="2"/>
  <c r="I2"/>
  <c r="L2" s="1"/>
  <c r="K2"/>
  <c r="E2"/>
  <c r="F2"/>
  <c r="B2"/>
  <c r="C2"/>
  <c r="BV11" i="1"/>
  <c r="BZ11"/>
  <c r="CD11"/>
  <c r="I8" i="5"/>
  <c r="CJ11" i="1"/>
  <c r="K8" i="5"/>
  <c r="CV11" i="1"/>
  <c r="I13" i="5"/>
  <c r="K13"/>
  <c r="I47"/>
  <c r="J47"/>
  <c r="K47"/>
  <c r="I55"/>
  <c r="J55"/>
  <c r="K55"/>
  <c r="I66"/>
  <c r="J66"/>
  <c r="K66"/>
  <c r="I69"/>
  <c r="J69"/>
  <c r="K69"/>
  <c r="L7"/>
  <c r="DR10" i="1"/>
  <c r="S7" i="5" s="1"/>
  <c r="Q7"/>
  <c r="P7"/>
  <c r="N7"/>
  <c r="M7"/>
  <c r="K7"/>
  <c r="J7"/>
  <c r="I7"/>
  <c r="H7"/>
  <c r="G7"/>
  <c r="F7"/>
  <c r="E7"/>
  <c r="BV7" i="1"/>
  <c r="BV12"/>
  <c r="BV10"/>
  <c r="BW10"/>
  <c r="BU11"/>
  <c r="BW11"/>
  <c r="BX11"/>
  <c r="BY11"/>
  <c r="CA11"/>
  <c r="CB11"/>
  <c r="CC11"/>
  <c r="CE11"/>
  <c r="CF11"/>
  <c r="CG11"/>
  <c r="CH11"/>
  <c r="CI11"/>
  <c r="CK11"/>
  <c r="CL11"/>
  <c r="CM11"/>
  <c r="CN11"/>
  <c r="CO11"/>
  <c r="CP11"/>
  <c r="CQ11"/>
  <c r="CR11"/>
  <c r="CS11"/>
  <c r="CU11"/>
  <c r="CW11"/>
  <c r="CX11"/>
  <c r="CY11"/>
  <c r="K71" i="5"/>
  <c r="K77"/>
  <c r="K89"/>
  <c r="K92"/>
  <c r="K107"/>
  <c r="K116"/>
  <c r="K120"/>
  <c r="K151"/>
  <c r="K153"/>
  <c r="K168"/>
  <c r="K177"/>
  <c r="K189"/>
  <c r="K241"/>
  <c r="K242"/>
  <c r="BU6" i="1"/>
  <c r="BV6"/>
  <c r="BW6"/>
  <c r="BX6"/>
  <c r="BY6"/>
  <c r="BZ6"/>
  <c r="CA6"/>
  <c r="CB6"/>
  <c r="CC6"/>
  <c r="CD6"/>
  <c r="CE6"/>
  <c r="CF6"/>
  <c r="CG6"/>
  <c r="CH6"/>
  <c r="CI6"/>
  <c r="CJ6"/>
  <c r="CK6"/>
  <c r="K3" i="5"/>
  <c r="CL6" i="1"/>
  <c r="CM6"/>
  <c r="CN6"/>
  <c r="CO6"/>
  <c r="CP6"/>
  <c r="CQ6"/>
  <c r="CR6"/>
  <c r="CS6"/>
  <c r="CU6"/>
  <c r="CV6"/>
  <c r="CW6"/>
  <c r="CX6"/>
  <c r="CY6"/>
  <c r="BU7"/>
  <c r="BW7"/>
  <c r="BX7"/>
  <c r="BY7"/>
  <c r="BZ7"/>
  <c r="CA7"/>
  <c r="CB7"/>
  <c r="CC7"/>
  <c r="CD7"/>
  <c r="CE7"/>
  <c r="CF7"/>
  <c r="CG7"/>
  <c r="CH7"/>
  <c r="CI7"/>
  <c r="CK7"/>
  <c r="K4" i="5"/>
  <c r="CL7" i="1"/>
  <c r="CM7"/>
  <c r="CN7"/>
  <c r="CO7"/>
  <c r="CP7"/>
  <c r="CQ7"/>
  <c r="CR7"/>
  <c r="CS7"/>
  <c r="CU7"/>
  <c r="CV7"/>
  <c r="CW7"/>
  <c r="CX7"/>
  <c r="CY7"/>
  <c r="K16" i="5"/>
  <c r="K19"/>
  <c r="K22"/>
  <c r="K23"/>
  <c r="K28"/>
  <c r="K31"/>
  <c r="K39"/>
  <c r="K53"/>
  <c r="K86"/>
  <c r="K96"/>
  <c r="K102"/>
  <c r="K119"/>
  <c r="K146"/>
  <c r="K147"/>
  <c r="K154"/>
  <c r="K184"/>
  <c r="K195"/>
  <c r="K216"/>
  <c r="K221"/>
  <c r="K226"/>
  <c r="K233"/>
  <c r="K250"/>
  <c r="BU5" i="1"/>
  <c r="BV5"/>
  <c r="BW5"/>
  <c r="BX5"/>
  <c r="BY5"/>
  <c r="CA5"/>
  <c r="CB5"/>
  <c r="CC5"/>
  <c r="CD5"/>
  <c r="CE5"/>
  <c r="CF5"/>
  <c r="CG5"/>
  <c r="CH5"/>
  <c r="CI5"/>
  <c r="CJ5"/>
  <c r="CK5"/>
  <c r="K2" i="5"/>
  <c r="CL5" i="1"/>
  <c r="CM5"/>
  <c r="CN5"/>
  <c r="CO5"/>
  <c r="CP5"/>
  <c r="CQ5"/>
  <c r="CR5"/>
  <c r="CS5"/>
  <c r="CU5"/>
  <c r="CV5"/>
  <c r="CW5"/>
  <c r="CX5"/>
  <c r="CY5"/>
  <c r="CZ5"/>
  <c r="BU12"/>
  <c r="BW12"/>
  <c r="BX12"/>
  <c r="BY12"/>
  <c r="BZ12"/>
  <c r="CA12"/>
  <c r="CB12"/>
  <c r="CC12"/>
  <c r="CD12"/>
  <c r="CE12"/>
  <c r="CF12"/>
  <c r="CG12"/>
  <c r="CH12"/>
  <c r="CI12"/>
  <c r="CJ12"/>
  <c r="CK12"/>
  <c r="K9" i="5"/>
  <c r="CL12" i="1"/>
  <c r="CM12"/>
  <c r="CN12"/>
  <c r="CO12"/>
  <c r="CP12"/>
  <c r="CQ12"/>
  <c r="CR12"/>
  <c r="CS12"/>
  <c r="CU12"/>
  <c r="CV12"/>
  <c r="CW12"/>
  <c r="CX12"/>
  <c r="CY12"/>
  <c r="K26" i="5"/>
  <c r="K37"/>
  <c r="K42"/>
  <c r="K65"/>
  <c r="K85"/>
  <c r="K94"/>
  <c r="K100"/>
  <c r="K113"/>
  <c r="K137"/>
  <c r="K159"/>
  <c r="K162"/>
  <c r="K194"/>
  <c r="I278"/>
  <c r="K278"/>
  <c r="I220"/>
  <c r="K220"/>
  <c r="I272"/>
  <c r="K272"/>
  <c r="I244"/>
  <c r="K244"/>
  <c r="I246"/>
  <c r="K246"/>
  <c r="I256"/>
  <c r="K256"/>
  <c r="I259"/>
  <c r="K259"/>
  <c r="I29"/>
  <c r="K29"/>
  <c r="I33"/>
  <c r="K33"/>
  <c r="I54"/>
  <c r="K54"/>
  <c r="I58"/>
  <c r="K58"/>
  <c r="I60"/>
  <c r="J60"/>
  <c r="K60"/>
  <c r="I61"/>
  <c r="J61"/>
  <c r="K61"/>
  <c r="I72"/>
  <c r="J72"/>
  <c r="K72"/>
  <c r="I110"/>
  <c r="J110"/>
  <c r="K110"/>
  <c r="I115"/>
  <c r="J115"/>
  <c r="K115"/>
  <c r="I117"/>
  <c r="J117"/>
  <c r="K117"/>
  <c r="I128"/>
  <c r="J128"/>
  <c r="K128"/>
  <c r="I134"/>
  <c r="J134"/>
  <c r="K134"/>
  <c r="I156"/>
  <c r="J156"/>
  <c r="K156"/>
  <c r="I163"/>
  <c r="J163"/>
  <c r="K163"/>
  <c r="I166"/>
  <c r="J166"/>
  <c r="K166"/>
  <c r="I172"/>
  <c r="J172"/>
  <c r="K172"/>
  <c r="I176"/>
  <c r="J176"/>
  <c r="K176"/>
  <c r="I181"/>
  <c r="J181"/>
  <c r="K181"/>
  <c r="I188"/>
  <c r="J188"/>
  <c r="K188"/>
  <c r="I198"/>
  <c r="J198"/>
  <c r="K198"/>
  <c r="I199"/>
  <c r="J199"/>
  <c r="K199"/>
  <c r="I201"/>
  <c r="J201"/>
  <c r="K201"/>
  <c r="I203"/>
  <c r="J203"/>
  <c r="K203"/>
  <c r="I281"/>
  <c r="J281"/>
  <c r="K281"/>
  <c r="O281"/>
  <c r="I251"/>
  <c r="J251"/>
  <c r="K251"/>
  <c r="I274"/>
  <c r="J274"/>
  <c r="K274"/>
  <c r="BU8" i="1"/>
  <c r="BV8"/>
  <c r="BW8"/>
  <c r="BX8"/>
  <c r="BY8"/>
  <c r="BZ8"/>
  <c r="CA8"/>
  <c r="CB8"/>
  <c r="CC8"/>
  <c r="CD8"/>
  <c r="CE8"/>
  <c r="CF8"/>
  <c r="I5" i="5"/>
  <c r="CG8" i="1"/>
  <c r="CH8"/>
  <c r="CI8"/>
  <c r="J5" i="5"/>
  <c r="CJ8" i="1"/>
  <c r="CK8"/>
  <c r="K5" i="5"/>
  <c r="CM8" i="1"/>
  <c r="CN8"/>
  <c r="CO8"/>
  <c r="CP8"/>
  <c r="CQ8"/>
  <c r="CR8"/>
  <c r="CS8"/>
  <c r="CU8"/>
  <c r="CV8"/>
  <c r="CW8"/>
  <c r="CX8"/>
  <c r="CY8"/>
  <c r="BU13"/>
  <c r="BV13"/>
  <c r="BW13"/>
  <c r="BX13"/>
  <c r="BY13"/>
  <c r="BZ13"/>
  <c r="CA13"/>
  <c r="CB13"/>
  <c r="CC13"/>
  <c r="CD13"/>
  <c r="CE13"/>
  <c r="CF13"/>
  <c r="I10" i="5"/>
  <c r="CG13" i="1"/>
  <c r="CH13"/>
  <c r="CI13"/>
  <c r="J10" i="5"/>
  <c r="CJ13" i="1"/>
  <c r="CK13"/>
  <c r="K10" i="5"/>
  <c r="CM13" i="1"/>
  <c r="CN13"/>
  <c r="CO13"/>
  <c r="CP13"/>
  <c r="CQ13"/>
  <c r="CR13"/>
  <c r="CS13"/>
  <c r="CU13"/>
  <c r="CV13"/>
  <c r="CW13"/>
  <c r="CX13"/>
  <c r="CY13"/>
  <c r="I21" i="5"/>
  <c r="J21"/>
  <c r="K21"/>
  <c r="I30"/>
  <c r="J30"/>
  <c r="K30"/>
  <c r="I38"/>
  <c r="K38"/>
  <c r="I48"/>
  <c r="J48"/>
  <c r="K48"/>
  <c r="I52"/>
  <c r="J52"/>
  <c r="K52"/>
  <c r="I62"/>
  <c r="J62"/>
  <c r="K62"/>
  <c r="I70"/>
  <c r="J70"/>
  <c r="K70"/>
  <c r="I73"/>
  <c r="K73"/>
  <c r="J80"/>
  <c r="K80"/>
  <c r="K81"/>
  <c r="I82"/>
  <c r="J82"/>
  <c r="K82"/>
  <c r="I87"/>
  <c r="J87"/>
  <c r="K87"/>
  <c r="I93"/>
  <c r="J93"/>
  <c r="K93"/>
  <c r="I114"/>
  <c r="J114"/>
  <c r="K114"/>
  <c r="I118"/>
  <c r="J118"/>
  <c r="K118"/>
  <c r="I122"/>
  <c r="J122"/>
  <c r="K122"/>
  <c r="I130"/>
  <c r="J130"/>
  <c r="K130"/>
  <c r="I133"/>
  <c r="J133"/>
  <c r="K133"/>
  <c r="I140"/>
  <c r="J140"/>
  <c r="K140"/>
  <c r="I141"/>
  <c r="J141"/>
  <c r="K141"/>
  <c r="I143"/>
  <c r="J143"/>
  <c r="K143"/>
  <c r="I149"/>
  <c r="J149"/>
  <c r="K149"/>
  <c r="J161"/>
  <c r="K161"/>
  <c r="I167"/>
  <c r="J167"/>
  <c r="K167"/>
  <c r="I169"/>
  <c r="J169"/>
  <c r="K169"/>
  <c r="I175"/>
  <c r="J175"/>
  <c r="K175"/>
  <c r="I200"/>
  <c r="J200"/>
  <c r="K200"/>
  <c r="I207"/>
  <c r="J207"/>
  <c r="K207"/>
  <c r="I208"/>
  <c r="J208"/>
  <c r="K208"/>
  <c r="I214"/>
  <c r="J214"/>
  <c r="K214"/>
  <c r="I225"/>
  <c r="J225"/>
  <c r="K225"/>
  <c r="I247"/>
  <c r="J247"/>
  <c r="K247"/>
  <c r="I260"/>
  <c r="J260"/>
  <c r="K260"/>
  <c r="I261"/>
  <c r="J261"/>
  <c r="K261"/>
  <c r="I17"/>
  <c r="J17"/>
  <c r="K17"/>
  <c r="I44"/>
  <c r="J44"/>
  <c r="K44"/>
  <c r="I45"/>
  <c r="J45"/>
  <c r="K45"/>
  <c r="I59"/>
  <c r="J59"/>
  <c r="K59"/>
  <c r="I63"/>
  <c r="J63"/>
  <c r="K63"/>
  <c r="I97"/>
  <c r="J97"/>
  <c r="K97"/>
  <c r="I98"/>
  <c r="J98"/>
  <c r="K98"/>
  <c r="I103"/>
  <c r="J103"/>
  <c r="K103"/>
  <c r="I104"/>
  <c r="J104"/>
  <c r="K104"/>
  <c r="I138"/>
  <c r="J138"/>
  <c r="K138"/>
  <c r="I145"/>
  <c r="J145"/>
  <c r="K145"/>
  <c r="I150"/>
  <c r="J150"/>
  <c r="K150"/>
  <c r="I165"/>
  <c r="J165"/>
  <c r="K165"/>
  <c r="I173"/>
  <c r="J173"/>
  <c r="K173"/>
  <c r="I180"/>
  <c r="J180"/>
  <c r="K180"/>
  <c r="I192"/>
  <c r="J192"/>
  <c r="K192"/>
  <c r="I205"/>
  <c r="J205"/>
  <c r="K205"/>
  <c r="I212"/>
  <c r="J212"/>
  <c r="K212"/>
  <c r="I215"/>
  <c r="J215"/>
  <c r="K215"/>
  <c r="I217"/>
  <c r="J217"/>
  <c r="K217"/>
  <c r="I222"/>
  <c r="J222"/>
  <c r="K222"/>
  <c r="I249"/>
  <c r="J249"/>
  <c r="K249"/>
  <c r="I254"/>
  <c r="J254"/>
  <c r="K254"/>
  <c r="I262"/>
  <c r="J262"/>
  <c r="K262"/>
  <c r="J273"/>
  <c r="K273"/>
  <c r="J12"/>
  <c r="K12"/>
  <c r="I24"/>
  <c r="J24"/>
  <c r="K24"/>
  <c r="I35"/>
  <c r="J35"/>
  <c r="K35"/>
  <c r="I36"/>
  <c r="J36"/>
  <c r="K36"/>
  <c r="I41"/>
  <c r="J41"/>
  <c r="K41"/>
  <c r="I74"/>
  <c r="J74"/>
  <c r="K74"/>
  <c r="I76"/>
  <c r="J76"/>
  <c r="K76"/>
  <c r="I84"/>
  <c r="J84"/>
  <c r="K84"/>
  <c r="I88"/>
  <c r="J88"/>
  <c r="K88"/>
  <c r="I95"/>
  <c r="J95"/>
  <c r="K95"/>
  <c r="I101"/>
  <c r="J101"/>
  <c r="K101"/>
  <c r="I112"/>
  <c r="J112"/>
  <c r="K112"/>
  <c r="I121"/>
  <c r="J121"/>
  <c r="K121"/>
  <c r="I132"/>
  <c r="J132"/>
  <c r="K132"/>
  <c r="I178"/>
  <c r="J178"/>
  <c r="K178"/>
  <c r="I282"/>
  <c r="J282"/>
  <c r="K282"/>
  <c r="I185"/>
  <c r="J185"/>
  <c r="K185"/>
  <c r="I196"/>
  <c r="J196"/>
  <c r="K196"/>
  <c r="I206"/>
  <c r="J206"/>
  <c r="K206"/>
  <c r="I219"/>
  <c r="J219"/>
  <c r="K219"/>
  <c r="I227"/>
  <c r="J227"/>
  <c r="K227"/>
  <c r="I232"/>
  <c r="J232"/>
  <c r="K232"/>
  <c r="I236"/>
  <c r="J236"/>
  <c r="K236"/>
  <c r="I240"/>
  <c r="J240"/>
  <c r="K240"/>
  <c r="I15"/>
  <c r="J15"/>
  <c r="K15"/>
  <c r="I40"/>
  <c r="J40"/>
  <c r="K40"/>
  <c r="I43"/>
  <c r="J43"/>
  <c r="K43"/>
  <c r="I51"/>
  <c r="J51"/>
  <c r="K51"/>
  <c r="I79"/>
  <c r="J79"/>
  <c r="K79"/>
  <c r="I125"/>
  <c r="J125"/>
  <c r="K125"/>
  <c r="I129"/>
  <c r="J129"/>
  <c r="K129"/>
  <c r="I142"/>
  <c r="J142"/>
  <c r="K142"/>
  <c r="I144"/>
  <c r="J144"/>
  <c r="K144"/>
  <c r="I152"/>
  <c r="J152"/>
  <c r="K152"/>
  <c r="I155"/>
  <c r="J155"/>
  <c r="K155"/>
  <c r="I182"/>
  <c r="J182"/>
  <c r="K182"/>
  <c r="I197"/>
  <c r="J197"/>
  <c r="K197"/>
  <c r="I213"/>
  <c r="J213"/>
  <c r="K213"/>
  <c r="I224"/>
  <c r="J224"/>
  <c r="K224"/>
  <c r="O280"/>
  <c r="I245"/>
  <c r="J245"/>
  <c r="K245"/>
  <c r="I252"/>
  <c r="J252"/>
  <c r="K252"/>
  <c r="I263"/>
  <c r="J263"/>
  <c r="K263"/>
  <c r="I271"/>
  <c r="K271"/>
  <c r="I14"/>
  <c r="J14"/>
  <c r="K14"/>
  <c r="I18"/>
  <c r="J18"/>
  <c r="K18"/>
  <c r="I20"/>
  <c r="J20"/>
  <c r="K20"/>
  <c r="I25"/>
  <c r="J25"/>
  <c r="K25"/>
  <c r="I27"/>
  <c r="J27"/>
  <c r="K27"/>
  <c r="I34"/>
  <c r="J34"/>
  <c r="K34"/>
  <c r="I56"/>
  <c r="J56"/>
  <c r="K56"/>
  <c r="I275"/>
  <c r="J275"/>
  <c r="K275"/>
  <c r="I64"/>
  <c r="J64"/>
  <c r="K64"/>
  <c r="I67"/>
  <c r="J67"/>
  <c r="K67"/>
  <c r="I75"/>
  <c r="J75"/>
  <c r="K75"/>
  <c r="I91"/>
  <c r="J91"/>
  <c r="K91"/>
  <c r="I105"/>
  <c r="K105"/>
  <c r="I109"/>
  <c r="J109"/>
  <c r="K109"/>
  <c r="I126"/>
  <c r="J126"/>
  <c r="K126"/>
  <c r="I135"/>
  <c r="J135"/>
  <c r="K135"/>
  <c r="I157"/>
  <c r="J157"/>
  <c r="K157"/>
  <c r="I160"/>
  <c r="J160"/>
  <c r="K160"/>
  <c r="I164"/>
  <c r="J164"/>
  <c r="K164"/>
  <c r="I174"/>
  <c r="J174"/>
  <c r="K174"/>
  <c r="I202"/>
  <c r="J202"/>
  <c r="K202"/>
  <c r="I211"/>
  <c r="J211"/>
  <c r="K211"/>
  <c r="I234"/>
  <c r="J234"/>
  <c r="K234"/>
  <c r="I269"/>
  <c r="J269"/>
  <c r="K269"/>
  <c r="BU9" i="1"/>
  <c r="BV9"/>
  <c r="BW9"/>
  <c r="BX9"/>
  <c r="BY9"/>
  <c r="BZ9"/>
  <c r="CA9"/>
  <c r="CB9"/>
  <c r="CC9"/>
  <c r="CD9"/>
  <c r="CE9"/>
  <c r="CF9"/>
  <c r="I6" i="5"/>
  <c r="CG9" i="1"/>
  <c r="CH9"/>
  <c r="CI9"/>
  <c r="J6" i="5"/>
  <c r="CJ9" i="1"/>
  <c r="CK9"/>
  <c r="K6" i="5"/>
  <c r="CM9" i="1"/>
  <c r="CN9"/>
  <c r="CO9"/>
  <c r="CP9"/>
  <c r="CQ9"/>
  <c r="CR9"/>
  <c r="CS9"/>
  <c r="CU9"/>
  <c r="CV9"/>
  <c r="CW9"/>
  <c r="CX9"/>
  <c r="CY9"/>
  <c r="I32" i="5"/>
  <c r="K32"/>
  <c r="I46"/>
  <c r="J46"/>
  <c r="K46"/>
  <c r="I68"/>
  <c r="J68"/>
  <c r="K68"/>
  <c r="I78"/>
  <c r="J78"/>
  <c r="K78"/>
  <c r="I111"/>
  <c r="K111"/>
  <c r="I124"/>
  <c r="J124"/>
  <c r="K124"/>
  <c r="I127"/>
  <c r="J127"/>
  <c r="K127"/>
  <c r="I131"/>
  <c r="J131"/>
  <c r="K131"/>
  <c r="I136"/>
  <c r="J136"/>
  <c r="K136"/>
  <c r="I139"/>
  <c r="J139"/>
  <c r="K139"/>
  <c r="I148"/>
  <c r="J148"/>
  <c r="K148"/>
  <c r="I183"/>
  <c r="J183"/>
  <c r="K183"/>
  <c r="I186"/>
  <c r="J186"/>
  <c r="I187"/>
  <c r="J187"/>
  <c r="I209"/>
  <c r="J209"/>
  <c r="I210"/>
  <c r="J210"/>
  <c r="I218"/>
  <c r="J218"/>
  <c r="I228"/>
  <c r="J228"/>
  <c r="I279"/>
  <c r="J279"/>
  <c r="I238"/>
  <c r="J238"/>
  <c r="I264"/>
  <c r="J264"/>
  <c r="I265"/>
  <c r="J265"/>
  <c r="I268"/>
  <c r="J268"/>
  <c r="I270"/>
  <c r="J270"/>
  <c r="BU14" i="1"/>
  <c r="BV14"/>
  <c r="BW14"/>
  <c r="BX14"/>
  <c r="BY14"/>
  <c r="BZ14"/>
  <c r="CA14"/>
  <c r="CB14"/>
  <c r="CC14"/>
  <c r="CD14"/>
  <c r="CE14"/>
  <c r="CF14"/>
  <c r="I11" i="5"/>
  <c r="CG14" i="1"/>
  <c r="CH14"/>
  <c r="CI14"/>
  <c r="J11" i="5"/>
  <c r="CJ14" i="1"/>
  <c r="CK14"/>
  <c r="CM14"/>
  <c r="CN14"/>
  <c r="CO14"/>
  <c r="CP14"/>
  <c r="CQ14"/>
  <c r="CR14"/>
  <c r="CS14"/>
  <c r="CU14"/>
  <c r="CV14"/>
  <c r="CW14"/>
  <c r="CX14"/>
  <c r="CY14"/>
  <c r="I49" i="5"/>
  <c r="J49"/>
  <c r="I50"/>
  <c r="J50"/>
  <c r="I57"/>
  <c r="J57"/>
  <c r="I83"/>
  <c r="J83"/>
  <c r="I90"/>
  <c r="J90"/>
  <c r="I99"/>
  <c r="J99"/>
  <c r="I106"/>
  <c r="I108"/>
  <c r="J108"/>
  <c r="I123"/>
  <c r="I158"/>
  <c r="J158"/>
  <c r="I170"/>
  <c r="J170"/>
  <c r="I171"/>
  <c r="J171"/>
  <c r="I179"/>
  <c r="J179"/>
  <c r="I190"/>
  <c r="J190"/>
  <c r="I191"/>
  <c r="J191"/>
  <c r="I193"/>
  <c r="J193"/>
  <c r="I204"/>
  <c r="J204"/>
  <c r="J277"/>
  <c r="I223"/>
  <c r="J223"/>
  <c r="I229"/>
  <c r="J229"/>
  <c r="I230"/>
  <c r="J230"/>
  <c r="I231"/>
  <c r="J231"/>
  <c r="I235"/>
  <c r="J235"/>
  <c r="I237"/>
  <c r="J237"/>
  <c r="I239"/>
  <c r="J239"/>
  <c r="I243"/>
  <c r="J243"/>
  <c r="I248"/>
  <c r="J248"/>
  <c r="I253"/>
  <c r="J253"/>
  <c r="I255"/>
  <c r="J255"/>
  <c r="I257"/>
  <c r="I258"/>
  <c r="J258"/>
  <c r="I266"/>
  <c r="J266"/>
  <c r="I267"/>
  <c r="J267"/>
  <c r="M326"/>
  <c r="M348"/>
  <c r="M362"/>
  <c r="M379"/>
  <c r="M382"/>
  <c r="M393"/>
  <c r="M403"/>
  <c r="M413"/>
  <c r="M418"/>
  <c r="M428"/>
  <c r="M444"/>
  <c r="M451"/>
  <c r="M460"/>
  <c r="M497"/>
  <c r="M508"/>
  <c r="M519"/>
  <c r="M542"/>
  <c r="M554"/>
  <c r="M561"/>
  <c r="M562"/>
  <c r="M292"/>
  <c r="M345"/>
  <c r="M371"/>
  <c r="M374"/>
  <c r="M385"/>
  <c r="M388"/>
  <c r="M400"/>
  <c r="M408"/>
  <c r="M417"/>
  <c r="M423"/>
  <c r="M448"/>
  <c r="M457"/>
  <c r="M475"/>
  <c r="M476"/>
  <c r="M499"/>
  <c r="M503"/>
  <c r="M516"/>
  <c r="M528"/>
  <c r="M536"/>
  <c r="M543"/>
  <c r="M556"/>
  <c r="M558"/>
  <c r="M315"/>
  <c r="M342"/>
  <c r="M343"/>
  <c r="M356"/>
  <c r="M376"/>
  <c r="M380"/>
  <c r="M392"/>
  <c r="M395"/>
  <c r="M407"/>
  <c r="M414"/>
  <c r="M424"/>
  <c r="M431"/>
  <c r="M436"/>
  <c r="M446"/>
  <c r="M453"/>
  <c r="M474"/>
  <c r="M489"/>
  <c r="M491"/>
  <c r="M514"/>
  <c r="M521"/>
  <c r="M522"/>
  <c r="M545"/>
  <c r="M548"/>
  <c r="M559"/>
  <c r="M563"/>
  <c r="M284"/>
  <c r="M293"/>
  <c r="M295"/>
  <c r="M305"/>
  <c r="M306"/>
  <c r="M307"/>
  <c r="M311"/>
  <c r="M313"/>
  <c r="M320"/>
  <c r="M323"/>
  <c r="M325"/>
  <c r="M327"/>
  <c r="M329"/>
  <c r="M335"/>
  <c r="M337"/>
  <c r="M340"/>
  <c r="M344"/>
  <c r="M351"/>
  <c r="M352"/>
  <c r="M355"/>
  <c r="M358"/>
  <c r="M359"/>
  <c r="M360"/>
  <c r="M364"/>
  <c r="M366"/>
  <c r="M369"/>
  <c r="M378"/>
  <c r="M570"/>
  <c r="M390"/>
  <c r="M416"/>
  <c r="M429"/>
  <c r="M573"/>
  <c r="M566"/>
  <c r="M290"/>
  <c r="M299"/>
  <c r="M304"/>
  <c r="M309"/>
  <c r="M328"/>
  <c r="M336"/>
  <c r="M339"/>
  <c r="M365"/>
  <c r="M386"/>
  <c r="M387"/>
  <c r="M391"/>
  <c r="M402"/>
  <c r="M420"/>
  <c r="M421"/>
  <c r="M432"/>
  <c r="M438"/>
  <c r="M440"/>
  <c r="M442"/>
  <c r="M449"/>
  <c r="M455"/>
  <c r="M461"/>
  <c r="M462"/>
  <c r="M463"/>
  <c r="M464"/>
  <c r="M466"/>
  <c r="M477"/>
  <c r="M483"/>
  <c r="M488"/>
  <c r="M495"/>
  <c r="M496"/>
  <c r="M502"/>
  <c r="M507"/>
  <c r="M517"/>
  <c r="M574"/>
  <c r="M564"/>
  <c r="M283"/>
  <c r="M294"/>
  <c r="M322"/>
  <c r="M568"/>
  <c r="M332"/>
  <c r="M338"/>
  <c r="M346"/>
  <c r="M367"/>
  <c r="M389"/>
  <c r="M396"/>
  <c r="M426"/>
  <c r="M433"/>
  <c r="M434"/>
  <c r="M437"/>
  <c r="M445"/>
  <c r="M447"/>
  <c r="M452"/>
  <c r="M454"/>
  <c r="M481"/>
  <c r="M490"/>
  <c r="M494"/>
  <c r="M500"/>
  <c r="M501"/>
  <c r="M505"/>
  <c r="M515"/>
  <c r="M520"/>
  <c r="M523"/>
  <c r="M532"/>
  <c r="M546"/>
  <c r="M551"/>
  <c r="M552"/>
  <c r="M553"/>
  <c r="M300"/>
  <c r="M308"/>
  <c r="M314"/>
  <c r="M316"/>
  <c r="M318"/>
  <c r="M354"/>
  <c r="M410"/>
  <c r="M412"/>
  <c r="M456"/>
  <c r="M465"/>
  <c r="M467"/>
  <c r="M498"/>
  <c r="M509"/>
  <c r="M512"/>
  <c r="M513"/>
  <c r="M526"/>
  <c r="M527"/>
  <c r="M531"/>
  <c r="M286"/>
  <c r="M288"/>
  <c r="M296"/>
  <c r="M298"/>
  <c r="M347"/>
  <c r="M357"/>
  <c r="M363"/>
  <c r="M373"/>
  <c r="M384"/>
  <c r="M394"/>
  <c r="M397"/>
  <c r="M404"/>
  <c r="M411"/>
  <c r="M468"/>
  <c r="M470"/>
  <c r="M472"/>
  <c r="M473"/>
  <c r="M480"/>
  <c r="M484"/>
  <c r="M487"/>
  <c r="M511"/>
  <c r="M518"/>
  <c r="M533"/>
  <c r="M534"/>
  <c r="M540"/>
  <c r="M544"/>
  <c r="M567"/>
  <c r="M287"/>
  <c r="M289"/>
  <c r="M310"/>
  <c r="M321"/>
  <c r="M341"/>
  <c r="M361"/>
  <c r="M368"/>
  <c r="M399"/>
  <c r="M406"/>
  <c r="M409"/>
  <c r="M422"/>
  <c r="M427"/>
  <c r="M435"/>
  <c r="M439"/>
  <c r="M441"/>
  <c r="M443"/>
  <c r="M572"/>
  <c r="M486"/>
  <c r="M493"/>
  <c r="M510"/>
  <c r="M535"/>
  <c r="M538"/>
  <c r="M539"/>
  <c r="M555"/>
  <c r="M285"/>
  <c r="M301"/>
  <c r="M303"/>
  <c r="M319"/>
  <c r="M330"/>
  <c r="M333"/>
  <c r="M569"/>
  <c r="M353"/>
  <c r="M370"/>
  <c r="M372"/>
  <c r="M375"/>
  <c r="M377"/>
  <c r="M381"/>
  <c r="M383"/>
  <c r="M398"/>
  <c r="M401"/>
  <c r="M430"/>
  <c r="M450"/>
  <c r="M459"/>
  <c r="M469"/>
  <c r="M471"/>
  <c r="M478"/>
  <c r="M479"/>
  <c r="M482"/>
  <c r="M504"/>
  <c r="M529"/>
  <c r="M541"/>
  <c r="M560"/>
  <c r="M291"/>
  <c r="M297"/>
  <c r="M302"/>
  <c r="M312"/>
  <c r="M317"/>
  <c r="M324"/>
  <c r="M331"/>
  <c r="M334"/>
  <c r="M349"/>
  <c r="M350"/>
  <c r="M571"/>
  <c r="M405"/>
  <c r="M415"/>
  <c r="M419"/>
  <c r="M425"/>
  <c r="M458"/>
  <c r="M485"/>
  <c r="M492"/>
  <c r="M506"/>
  <c r="M524"/>
  <c r="M525"/>
  <c r="M530"/>
  <c r="M537"/>
  <c r="M547"/>
  <c r="M549"/>
  <c r="M550"/>
  <c r="M557"/>
  <c r="M565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6"/>
  <c r="M677"/>
  <c r="M678"/>
  <c r="M679"/>
  <c r="M680"/>
  <c r="M681"/>
  <c r="M682"/>
  <c r="M683"/>
  <c r="M684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5"/>
  <c r="M583"/>
  <c r="M585"/>
  <c r="M586"/>
  <c r="M587"/>
  <c r="CL10" i="1"/>
  <c r="CK10"/>
  <c r="CJ10"/>
  <c r="CI10"/>
  <c r="CH10"/>
  <c r="CG10"/>
  <c r="CF10"/>
  <c r="CE10"/>
  <c r="CD10"/>
  <c r="CC10"/>
  <c r="CB10"/>
  <c r="CA10"/>
  <c r="BZ10"/>
  <c r="BY10"/>
  <c r="BX10"/>
  <c r="CM10"/>
  <c r="CN10"/>
  <c r="CO10"/>
  <c r="CP10"/>
  <c r="CQ10"/>
  <c r="CR10"/>
  <c r="CS10"/>
  <c r="CY10"/>
  <c r="CX10"/>
  <c r="CW10"/>
  <c r="CV10"/>
  <c r="CU10"/>
  <c r="O695" i="5"/>
  <c r="O687"/>
  <c r="O683"/>
  <c r="O673"/>
  <c r="O671"/>
  <c r="O669"/>
  <c r="O667"/>
  <c r="O665"/>
  <c r="O663"/>
  <c r="O647"/>
  <c r="O645"/>
  <c r="O643"/>
  <c r="O623"/>
  <c r="O619"/>
  <c r="O615"/>
  <c r="O611"/>
  <c r="O607"/>
  <c r="O603"/>
  <c r="O599"/>
  <c r="O595"/>
  <c r="O591"/>
  <c r="O586"/>
  <c r="O679"/>
  <c r="O677"/>
  <c r="O661"/>
  <c r="O659"/>
  <c r="O657"/>
  <c r="O655"/>
  <c r="O653"/>
  <c r="O651"/>
  <c r="O621"/>
  <c r="O617"/>
  <c r="O613"/>
  <c r="O609"/>
  <c r="O605"/>
  <c r="O601"/>
  <c r="O597"/>
  <c r="O589"/>
  <c r="K582"/>
  <c r="K580"/>
  <c r="K576"/>
  <c r="N587"/>
  <c r="N585"/>
  <c r="N583"/>
  <c r="L705"/>
  <c r="L703"/>
  <c r="N702"/>
  <c r="L701"/>
  <c r="N700"/>
  <c r="N698"/>
  <c r="L697"/>
  <c r="N696"/>
  <c r="L695"/>
  <c r="N694"/>
  <c r="L693"/>
  <c r="N692"/>
  <c r="N690"/>
  <c r="L689"/>
  <c r="N688"/>
  <c r="L687"/>
  <c r="N686"/>
  <c r="N684"/>
  <c r="L683"/>
  <c r="N682"/>
  <c r="L681"/>
  <c r="N680"/>
  <c r="L679"/>
  <c r="N678"/>
  <c r="L677"/>
  <c r="N676"/>
  <c r="N674"/>
  <c r="L673"/>
  <c r="N672"/>
  <c r="L671"/>
  <c r="N670"/>
  <c r="L669"/>
  <c r="N668"/>
  <c r="L667"/>
  <c r="N666"/>
  <c r="L665"/>
  <c r="N664"/>
  <c r="L663"/>
  <c r="L661"/>
  <c r="N660"/>
  <c r="L659"/>
  <c r="N658"/>
  <c r="L657"/>
  <c r="N656"/>
  <c r="L655"/>
  <c r="N654"/>
  <c r="N652"/>
  <c r="L651"/>
  <c r="N650"/>
  <c r="O649"/>
  <c r="L649"/>
  <c r="L647"/>
  <c r="N646"/>
  <c r="L645"/>
  <c r="L643"/>
  <c r="N642"/>
  <c r="O641"/>
  <c r="L641"/>
  <c r="N640"/>
  <c r="O639"/>
  <c r="L639"/>
  <c r="N638"/>
  <c r="O637"/>
  <c r="L637"/>
  <c r="N636"/>
  <c r="O635"/>
  <c r="L635"/>
  <c r="N634"/>
  <c r="O633"/>
  <c r="L633"/>
  <c r="N632"/>
  <c r="O631"/>
  <c r="L631"/>
  <c r="N630"/>
  <c r="O629"/>
  <c r="L629"/>
  <c r="N628"/>
  <c r="O627"/>
  <c r="L627"/>
  <c r="N626"/>
  <c r="O625"/>
  <c r="L625"/>
  <c r="N624"/>
  <c r="L623"/>
  <c r="N622"/>
  <c r="L621"/>
  <c r="N620"/>
  <c r="L619"/>
  <c r="N618"/>
  <c r="L617"/>
  <c r="N616"/>
  <c r="L615"/>
  <c r="N614"/>
  <c r="L613"/>
  <c r="N612"/>
  <c r="L611"/>
  <c r="N610"/>
  <c r="L609"/>
  <c r="N608"/>
  <c r="L607"/>
  <c r="N606"/>
  <c r="L605"/>
  <c r="N604"/>
  <c r="L603"/>
  <c r="N602"/>
  <c r="L601"/>
  <c r="N600"/>
  <c r="N598"/>
  <c r="L597"/>
  <c r="N596"/>
  <c r="L595"/>
  <c r="N594"/>
  <c r="L593"/>
  <c r="N592"/>
  <c r="L591"/>
  <c r="N590"/>
  <c r="N565"/>
  <c r="N557"/>
  <c r="L550"/>
  <c r="N549"/>
  <c r="L547"/>
  <c r="N537"/>
  <c r="L530"/>
  <c r="N525"/>
  <c r="L524"/>
  <c r="N506"/>
  <c r="L492"/>
  <c r="N485"/>
  <c r="L458"/>
  <c r="N425"/>
  <c r="L419"/>
  <c r="N415"/>
  <c r="L405"/>
  <c r="N571"/>
  <c r="L350"/>
  <c r="N349"/>
  <c r="L334"/>
  <c r="N331"/>
  <c r="L324"/>
  <c r="N317"/>
  <c r="L312"/>
  <c r="N302"/>
  <c r="L297"/>
  <c r="N291"/>
  <c r="L560"/>
  <c r="N541"/>
  <c r="L529"/>
  <c r="N504"/>
  <c r="L482"/>
  <c r="N479"/>
  <c r="L478"/>
  <c r="N471"/>
  <c r="L469"/>
  <c r="N459"/>
  <c r="L450"/>
  <c r="N430"/>
  <c r="L401"/>
  <c r="N398"/>
  <c r="L383"/>
  <c r="N381"/>
  <c r="L377"/>
  <c r="N375"/>
  <c r="N370"/>
  <c r="L353"/>
  <c r="N569"/>
  <c r="L333"/>
  <c r="N330"/>
  <c r="L319"/>
  <c r="N303"/>
  <c r="L301"/>
  <c r="N285"/>
  <c r="L555"/>
  <c r="N539"/>
  <c r="L538"/>
  <c r="N535"/>
  <c r="L510"/>
  <c r="N572"/>
  <c r="L443"/>
  <c r="N435"/>
  <c r="L427"/>
  <c r="N406"/>
  <c r="L399"/>
  <c r="N341"/>
  <c r="L321"/>
  <c r="N287"/>
  <c r="L567"/>
  <c r="N534"/>
  <c r="L533"/>
  <c r="N487"/>
  <c r="L484"/>
  <c r="N472"/>
  <c r="L470"/>
  <c r="N404"/>
  <c r="L397"/>
  <c r="N373"/>
  <c r="L363"/>
  <c r="N298"/>
  <c r="L296"/>
  <c r="L531"/>
  <c r="N513"/>
  <c r="L512"/>
  <c r="N467"/>
  <c r="L465"/>
  <c r="N410"/>
  <c r="L354"/>
  <c r="N314"/>
  <c r="L308"/>
  <c r="N552"/>
  <c r="L551"/>
  <c r="N523"/>
  <c r="L520"/>
  <c r="N501"/>
  <c r="L500"/>
  <c r="N481"/>
  <c r="L454"/>
  <c r="N445"/>
  <c r="L437"/>
  <c r="N426"/>
  <c r="L396"/>
  <c r="N346"/>
  <c r="L338"/>
  <c r="N322"/>
  <c r="L294"/>
  <c r="O582"/>
  <c r="K581"/>
  <c r="O580"/>
  <c r="K579"/>
  <c r="O578"/>
  <c r="O576"/>
  <c r="O587"/>
  <c r="N586"/>
  <c r="O585"/>
  <c r="N705"/>
  <c r="N703"/>
  <c r="L702"/>
  <c r="N701"/>
  <c r="L700"/>
  <c r="N699"/>
  <c r="L698"/>
  <c r="N697"/>
  <c r="L696"/>
  <c r="N695"/>
  <c r="O694"/>
  <c r="L694"/>
  <c r="O692"/>
  <c r="L692"/>
  <c r="O690"/>
  <c r="L690"/>
  <c r="O688"/>
  <c r="L688"/>
  <c r="N687"/>
  <c r="O686"/>
  <c r="L686"/>
  <c r="O684"/>
  <c r="L684"/>
  <c r="N683"/>
  <c r="O682"/>
  <c r="L682"/>
  <c r="L680"/>
  <c r="N679"/>
  <c r="L678"/>
  <c r="N677"/>
  <c r="O676"/>
  <c r="L676"/>
  <c r="L674"/>
  <c r="N673"/>
  <c r="L672"/>
  <c r="N671"/>
  <c r="L670"/>
  <c r="N669"/>
  <c r="L668"/>
  <c r="N667"/>
  <c r="L666"/>
  <c r="N665"/>
  <c r="L664"/>
  <c r="N663"/>
  <c r="O662"/>
  <c r="L662"/>
  <c r="N661"/>
  <c r="L660"/>
  <c r="N659"/>
  <c r="L658"/>
  <c r="N657"/>
  <c r="L656"/>
  <c r="N655"/>
  <c r="L654"/>
  <c r="N653"/>
  <c r="N651"/>
  <c r="L650"/>
  <c r="N649"/>
  <c r="N647"/>
  <c r="L646"/>
  <c r="N645"/>
  <c r="L644"/>
  <c r="N643"/>
  <c r="N641"/>
  <c r="L640"/>
  <c r="N639"/>
  <c r="L638"/>
  <c r="N637"/>
  <c r="N635"/>
  <c r="N633"/>
  <c r="L632"/>
  <c r="N631"/>
  <c r="L630"/>
  <c r="N629"/>
  <c r="L628"/>
  <c r="N627"/>
  <c r="L626"/>
  <c r="N625"/>
  <c r="O624"/>
  <c r="L624"/>
  <c r="N623"/>
  <c r="O622"/>
  <c r="L622"/>
  <c r="N621"/>
  <c r="O620"/>
  <c r="L620"/>
  <c r="N619"/>
  <c r="O618"/>
  <c r="L618"/>
  <c r="N617"/>
  <c r="O616"/>
  <c r="L616"/>
  <c r="N615"/>
  <c r="O614"/>
  <c r="L614"/>
  <c r="N613"/>
  <c r="O612"/>
  <c r="L612"/>
  <c r="N611"/>
  <c r="O610"/>
  <c r="L610"/>
  <c r="N609"/>
  <c r="O608"/>
  <c r="L608"/>
  <c r="N607"/>
  <c r="O606"/>
  <c r="L606"/>
  <c r="N605"/>
  <c r="O604"/>
  <c r="L604"/>
  <c r="N603"/>
  <c r="O602"/>
  <c r="L602"/>
  <c r="N601"/>
  <c r="O600"/>
  <c r="L600"/>
  <c r="N599"/>
  <c r="O598"/>
  <c r="L598"/>
  <c r="N597"/>
  <c r="O596"/>
  <c r="L596"/>
  <c r="N595"/>
  <c r="O594"/>
  <c r="N593"/>
  <c r="O592"/>
  <c r="L592"/>
  <c r="N591"/>
  <c r="O590"/>
  <c r="N589"/>
  <c r="L565"/>
  <c r="L557"/>
  <c r="N550"/>
  <c r="N547"/>
  <c r="L537"/>
  <c r="N530"/>
  <c r="L525"/>
  <c r="N524"/>
  <c r="L506"/>
  <c r="N492"/>
  <c r="L485"/>
  <c r="N458"/>
  <c r="L425"/>
  <c r="N419"/>
  <c r="L415"/>
  <c r="N405"/>
  <c r="L571"/>
  <c r="N350"/>
  <c r="L349"/>
  <c r="N334"/>
  <c r="L331"/>
  <c r="N324"/>
  <c r="L317"/>
  <c r="N312"/>
  <c r="L302"/>
  <c r="N297"/>
  <c r="L291"/>
  <c r="N560"/>
  <c r="L541"/>
  <c r="N529"/>
  <c r="L504"/>
  <c r="N482"/>
  <c r="L479"/>
  <c r="N478"/>
  <c r="L471"/>
  <c r="N469"/>
  <c r="L459"/>
  <c r="N450"/>
  <c r="L430"/>
  <c r="N401"/>
  <c r="L398"/>
  <c r="N383"/>
  <c r="L381"/>
  <c r="N377"/>
  <c r="L375"/>
  <c r="N372"/>
  <c r="L370"/>
  <c r="N353"/>
  <c r="L569"/>
  <c r="N333"/>
  <c r="L330"/>
  <c r="N319"/>
  <c r="L303"/>
  <c r="N301"/>
  <c r="L285"/>
  <c r="N555"/>
  <c r="L539"/>
  <c r="N538"/>
  <c r="L535"/>
  <c r="N493"/>
  <c r="L486"/>
  <c r="N441"/>
  <c r="L439"/>
  <c r="N422"/>
  <c r="L409"/>
  <c r="N368"/>
  <c r="L361"/>
  <c r="N310"/>
  <c r="L289"/>
  <c r="N544"/>
  <c r="L540"/>
  <c r="N518"/>
  <c r="L511"/>
  <c r="N480"/>
  <c r="L473"/>
  <c r="N468"/>
  <c r="L411"/>
  <c r="N394"/>
  <c r="L384"/>
  <c r="N357"/>
  <c r="L347"/>
  <c r="N288"/>
  <c r="L286"/>
  <c r="N527"/>
  <c r="L526"/>
  <c r="N509"/>
  <c r="L498"/>
  <c r="N456"/>
  <c r="L412"/>
  <c r="N318"/>
  <c r="L316"/>
  <c r="N300"/>
  <c r="L553"/>
  <c r="N546"/>
  <c r="L532"/>
  <c r="N515"/>
  <c r="L505"/>
  <c r="N494"/>
  <c r="L490"/>
  <c r="N452"/>
  <c r="L447"/>
  <c r="N434"/>
  <c r="L433"/>
  <c r="N389"/>
  <c r="L367"/>
  <c r="N332"/>
  <c r="N283"/>
  <c r="L564"/>
  <c r="N574"/>
  <c r="L517"/>
  <c r="N507"/>
  <c r="L502"/>
  <c r="N496"/>
  <c r="L495"/>
  <c r="N488"/>
  <c r="L483"/>
  <c r="N477"/>
  <c r="L466"/>
  <c r="N464"/>
  <c r="L463"/>
  <c r="N462"/>
  <c r="L461"/>
  <c r="N455"/>
  <c r="L449"/>
  <c r="N442"/>
  <c r="L440"/>
  <c r="N438"/>
  <c r="L432"/>
  <c r="N421"/>
  <c r="L420"/>
  <c r="N402"/>
  <c r="L391"/>
  <c r="N387"/>
  <c r="L386"/>
  <c r="N365"/>
  <c r="L339"/>
  <c r="N336"/>
  <c r="L328"/>
  <c r="N309"/>
  <c r="L304"/>
  <c r="N299"/>
  <c r="L290"/>
  <c r="N566"/>
  <c r="L573"/>
  <c r="N429"/>
  <c r="L416"/>
  <c r="N390"/>
  <c r="L570"/>
  <c r="N378"/>
  <c r="L369"/>
  <c r="N366"/>
  <c r="L364"/>
  <c r="N360"/>
  <c r="N358"/>
  <c r="L355"/>
  <c r="N352"/>
  <c r="L351"/>
  <c r="N344"/>
  <c r="L340"/>
  <c r="N337"/>
  <c r="L335"/>
  <c r="N329"/>
  <c r="L327"/>
  <c r="N325"/>
  <c r="L323"/>
  <c r="N320"/>
  <c r="L313"/>
  <c r="N311"/>
  <c r="L307"/>
  <c r="N306"/>
  <c r="L305"/>
  <c r="N295"/>
  <c r="L293"/>
  <c r="N284"/>
  <c r="L563"/>
  <c r="N559"/>
  <c r="L548"/>
  <c r="N545"/>
  <c r="L522"/>
  <c r="N521"/>
  <c r="L514"/>
  <c r="N491"/>
  <c r="L489"/>
  <c r="N474"/>
  <c r="L453"/>
  <c r="N446"/>
  <c r="L436"/>
  <c r="N431"/>
  <c r="L424"/>
  <c r="N414"/>
  <c r="L407"/>
  <c r="N395"/>
  <c r="L392"/>
  <c r="N380"/>
  <c r="L376"/>
  <c r="N356"/>
  <c r="L343"/>
  <c r="N342"/>
  <c r="L315"/>
  <c r="N558"/>
  <c r="L556"/>
  <c r="N543"/>
  <c r="L536"/>
  <c r="N528"/>
  <c r="L516"/>
  <c r="N503"/>
  <c r="L499"/>
  <c r="N476"/>
  <c r="L475"/>
  <c r="N457"/>
  <c r="L448"/>
  <c r="N423"/>
  <c r="L417"/>
  <c r="N408"/>
  <c r="L400"/>
  <c r="N388"/>
  <c r="L385"/>
  <c r="N374"/>
  <c r="L371"/>
  <c r="N345"/>
  <c r="L292"/>
  <c r="N562"/>
  <c r="L561"/>
  <c r="N554"/>
  <c r="L542"/>
  <c r="N519"/>
  <c r="L508"/>
  <c r="N497"/>
  <c r="L460"/>
  <c r="N451"/>
  <c r="L444"/>
  <c r="N428"/>
  <c r="L418"/>
  <c r="N413"/>
  <c r="L403"/>
  <c r="N393"/>
  <c r="L382"/>
  <c r="N379"/>
  <c r="L362"/>
  <c r="N348"/>
  <c r="L326"/>
  <c r="K267"/>
  <c r="K258"/>
  <c r="K255"/>
  <c r="K248"/>
  <c r="K239"/>
  <c r="K235"/>
  <c r="K230"/>
  <c r="K223"/>
  <c r="K204"/>
  <c r="K191"/>
  <c r="K179"/>
  <c r="K170"/>
  <c r="K123"/>
  <c r="K108"/>
  <c r="J106"/>
  <c r="K99"/>
  <c r="K83"/>
  <c r="K50"/>
  <c r="K11"/>
  <c r="CL14" i="1"/>
  <c r="K268" i="5"/>
  <c r="K264"/>
  <c r="K279"/>
  <c r="K218"/>
  <c r="K209"/>
  <c r="K186"/>
  <c r="J105"/>
  <c r="J81"/>
  <c r="J73"/>
  <c r="N510"/>
  <c r="L493"/>
  <c r="N486"/>
  <c r="N443"/>
  <c r="L441"/>
  <c r="N439"/>
  <c r="L435"/>
  <c r="N427"/>
  <c r="L422"/>
  <c r="N409"/>
  <c r="L406"/>
  <c r="N399"/>
  <c r="L368"/>
  <c r="N361"/>
  <c r="L341"/>
  <c r="N321"/>
  <c r="L310"/>
  <c r="N289"/>
  <c r="L287"/>
  <c r="N567"/>
  <c r="L544"/>
  <c r="N540"/>
  <c r="L534"/>
  <c r="N533"/>
  <c r="L518"/>
  <c r="N511"/>
  <c r="L487"/>
  <c r="N484"/>
  <c r="L480"/>
  <c r="N473"/>
  <c r="L472"/>
  <c r="N470"/>
  <c r="L468"/>
  <c r="N411"/>
  <c r="L404"/>
  <c r="N397"/>
  <c r="L394"/>
  <c r="N384"/>
  <c r="L373"/>
  <c r="N363"/>
  <c r="L357"/>
  <c r="N347"/>
  <c r="L298"/>
  <c r="N296"/>
  <c r="L288"/>
  <c r="N286"/>
  <c r="N531"/>
  <c r="L527"/>
  <c r="N526"/>
  <c r="L513"/>
  <c r="N512"/>
  <c r="L509"/>
  <c r="N498"/>
  <c r="L467"/>
  <c r="N465"/>
  <c r="L456"/>
  <c r="N412"/>
  <c r="L410"/>
  <c r="N354"/>
  <c r="L318"/>
  <c r="N316"/>
  <c r="L314"/>
  <c r="N308"/>
  <c r="L300"/>
  <c r="N553"/>
  <c r="L552"/>
  <c r="N551"/>
  <c r="L546"/>
  <c r="N532"/>
  <c r="L523"/>
  <c r="L515"/>
  <c r="N505"/>
  <c r="L501"/>
  <c r="N500"/>
  <c r="L494"/>
  <c r="N490"/>
  <c r="L481"/>
  <c r="N454"/>
  <c r="L452"/>
  <c r="N447"/>
  <c r="L445"/>
  <c r="N437"/>
  <c r="L434"/>
  <c r="N433"/>
  <c r="L426"/>
  <c r="N396"/>
  <c r="L389"/>
  <c r="N367"/>
  <c r="L346"/>
  <c r="N338"/>
  <c r="L332"/>
  <c r="N568"/>
  <c r="L322"/>
  <c r="N294"/>
  <c r="L283"/>
  <c r="N564"/>
  <c r="N517"/>
  <c r="L507"/>
  <c r="N502"/>
  <c r="L496"/>
  <c r="N495"/>
  <c r="L488"/>
  <c r="N483"/>
  <c r="L477"/>
  <c r="N466"/>
  <c r="L464"/>
  <c r="N463"/>
  <c r="L462"/>
  <c r="N461"/>
  <c r="L455"/>
  <c r="N449"/>
  <c r="L442"/>
  <c r="N440"/>
  <c r="L438"/>
  <c r="N432"/>
  <c r="L421"/>
  <c r="N420"/>
  <c r="L402"/>
  <c r="N391"/>
  <c r="L387"/>
  <c r="N386"/>
  <c r="L365"/>
  <c r="N339"/>
  <c r="L336"/>
  <c r="N328"/>
  <c r="L309"/>
  <c r="N304"/>
  <c r="L299"/>
  <c r="N290"/>
  <c r="L566"/>
  <c r="N573"/>
  <c r="L429"/>
  <c r="N416"/>
  <c r="L390"/>
  <c r="N570"/>
  <c r="L378"/>
  <c r="N369"/>
  <c r="L366"/>
  <c r="N364"/>
  <c r="L360"/>
  <c r="N359"/>
  <c r="L358"/>
  <c r="N355"/>
  <c r="L352"/>
  <c r="N351"/>
  <c r="L344"/>
  <c r="N340"/>
  <c r="L337"/>
  <c r="N335"/>
  <c r="L329"/>
  <c r="N327"/>
  <c r="L325"/>
  <c r="N323"/>
  <c r="L320"/>
  <c r="N313"/>
  <c r="L311"/>
  <c r="N307"/>
  <c r="L306"/>
  <c r="N305"/>
  <c r="L295"/>
  <c r="N293"/>
  <c r="L284"/>
  <c r="N563"/>
  <c r="L559"/>
  <c r="N548"/>
  <c r="L545"/>
  <c r="N522"/>
  <c r="L521"/>
  <c r="N514"/>
  <c r="L491"/>
  <c r="N489"/>
  <c r="L474"/>
  <c r="N453"/>
  <c r="L446"/>
  <c r="N436"/>
  <c r="L431"/>
  <c r="N424"/>
  <c r="L414"/>
  <c r="N407"/>
  <c r="L395"/>
  <c r="N392"/>
  <c r="L380"/>
  <c r="N376"/>
  <c r="L356"/>
  <c r="N343"/>
  <c r="L342"/>
  <c r="N315"/>
  <c r="L558"/>
  <c r="N556"/>
  <c r="L543"/>
  <c r="N536"/>
  <c r="L528"/>
  <c r="N516"/>
  <c r="L503"/>
  <c r="N499"/>
  <c r="L476"/>
  <c r="N475"/>
  <c r="L457"/>
  <c r="N448"/>
  <c r="L423"/>
  <c r="N417"/>
  <c r="L408"/>
  <c r="N400"/>
  <c r="L388"/>
  <c r="N385"/>
  <c r="L374"/>
  <c r="N371"/>
  <c r="L345"/>
  <c r="N292"/>
  <c r="L562"/>
  <c r="N561"/>
  <c r="L554"/>
  <c r="N542"/>
  <c r="L519"/>
  <c r="N508"/>
  <c r="L497"/>
  <c r="N460"/>
  <c r="L451"/>
  <c r="N444"/>
  <c r="L428"/>
  <c r="N418"/>
  <c r="L413"/>
  <c r="N403"/>
  <c r="L393"/>
  <c r="N382"/>
  <c r="L379"/>
  <c r="N362"/>
  <c r="L348"/>
  <c r="N326"/>
  <c r="K266"/>
  <c r="K257"/>
  <c r="K253"/>
  <c r="K243"/>
  <c r="K237"/>
  <c r="K231"/>
  <c r="K229"/>
  <c r="K277"/>
  <c r="K193"/>
  <c r="K190"/>
  <c r="K171"/>
  <c r="K158"/>
  <c r="J123"/>
  <c r="K106"/>
  <c r="K90"/>
  <c r="K57"/>
  <c r="K49"/>
  <c r="K270"/>
  <c r="K265"/>
  <c r="K238"/>
  <c r="K228"/>
  <c r="K210"/>
  <c r="K187"/>
  <c r="J111"/>
  <c r="J120"/>
  <c r="J4"/>
  <c r="J242"/>
  <c r="J184"/>
  <c r="J168"/>
  <c r="J151"/>
  <c r="J147"/>
  <c r="J119"/>
  <c r="J77"/>
  <c r="J53"/>
  <c r="J31"/>
  <c r="J23"/>
  <c r="J19"/>
  <c r="J13"/>
  <c r="J8"/>
  <c r="CL9" i="1"/>
  <c r="CL13"/>
  <c r="CL8"/>
  <c r="BZ5"/>
  <c r="O626" i="5"/>
  <c r="O630"/>
  <c r="O634"/>
  <c r="O638"/>
  <c r="O642"/>
  <c r="O646"/>
  <c r="O650"/>
  <c r="O654"/>
  <c r="O658"/>
  <c r="O664"/>
  <c r="O668"/>
  <c r="O672"/>
  <c r="O678"/>
  <c r="O675"/>
  <c r="O685"/>
  <c r="O691"/>
  <c r="O584"/>
  <c r="O577"/>
  <c r="O581"/>
  <c r="O628"/>
  <c r="O632"/>
  <c r="O636"/>
  <c r="O640"/>
  <c r="O644"/>
  <c r="O648"/>
  <c r="O652"/>
  <c r="O656"/>
  <c r="O660"/>
  <c r="O666"/>
  <c r="O670"/>
  <c r="O674"/>
  <c r="O680"/>
  <c r="O583"/>
  <c r="O681"/>
  <c r="O689"/>
  <c r="O693"/>
  <c r="O588"/>
  <c r="O579"/>
  <c r="O710"/>
  <c r="CZ6" i="1"/>
  <c r="DQ6"/>
  <c r="FC6" s="1"/>
  <c r="DS13" l="1"/>
  <c r="DS11"/>
  <c r="BT11" s="1"/>
  <c r="DS9"/>
  <c r="DS7"/>
  <c r="I25" i="2"/>
  <c r="P25"/>
  <c r="Q25"/>
  <c r="M25"/>
  <c r="G25"/>
  <c r="B25"/>
  <c r="D25"/>
  <c r="H25"/>
  <c r="J25"/>
  <c r="L25"/>
  <c r="N25"/>
  <c r="G2"/>
  <c r="C14"/>
  <c r="C20"/>
  <c r="D2"/>
  <c r="BD5" i="1"/>
  <c r="C13" i="2"/>
  <c r="C19"/>
  <c r="R3" i="5"/>
  <c r="CZ7" i="1"/>
  <c r="CZ8"/>
  <c r="CZ9"/>
  <c r="CZ10"/>
  <c r="E22" i="4"/>
  <c r="CZ11" i="1"/>
  <c r="CZ12"/>
  <c r="CZ13"/>
  <c r="CZ14"/>
  <c r="E22" i="9"/>
  <c r="DQ11" i="1"/>
  <c r="FC11" s="1"/>
  <c r="R13" i="5"/>
  <c r="R29"/>
  <c r="R61"/>
  <c r="R99"/>
  <c r="R123"/>
  <c r="R130"/>
  <c r="R210"/>
  <c r="R247"/>
  <c r="R289"/>
  <c r="R313"/>
  <c r="R379"/>
  <c r="R392"/>
  <c r="R445"/>
  <c r="R453"/>
  <c r="R487"/>
  <c r="R506"/>
  <c r="R508"/>
  <c r="R517"/>
  <c r="R532"/>
  <c r="R543"/>
  <c r="R550"/>
  <c r="R551"/>
  <c r="R556"/>
  <c r="R572"/>
  <c r="R574"/>
  <c r="R697"/>
  <c r="R705"/>
  <c r="R706"/>
  <c r="R707"/>
  <c r="R708"/>
  <c r="R593"/>
  <c r="DQ10" i="1"/>
  <c r="FC10" s="1"/>
  <c r="DQ12"/>
  <c r="FC12" s="1"/>
  <c r="DQ8"/>
  <c r="FC8" s="1"/>
  <c r="DQ7"/>
  <c r="FC7" s="1"/>
  <c r="DQ9"/>
  <c r="FC9" s="1"/>
  <c r="DQ13"/>
  <c r="FC13" s="1"/>
  <c r="DQ14"/>
  <c r="FC14" s="1"/>
  <c r="R8" i="5" l="1"/>
  <c r="R46"/>
  <c r="R45"/>
  <c r="R44"/>
  <c r="R43"/>
  <c r="R41"/>
  <c r="R40"/>
  <c r="R42"/>
  <c r="R38"/>
  <c r="R39"/>
  <c r="R36"/>
  <c r="R48"/>
  <c r="R50"/>
  <c r="R49"/>
  <c r="R37"/>
  <c r="R47"/>
  <c r="R51"/>
  <c r="R56"/>
  <c r="R55"/>
  <c r="R62"/>
  <c r="R53"/>
  <c r="R82"/>
  <c r="R81"/>
  <c r="R80"/>
  <c r="R79"/>
  <c r="R78"/>
  <c r="R77"/>
  <c r="R76"/>
  <c r="R58"/>
  <c r="R57"/>
  <c r="R59"/>
  <c r="R64"/>
  <c r="R63"/>
  <c r="R66"/>
  <c r="R54"/>
  <c r="R67"/>
  <c r="R52"/>
  <c r="R60"/>
  <c r="R65"/>
  <c r="R163"/>
  <c r="R162"/>
  <c r="R161"/>
  <c r="R160"/>
  <c r="R159"/>
  <c r="R16"/>
  <c r="R158"/>
  <c r="R157"/>
  <c r="R156"/>
  <c r="R155"/>
  <c r="R154"/>
  <c r="R166"/>
  <c r="R165"/>
  <c r="R164"/>
  <c r="R17"/>
  <c r="R209"/>
  <c r="R208"/>
  <c r="R207"/>
  <c r="R206"/>
  <c r="R205"/>
  <c r="R204"/>
  <c r="R203"/>
  <c r="R202"/>
  <c r="R19"/>
  <c r="R201"/>
  <c r="R200"/>
  <c r="R199"/>
  <c r="R198"/>
  <c r="R197"/>
  <c r="R196"/>
  <c r="R195"/>
  <c r="R194"/>
  <c r="R193"/>
  <c r="R11"/>
  <c r="R132"/>
  <c r="R10"/>
  <c r="R131"/>
  <c r="R129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8"/>
  <c r="R170"/>
  <c r="R169"/>
  <c r="R168"/>
  <c r="R167"/>
  <c r="R153"/>
  <c r="R152"/>
  <c r="R151"/>
  <c r="R150"/>
  <c r="R15"/>
  <c r="R14"/>
  <c r="R149"/>
  <c r="R148"/>
  <c r="R147"/>
  <c r="R146"/>
  <c r="R145"/>
  <c r="R144"/>
  <c r="R143"/>
  <c r="R142"/>
  <c r="R141"/>
  <c r="R140"/>
  <c r="R139"/>
  <c r="R138"/>
  <c r="R137"/>
  <c r="R136"/>
  <c r="R12"/>
  <c r="R135"/>
  <c r="R134"/>
  <c r="R133"/>
  <c r="R110"/>
  <c r="R109"/>
  <c r="R6"/>
  <c r="R108"/>
  <c r="R107"/>
  <c r="R106"/>
  <c r="R105"/>
  <c r="R98"/>
  <c r="R97"/>
  <c r="R96"/>
  <c r="R95"/>
  <c r="R94"/>
  <c r="R93"/>
  <c r="R4"/>
  <c r="R25" i="2"/>
  <c r="R86" i="5"/>
  <c r="R85"/>
  <c r="R84"/>
  <c r="R92"/>
  <c r="R91"/>
  <c r="R90"/>
  <c r="R5"/>
  <c r="R89"/>
  <c r="R88"/>
  <c r="R87"/>
  <c r="R104"/>
  <c r="R103"/>
  <c r="R102"/>
  <c r="R101"/>
  <c r="R100"/>
  <c r="R122"/>
  <c r="R121"/>
  <c r="R120"/>
  <c r="R119"/>
  <c r="R118"/>
  <c r="R117"/>
  <c r="R116"/>
  <c r="R9"/>
  <c r="R128"/>
  <c r="R127"/>
  <c r="R126"/>
  <c r="R125"/>
  <c r="R124"/>
  <c r="R115"/>
  <c r="R114"/>
  <c r="R7"/>
  <c r="R113"/>
  <c r="R112"/>
  <c r="R111"/>
  <c r="R217"/>
  <c r="R216"/>
  <c r="R215"/>
  <c r="R214"/>
  <c r="R213"/>
  <c r="R20"/>
  <c r="R212"/>
  <c r="R211"/>
  <c r="R75"/>
  <c r="R74"/>
  <c r="R73"/>
  <c r="R72"/>
  <c r="R71"/>
  <c r="R70"/>
  <c r="R69"/>
  <c r="R68"/>
  <c r="R32"/>
  <c r="R33"/>
  <c r="R31"/>
  <c r="R30"/>
  <c r="R28"/>
  <c r="R27"/>
  <c r="R26"/>
  <c r="R25"/>
  <c r="R24"/>
  <c r="R232"/>
  <c r="R231"/>
  <c r="R230"/>
  <c r="R229"/>
  <c r="R23"/>
  <c r="R22"/>
  <c r="R221"/>
  <c r="R21"/>
  <c r="R220"/>
  <c r="R219"/>
  <c r="R218"/>
  <c r="R228"/>
  <c r="R227"/>
  <c r="R226"/>
  <c r="R225"/>
  <c r="R224"/>
  <c r="R223"/>
  <c r="R222"/>
  <c r="R35"/>
  <c r="R34"/>
  <c r="R709"/>
  <c r="R704"/>
  <c r="R703"/>
  <c r="R702"/>
  <c r="R701"/>
  <c r="R700"/>
  <c r="R699"/>
  <c r="R698"/>
  <c r="R696"/>
  <c r="R575"/>
  <c r="R573"/>
  <c r="R571"/>
  <c r="R570"/>
  <c r="R569"/>
  <c r="R568"/>
  <c r="R567"/>
  <c r="R566"/>
  <c r="R565"/>
  <c r="R564"/>
  <c r="R563"/>
  <c r="R562"/>
  <c r="R561"/>
  <c r="R560"/>
  <c r="R559"/>
  <c r="R558"/>
  <c r="R557"/>
  <c r="R555"/>
  <c r="R554"/>
  <c r="R553"/>
  <c r="R552"/>
  <c r="R549"/>
  <c r="R548"/>
  <c r="R547"/>
  <c r="R546"/>
  <c r="R545"/>
  <c r="R544"/>
  <c r="R542"/>
  <c r="R541"/>
  <c r="R540"/>
  <c r="R539"/>
  <c r="R538"/>
  <c r="R537"/>
  <c r="R536"/>
  <c r="R535"/>
  <c r="R534"/>
  <c r="R533"/>
  <c r="R531"/>
  <c r="R530"/>
  <c r="R529"/>
  <c r="R528"/>
  <c r="R527"/>
  <c r="R525"/>
  <c r="R524"/>
  <c r="R523"/>
  <c r="R522"/>
  <c r="R521"/>
  <c r="R520"/>
  <c r="R519"/>
  <c r="R518"/>
  <c r="R516"/>
  <c r="R515"/>
  <c r="R514"/>
  <c r="R513"/>
  <c r="R512"/>
  <c r="R511"/>
  <c r="R510"/>
  <c r="R509"/>
  <c r="R507"/>
  <c r="R505"/>
  <c r="R504"/>
  <c r="R503"/>
  <c r="R502"/>
  <c r="R501"/>
  <c r="R500"/>
  <c r="R499"/>
  <c r="R498"/>
  <c r="R497"/>
  <c r="R496"/>
  <c r="R495"/>
  <c r="R494"/>
  <c r="R493"/>
  <c r="R492"/>
  <c r="R491"/>
  <c r="R490"/>
  <c r="R489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R466"/>
  <c r="R465"/>
  <c r="R464"/>
  <c r="R463"/>
  <c r="R462"/>
  <c r="R461"/>
  <c r="R460"/>
  <c r="R459"/>
  <c r="R458"/>
  <c r="R457"/>
  <c r="R456"/>
  <c r="R455"/>
  <c r="R454"/>
  <c r="R452"/>
  <c r="R451"/>
  <c r="R450"/>
  <c r="R449"/>
  <c r="R448"/>
  <c r="R447"/>
  <c r="R446"/>
  <c r="R444"/>
  <c r="R443"/>
  <c r="R442"/>
  <c r="R441"/>
  <c r="R440"/>
  <c r="R439"/>
  <c r="R438"/>
  <c r="R437"/>
  <c r="R436"/>
  <c r="R435"/>
  <c r="R434"/>
  <c r="R433"/>
  <c r="R432"/>
  <c r="R431"/>
  <c r="R430"/>
  <c r="R429"/>
  <c r="R428"/>
  <c r="R427"/>
  <c r="R426"/>
  <c r="R425"/>
  <c r="R424"/>
  <c r="R423"/>
  <c r="R422"/>
  <c r="R421"/>
  <c r="R420"/>
  <c r="R419"/>
  <c r="R418"/>
  <c r="R417"/>
  <c r="R416"/>
  <c r="R415"/>
  <c r="R414"/>
  <c r="R413"/>
  <c r="R412"/>
  <c r="R411"/>
  <c r="R410"/>
  <c r="R409"/>
  <c r="R408"/>
  <c r="R407"/>
  <c r="R406"/>
  <c r="R405"/>
  <c r="R404"/>
  <c r="R403"/>
  <c r="R402"/>
  <c r="R401"/>
  <c r="R400"/>
  <c r="R399"/>
  <c r="R398"/>
  <c r="R397"/>
  <c r="R396"/>
  <c r="R395"/>
  <c r="R394"/>
  <c r="R393"/>
  <c r="R391"/>
  <c r="R390"/>
  <c r="R389"/>
  <c r="R388"/>
  <c r="R387"/>
  <c r="R386"/>
  <c r="R385"/>
  <c r="R384"/>
  <c r="R383"/>
  <c r="R382"/>
  <c r="R381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8"/>
  <c r="R287"/>
  <c r="R286"/>
  <c r="R285"/>
  <c r="R284"/>
  <c r="R283"/>
  <c r="R282"/>
  <c r="R279"/>
  <c r="R278"/>
  <c r="R277"/>
  <c r="R276"/>
  <c r="R275"/>
  <c r="R274"/>
  <c r="R273"/>
  <c r="R272"/>
  <c r="R271"/>
  <c r="R270"/>
  <c r="R269"/>
  <c r="R268"/>
  <c r="R267"/>
  <c r="R266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6"/>
  <c r="R245"/>
  <c r="R244"/>
  <c r="R243"/>
  <c r="R242"/>
  <c r="R241"/>
  <c r="R240"/>
  <c r="R239"/>
  <c r="R238"/>
  <c r="R237"/>
  <c r="R236"/>
  <c r="R235"/>
  <c r="R234"/>
  <c r="R233"/>
  <c r="K707" i="3"/>
  <c r="CT5" i="1"/>
  <c r="DN5"/>
  <c r="EW5" s="1"/>
  <c r="FD5" s="1"/>
  <c r="D3" i="15" s="1"/>
  <c r="O2" i="5" l="1"/>
  <c r="DT5" i="1"/>
  <c r="BT5" s="1"/>
  <c r="DU5"/>
  <c r="K496" i="3"/>
  <c r="CT6" i="1"/>
  <c r="K480" i="3"/>
  <c r="CT7" i="1"/>
  <c r="K423" i="3"/>
  <c r="CT8" i="1"/>
  <c r="K347" i="3"/>
  <c r="CT9" i="1"/>
  <c r="K72" i="3"/>
  <c r="CT10" i="1"/>
  <c r="K709" i="3"/>
  <c r="CT11" i="1"/>
  <c r="K22" i="4"/>
  <c r="DN11" i="1"/>
  <c r="DU11" s="1"/>
  <c r="DN10"/>
  <c r="EW10" s="1"/>
  <c r="FD10" s="1"/>
  <c r="D8" i="15" s="1"/>
  <c r="DT10" i="1"/>
  <c r="BT10"/>
  <c r="DN8"/>
  <c r="DT8"/>
  <c r="BT8" s="1"/>
  <c r="DN9"/>
  <c r="DT9" s="1"/>
  <c r="BT9" s="1"/>
  <c r="DN6"/>
  <c r="DT6"/>
  <c r="BT6"/>
  <c r="DN7"/>
  <c r="DT7"/>
  <c r="BT7" s="1"/>
  <c r="O4" i="5" l="1"/>
  <c r="EW7" i="1"/>
  <c r="FD7" s="1"/>
  <c r="D5" i="15" s="1"/>
  <c r="O3" i="5"/>
  <c r="EW6" i="1"/>
  <c r="FD6" s="1"/>
  <c r="D4" i="15" s="1"/>
  <c r="O6" i="5"/>
  <c r="EW9" i="1"/>
  <c r="FD9" s="1"/>
  <c r="D7" i="15" s="1"/>
  <c r="O5" i="5"/>
  <c r="EW8" i="1"/>
  <c r="FD8" s="1"/>
  <c r="D6" i="15" s="1"/>
  <c r="DT11" i="1"/>
  <c r="EW11"/>
  <c r="FD11" s="1"/>
  <c r="D9" i="15" s="1"/>
  <c r="DU7" i="1"/>
  <c r="DU6"/>
  <c r="O7" i="5"/>
  <c r="DU10" i="1"/>
  <c r="DU9"/>
  <c r="DU8"/>
  <c r="O8" i="5"/>
  <c r="K99" i="3"/>
  <c r="CT12" i="1"/>
  <c r="K519" i="3"/>
  <c r="CT13" i="1"/>
  <c r="K311" i="3"/>
  <c r="CT14" i="1"/>
  <c r="K424" i="3"/>
  <c r="K672"/>
  <c r="K252"/>
  <c r="K373"/>
  <c r="K70"/>
  <c r="K348"/>
  <c r="K75"/>
  <c r="K563"/>
  <c r="K296"/>
  <c r="K242"/>
  <c r="K374"/>
  <c r="K450"/>
  <c r="K476"/>
  <c r="K114"/>
  <c r="K248"/>
  <c r="K116"/>
  <c r="K660"/>
  <c r="K25"/>
  <c r="K499"/>
  <c r="K481"/>
  <c r="K683"/>
  <c r="K352"/>
  <c r="K198"/>
  <c r="K389"/>
  <c r="K612"/>
  <c r="K148"/>
  <c r="K421"/>
  <c r="K210"/>
  <c r="K68"/>
  <c r="K627"/>
  <c r="K406"/>
  <c r="K193"/>
  <c r="K570"/>
  <c r="K581"/>
  <c r="K171"/>
  <c r="K537"/>
  <c r="K468"/>
  <c r="K177"/>
  <c r="K500"/>
  <c r="K77"/>
  <c r="K13"/>
  <c r="K120"/>
  <c r="K49"/>
  <c r="K243"/>
  <c r="K558"/>
  <c r="K482"/>
  <c r="K326"/>
  <c r="K287"/>
  <c r="K133"/>
  <c r="K165"/>
  <c r="K601"/>
  <c r="K390"/>
  <c r="K96"/>
  <c r="K35"/>
  <c r="K565"/>
  <c r="K52"/>
  <c r="K552"/>
  <c r="K631"/>
  <c r="K90"/>
  <c r="K323"/>
  <c r="K381"/>
  <c r="K312"/>
  <c r="K544"/>
  <c r="K338"/>
  <c r="K430"/>
  <c r="K472"/>
  <c r="K20"/>
  <c r="K582"/>
  <c r="K238"/>
  <c r="K716"/>
  <c r="K501"/>
  <c r="K365"/>
  <c r="K161"/>
  <c r="K181"/>
  <c r="K520"/>
  <c r="K602"/>
  <c r="K366"/>
  <c r="K521"/>
  <c r="K628"/>
  <c r="K487"/>
  <c r="K407"/>
  <c r="K100"/>
  <c r="K211"/>
  <c r="K108"/>
  <c r="K220"/>
  <c r="K666"/>
  <c r="K246"/>
  <c r="K229"/>
  <c r="K117"/>
  <c r="K408"/>
  <c r="K57"/>
  <c r="K339"/>
  <c r="K58"/>
  <c r="K367"/>
  <c r="K149"/>
  <c r="K562"/>
  <c r="K36"/>
  <c r="K669"/>
  <c r="K109"/>
  <c r="K361"/>
  <c r="K71"/>
  <c r="K212"/>
  <c r="K261"/>
  <c r="K566"/>
  <c r="K69"/>
  <c r="K17"/>
  <c r="K546"/>
  <c r="K45"/>
  <c r="K80"/>
  <c r="K619"/>
  <c r="K31"/>
  <c r="K239"/>
  <c r="K355"/>
  <c r="K483"/>
  <c r="K330"/>
  <c r="K402"/>
  <c r="K613"/>
  <c r="K403"/>
  <c r="K91"/>
  <c r="K629"/>
  <c r="K409"/>
  <c r="K547"/>
  <c r="K143"/>
  <c r="K166"/>
  <c r="K275"/>
  <c r="K267"/>
  <c r="K247"/>
  <c r="K318"/>
  <c r="K452"/>
  <c r="K59"/>
  <c r="K262"/>
  <c r="K622"/>
  <c r="K416"/>
  <c r="K327"/>
  <c r="K623"/>
  <c r="K391"/>
  <c r="K60"/>
  <c r="K88"/>
  <c r="K167"/>
  <c r="K234"/>
  <c r="K268"/>
  <c r="K297"/>
  <c r="K199"/>
  <c r="K469"/>
  <c r="K53"/>
  <c r="K263"/>
  <c r="K253"/>
  <c r="K302"/>
  <c r="K33"/>
  <c r="K661"/>
  <c r="K303"/>
  <c r="K462"/>
  <c r="K431"/>
  <c r="K269"/>
  <c r="K559"/>
  <c r="K106"/>
  <c r="K548"/>
  <c r="K335"/>
  <c r="K436"/>
  <c r="K304"/>
  <c r="K54"/>
  <c r="K189"/>
  <c r="K538"/>
  <c r="K502"/>
  <c r="K14"/>
  <c r="K21"/>
  <c r="K37"/>
  <c r="K110"/>
  <c r="K235"/>
  <c r="K107"/>
  <c r="K194"/>
  <c r="K349"/>
  <c r="K308"/>
  <c r="K78"/>
  <c r="K614"/>
  <c r="K583"/>
  <c r="K281"/>
  <c r="K137"/>
  <c r="K463"/>
  <c r="K404"/>
  <c r="K138"/>
  <c r="K200"/>
  <c r="K201"/>
  <c r="K617"/>
  <c r="K101"/>
  <c r="K591"/>
  <c r="K495"/>
  <c r="K641"/>
  <c r="K22" i="9"/>
  <c r="K221" i="3"/>
  <c r="K282"/>
  <c r="K464"/>
  <c r="K636"/>
  <c r="K571"/>
  <c r="K507"/>
  <c r="K230"/>
  <c r="K703"/>
  <c r="K362"/>
  <c r="K128"/>
  <c r="K584"/>
  <c r="K331"/>
  <c r="K446"/>
  <c r="K61"/>
  <c r="K603"/>
  <c r="K150"/>
  <c r="K477"/>
  <c r="K222"/>
  <c r="K139"/>
  <c r="K249"/>
  <c r="K410"/>
  <c r="K182"/>
  <c r="K656"/>
  <c r="K111"/>
  <c r="K202"/>
  <c r="K283"/>
  <c r="K42"/>
  <c r="K298"/>
  <c r="K585"/>
  <c r="K340"/>
  <c r="K336"/>
  <c r="K254"/>
  <c r="K553"/>
  <c r="K203"/>
  <c r="K654"/>
  <c r="K151"/>
  <c r="K284"/>
  <c r="K417"/>
  <c r="K178"/>
  <c r="K255"/>
  <c r="K425"/>
  <c r="K508"/>
  <c r="K12"/>
  <c r="K575"/>
  <c r="K82"/>
  <c r="K276"/>
  <c r="K473"/>
  <c r="K411"/>
  <c r="K382"/>
  <c r="K256"/>
  <c r="K598"/>
  <c r="K527"/>
  <c r="K213"/>
  <c r="K399"/>
  <c r="K324"/>
  <c r="K395"/>
  <c r="K383"/>
  <c r="K121"/>
  <c r="K392"/>
  <c r="K319"/>
  <c r="K488"/>
  <c r="K714"/>
  <c r="K122"/>
  <c r="K140"/>
  <c r="K204"/>
  <c r="K474"/>
  <c r="K405"/>
  <c r="K441"/>
  <c r="K129"/>
  <c r="K172"/>
  <c r="K28"/>
  <c r="K85"/>
  <c r="K76"/>
  <c r="K97"/>
  <c r="K112"/>
  <c r="K618"/>
  <c r="K175"/>
  <c r="K418"/>
  <c r="K305"/>
  <c r="K223"/>
  <c r="K257"/>
  <c r="K144"/>
  <c r="K706"/>
  <c r="K236"/>
  <c r="K231"/>
  <c r="K115"/>
  <c r="K195"/>
  <c r="K277"/>
  <c r="K157"/>
  <c r="K372"/>
  <c r="K503"/>
  <c r="K34"/>
  <c r="K205"/>
  <c r="K564"/>
  <c r="K384"/>
  <c r="K214"/>
  <c r="K152"/>
  <c r="K509"/>
  <c r="K270"/>
  <c r="K258"/>
  <c r="K93"/>
  <c r="K55"/>
  <c r="K29"/>
  <c r="K39"/>
  <c r="K224"/>
  <c r="K432"/>
  <c r="K130"/>
  <c r="K134"/>
  <c r="K285"/>
  <c r="K271"/>
  <c r="K163"/>
  <c r="K240"/>
  <c r="K15"/>
  <c r="K470"/>
  <c r="K196"/>
  <c r="K291"/>
  <c r="K375"/>
  <c r="K343"/>
  <c r="K145"/>
  <c r="K135"/>
  <c r="K250"/>
  <c r="K46"/>
  <c r="K190"/>
  <c r="K79"/>
  <c r="K73"/>
  <c r="K176"/>
  <c r="K62"/>
  <c r="K40"/>
  <c r="K412"/>
  <c r="K225"/>
  <c r="K50"/>
  <c r="K102"/>
  <c r="K141"/>
  <c r="K226"/>
  <c r="K206"/>
  <c r="K63"/>
  <c r="K153"/>
  <c r="K241"/>
  <c r="K123"/>
  <c r="K313"/>
  <c r="K154"/>
  <c r="K124"/>
  <c r="K38"/>
  <c r="K86"/>
  <c r="K32"/>
  <c r="K288"/>
  <c r="K89"/>
  <c r="K47"/>
  <c r="K92"/>
  <c r="K197"/>
  <c r="K264"/>
  <c r="K344"/>
  <c r="K437"/>
  <c r="K168"/>
  <c r="K535"/>
  <c r="K272"/>
  <c r="K309"/>
  <c r="K43"/>
  <c r="K426"/>
  <c r="K30"/>
  <c r="K215"/>
  <c r="K227"/>
  <c r="K179"/>
  <c r="K528"/>
  <c r="K332"/>
  <c r="K510"/>
  <c r="K180"/>
  <c r="K333"/>
  <c r="K158"/>
  <c r="K457"/>
  <c r="K475"/>
  <c r="K604"/>
  <c r="K718"/>
  <c r="K376"/>
  <c r="K368"/>
  <c r="K183"/>
  <c r="K668"/>
  <c r="K489"/>
  <c r="K358"/>
  <c r="K608"/>
  <c r="K377"/>
  <c r="K490"/>
  <c r="K442"/>
  <c r="K529"/>
  <c r="K630"/>
  <c r="K413"/>
  <c r="K173"/>
  <c r="K136"/>
  <c r="K504"/>
  <c r="K419"/>
  <c r="K624"/>
  <c r="K41"/>
  <c r="K353"/>
  <c r="K289"/>
  <c r="K278"/>
  <c r="K279"/>
  <c r="K22"/>
  <c r="K625"/>
  <c r="K306"/>
  <c r="K549"/>
  <c r="K244"/>
  <c r="K232"/>
  <c r="K651"/>
  <c r="K378"/>
  <c r="K652"/>
  <c r="K191"/>
  <c r="K642"/>
  <c r="K259"/>
  <c r="K422"/>
  <c r="K438"/>
  <c r="K443"/>
  <c r="K260"/>
  <c r="K505"/>
  <c r="K522"/>
  <c r="K658"/>
  <c r="K359"/>
  <c r="K379"/>
  <c r="K184"/>
  <c r="K385"/>
  <c r="K386"/>
  <c r="K536"/>
  <c r="K273"/>
  <c r="K64"/>
  <c r="K572"/>
  <c r="K216"/>
  <c r="K280"/>
  <c r="K66"/>
  <c r="K299"/>
  <c r="K26"/>
  <c r="K131"/>
  <c r="K290"/>
  <c r="K103"/>
  <c r="K314"/>
  <c r="K387"/>
  <c r="K113"/>
  <c r="K576"/>
  <c r="K98"/>
  <c r="K345"/>
  <c r="K328"/>
  <c r="K497"/>
  <c r="K207"/>
  <c r="K400"/>
  <c r="K162"/>
  <c r="K427"/>
  <c r="K169"/>
  <c r="K315"/>
  <c r="K125"/>
  <c r="K515"/>
  <c r="K337"/>
  <c r="K530"/>
  <c r="K48"/>
  <c r="K300"/>
  <c r="K51"/>
  <c r="K484"/>
  <c r="K307"/>
  <c r="K146"/>
  <c r="K83"/>
  <c r="K104"/>
  <c r="K185"/>
  <c r="K228"/>
  <c r="K159"/>
  <c r="K142"/>
  <c r="K27"/>
  <c r="K56"/>
  <c r="K132"/>
  <c r="K516"/>
  <c r="K485"/>
  <c r="K511"/>
  <c r="K350"/>
  <c r="K164"/>
  <c r="K428"/>
  <c r="K439"/>
  <c r="K593"/>
  <c r="K653"/>
  <c r="K147"/>
  <c r="K396"/>
  <c r="K458"/>
  <c r="K634"/>
  <c r="K715"/>
  <c r="K615"/>
  <c r="K444"/>
  <c r="K65"/>
  <c r="K301"/>
  <c r="K237"/>
  <c r="K265"/>
  <c r="K320"/>
  <c r="K626"/>
  <c r="K397"/>
  <c r="K512"/>
  <c r="K420"/>
  <c r="K414"/>
  <c r="K174"/>
  <c r="K433"/>
  <c r="K586"/>
  <c r="K325"/>
  <c r="K321"/>
  <c r="K447"/>
  <c r="K74"/>
  <c r="K647"/>
  <c r="K126"/>
  <c r="K233"/>
  <c r="K363"/>
  <c r="K453"/>
  <c r="K292"/>
  <c r="K415"/>
  <c r="K208"/>
  <c r="K155"/>
  <c r="K648"/>
  <c r="K81"/>
  <c r="K209"/>
  <c r="K11"/>
  <c r="K459"/>
  <c r="K160"/>
  <c r="K118"/>
  <c r="K23"/>
  <c r="K67"/>
  <c r="K684"/>
  <c r="K356"/>
  <c r="K186"/>
  <c r="K245"/>
  <c r="K217"/>
  <c r="K94"/>
  <c r="K523"/>
  <c r="K187"/>
  <c r="K341"/>
  <c r="K577"/>
  <c r="K334"/>
  <c r="K84"/>
  <c r="K87"/>
  <c r="K440"/>
  <c r="K594"/>
  <c r="K398"/>
  <c r="K701"/>
  <c r="K342"/>
  <c r="K329"/>
  <c r="K531"/>
  <c r="K451"/>
  <c r="K434"/>
  <c r="K532"/>
  <c r="K643"/>
  <c r="K698"/>
  <c r="K539"/>
  <c r="K460"/>
  <c r="K19"/>
  <c r="K478"/>
  <c r="K609"/>
  <c r="K310"/>
  <c r="K540"/>
  <c r="K429"/>
  <c r="K24"/>
  <c r="K105"/>
  <c r="K578"/>
  <c r="K18"/>
  <c r="K156"/>
  <c r="K524"/>
  <c r="K119"/>
  <c r="K465"/>
  <c r="K218"/>
  <c r="K44"/>
  <c r="K16"/>
  <c r="K293"/>
  <c r="K545"/>
  <c r="K686"/>
  <c r="K95"/>
  <c r="K192"/>
  <c r="K685"/>
  <c r="K346"/>
  <c r="K662"/>
  <c r="K491"/>
  <c r="K219"/>
  <c r="K266"/>
  <c r="K513"/>
  <c r="K655"/>
  <c r="K695"/>
  <c r="K713"/>
  <c r="K659"/>
  <c r="K554"/>
  <c r="K676"/>
  <c r="K644"/>
  <c r="K638"/>
  <c r="K587"/>
  <c r="K711"/>
  <c r="K710"/>
  <c r="K620"/>
  <c r="K616"/>
  <c r="K555"/>
  <c r="K681"/>
  <c r="K687"/>
  <c r="K667"/>
  <c r="K632"/>
  <c r="K663"/>
  <c r="K673"/>
  <c r="K610"/>
  <c r="K517"/>
  <c r="K693"/>
  <c r="K645"/>
  <c r="K525"/>
  <c r="K702"/>
  <c r="K719"/>
  <c r="K621"/>
  <c r="K588"/>
  <c r="K688"/>
  <c r="K492"/>
  <c r="K589"/>
  <c r="K573"/>
  <c r="K466"/>
  <c r="K670"/>
  <c r="K454"/>
  <c r="K708"/>
  <c r="K493"/>
  <c r="K286"/>
  <c r="K650"/>
  <c r="K696"/>
  <c r="K679"/>
  <c r="K294"/>
  <c r="K518"/>
  <c r="K550"/>
  <c r="K664"/>
  <c r="K574"/>
  <c r="K514"/>
  <c r="K541"/>
  <c r="K170"/>
  <c r="K704"/>
  <c r="K646"/>
  <c r="K580"/>
  <c r="K635"/>
  <c r="K675"/>
  <c r="K611"/>
  <c r="K691"/>
  <c r="K705"/>
  <c r="K677"/>
  <c r="K567"/>
  <c r="K461"/>
  <c r="K316"/>
  <c r="K533"/>
  <c r="K369"/>
  <c r="K494"/>
  <c r="K351"/>
  <c r="K639"/>
  <c r="K595"/>
  <c r="K393"/>
  <c r="K568"/>
  <c r="K556"/>
  <c r="K251"/>
  <c r="K560"/>
  <c r="K680"/>
  <c r="K274"/>
  <c r="K607"/>
  <c r="K534"/>
  <c r="K127"/>
  <c r="K640"/>
  <c r="K697"/>
  <c r="K590"/>
  <c r="K401"/>
  <c r="K674"/>
  <c r="K699"/>
  <c r="K665"/>
  <c r="K633"/>
  <c r="K467"/>
  <c r="K357"/>
  <c r="K354"/>
  <c r="K479"/>
  <c r="K448"/>
  <c r="K295"/>
  <c r="K721"/>
  <c r="K599"/>
  <c r="K388"/>
  <c r="K542"/>
  <c r="K649"/>
  <c r="K322"/>
  <c r="K370"/>
  <c r="K371"/>
  <c r="K596"/>
  <c r="K380"/>
  <c r="K561"/>
  <c r="K445"/>
  <c r="K717"/>
  <c r="K364"/>
  <c r="K657"/>
  <c r="K579"/>
  <c r="K569"/>
  <c r="K700"/>
  <c r="K689"/>
  <c r="K394"/>
  <c r="K692"/>
  <c r="K726"/>
  <c r="K360"/>
  <c r="K682"/>
  <c r="K449"/>
  <c r="K486"/>
  <c r="K597"/>
  <c r="K671"/>
  <c r="K506"/>
  <c r="K188"/>
  <c r="K526"/>
  <c r="K694"/>
  <c r="K605"/>
  <c r="K557"/>
  <c r="K551"/>
  <c r="K606"/>
  <c r="K455"/>
  <c r="K471"/>
  <c r="K690"/>
  <c r="K637"/>
  <c r="K592"/>
  <c r="K317"/>
  <c r="K498"/>
  <c r="K600"/>
  <c r="K678"/>
  <c r="K456"/>
  <c r="K543"/>
  <c r="K435"/>
  <c r="K720"/>
  <c r="K712"/>
  <c r="K722"/>
  <c r="K723"/>
  <c r="K724"/>
  <c r="K725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O83" i="5"/>
  <c r="O265"/>
  <c r="O380"/>
  <c r="O488"/>
  <c r="O526"/>
  <c r="K10" i="3"/>
  <c r="D22" s="1"/>
  <c r="K2"/>
  <c r="D14" s="1"/>
  <c r="K3"/>
  <c r="D15" s="1"/>
  <c r="K4"/>
  <c r="D16" s="1"/>
  <c r="K5"/>
  <c r="D17" s="1"/>
  <c r="K6"/>
  <c r="D18" s="1"/>
  <c r="K7"/>
  <c r="D19" s="1"/>
  <c r="K8"/>
  <c r="D20" s="1"/>
  <c r="K9"/>
  <c r="D21" s="1"/>
  <c r="K1"/>
  <c r="D13" s="1"/>
  <c r="DN12" i="1"/>
  <c r="DT12"/>
  <c r="BT12" s="1"/>
  <c r="DN13"/>
  <c r="EW13" s="1"/>
  <c r="FD13" s="1"/>
  <c r="D11" i="15" s="1"/>
  <c r="DN14" i="1"/>
  <c r="DT14"/>
  <c r="BT14" s="1"/>
  <c r="D151" i="15"/>
  <c r="D150"/>
  <c r="D146"/>
  <c r="D144"/>
  <c r="D142"/>
  <c r="D141"/>
  <c r="D139"/>
  <c r="D135"/>
  <c r="D134"/>
  <c r="D64"/>
  <c r="D63"/>
  <c r="D129"/>
  <c r="D61"/>
  <c r="D60"/>
  <c r="D59"/>
  <c r="D123"/>
  <c r="D56"/>
  <c r="D53"/>
  <c r="D119"/>
  <c r="D118"/>
  <c r="D116"/>
  <c r="D49"/>
  <c r="D115"/>
  <c r="D46"/>
  <c r="D45"/>
  <c r="D39"/>
  <c r="D34"/>
  <c r="D31"/>
  <c r="D22"/>
  <c r="D18"/>
  <c r="D111"/>
  <c r="D105"/>
  <c r="D104"/>
  <c r="D279"/>
  <c r="D275"/>
  <c r="D99"/>
  <c r="D98"/>
  <c r="D273"/>
  <c r="D94"/>
  <c r="D177"/>
  <c r="D176"/>
  <c r="D262"/>
  <c r="D174"/>
  <c r="D261"/>
  <c r="D173"/>
  <c r="D260"/>
  <c r="D170"/>
  <c r="D168"/>
  <c r="D167"/>
  <c r="D166"/>
  <c r="D252"/>
  <c r="D164"/>
  <c r="D162"/>
  <c r="D247"/>
  <c r="D157"/>
  <c r="D226"/>
  <c r="D223"/>
  <c r="D88"/>
  <c r="D83"/>
  <c r="D82"/>
  <c r="D81"/>
  <c r="D74"/>
  <c r="D73"/>
  <c r="D71"/>
  <c r="D70"/>
  <c r="D200"/>
  <c r="D199"/>
  <c r="D218"/>
  <c r="D216"/>
  <c r="D193"/>
  <c r="D215"/>
  <c r="D213"/>
  <c r="D189"/>
  <c r="D209"/>
  <c r="D208"/>
  <c r="D206"/>
  <c r="D182"/>
  <c r="D204"/>
  <c r="D181"/>
  <c r="D202"/>
  <c r="D201"/>
  <c r="D327"/>
  <c r="B23" i="4" l="1"/>
  <c r="DT13" i="1"/>
  <c r="BT13" s="1"/>
  <c r="O385" i="5"/>
  <c r="D384" i="15"/>
  <c r="O384" i="5"/>
  <c r="D383" i="15"/>
  <c r="O383" i="5"/>
  <c r="D382" i="15"/>
  <c r="O382" i="5"/>
  <c r="D381" i="15"/>
  <c r="O413" i="5"/>
  <c r="D412" i="15"/>
  <c r="O412" i="5"/>
  <c r="D411" i="15"/>
  <c r="O411" i="5"/>
  <c r="D410" i="15"/>
  <c r="O46" i="5"/>
  <c r="D47" i="15"/>
  <c r="O410" i="5"/>
  <c r="D409" i="15"/>
  <c r="O409" i="5"/>
  <c r="D408" i="15"/>
  <c r="O408" i="5"/>
  <c r="D407" i="15"/>
  <c r="O407" i="5"/>
  <c r="D406" i="15"/>
  <c r="O406" i="5"/>
  <c r="D405" i="15"/>
  <c r="O405" i="5"/>
  <c r="D404" i="15"/>
  <c r="O404" i="5"/>
  <c r="D403" i="15"/>
  <c r="O403" i="5"/>
  <c r="D402" i="15"/>
  <c r="O43" i="5"/>
  <c r="D44" i="15"/>
  <c r="O398" i="5"/>
  <c r="D397" i="15"/>
  <c r="O397" i="5"/>
  <c r="D396" i="15"/>
  <c r="O396" i="5"/>
  <c r="D395" i="15"/>
  <c r="O41" i="5"/>
  <c r="D42" i="15"/>
  <c r="O395" i="5"/>
  <c r="D394" i="15"/>
  <c r="O394" i="5"/>
  <c r="D393" i="15"/>
  <c r="O393" i="5"/>
  <c r="D392" i="15"/>
  <c r="O40" i="5"/>
  <c r="D41" i="15"/>
  <c r="O434" i="5"/>
  <c r="D433" i="15"/>
  <c r="O433" i="5"/>
  <c r="D432" i="15"/>
  <c r="O432" i="5"/>
  <c r="D431" i="15"/>
  <c r="O431" i="5"/>
  <c r="D430" i="15"/>
  <c r="O430" i="5"/>
  <c r="D429" i="15"/>
  <c r="O429" i="5"/>
  <c r="D428" i="15"/>
  <c r="O428" i="5"/>
  <c r="D427" i="15"/>
  <c r="O427" i="5"/>
  <c r="D426" i="15"/>
  <c r="O426" i="5"/>
  <c r="D425" i="15"/>
  <c r="O348" i="5"/>
  <c r="D347" i="15"/>
  <c r="O347" i="5"/>
  <c r="D346" i="15"/>
  <c r="O346" i="5"/>
  <c r="D345" i="15"/>
  <c r="O345" i="5"/>
  <c r="D344" i="15"/>
  <c r="O344" i="5"/>
  <c r="D343" i="15"/>
  <c r="O343" i="5"/>
  <c r="D342" i="15"/>
  <c r="O391" i="5"/>
  <c r="D390" i="15"/>
  <c r="O390" i="5"/>
  <c r="D389" i="15"/>
  <c r="O389" i="5"/>
  <c r="D388" i="15"/>
  <c r="O388" i="5"/>
  <c r="D387" i="15"/>
  <c r="O387" i="5"/>
  <c r="D386" i="15"/>
  <c r="O386" i="5"/>
  <c r="D385" i="15"/>
  <c r="O402" i="5"/>
  <c r="D401" i="15"/>
  <c r="O42" i="5"/>
  <c r="D43" i="15"/>
  <c r="O401" i="5"/>
  <c r="D400" i="15"/>
  <c r="O400" i="5"/>
  <c r="D399" i="15"/>
  <c r="O399" i="5"/>
  <c r="D398" i="15"/>
  <c r="O381" i="5"/>
  <c r="D380" i="15"/>
  <c r="O378" i="5"/>
  <c r="D377" i="15"/>
  <c r="O377" i="5"/>
  <c r="D376" i="15"/>
  <c r="O376" i="5"/>
  <c r="D375" i="15"/>
  <c r="O375" i="5"/>
  <c r="D374" i="15"/>
  <c r="O342" i="5"/>
  <c r="D341" i="15"/>
  <c r="O341" i="5"/>
  <c r="D340" i="15"/>
  <c r="O340" i="5"/>
  <c r="D339" i="15"/>
  <c r="O339" i="5"/>
  <c r="D338" i="15"/>
  <c r="O338" i="5"/>
  <c r="D337" i="15"/>
  <c r="O337" i="5"/>
  <c r="D336" i="15"/>
  <c r="O336" i="5"/>
  <c r="D335" i="15"/>
  <c r="O444" i="5"/>
  <c r="D443" i="15"/>
  <c r="O443" i="5"/>
  <c r="D442" i="15"/>
  <c r="O442" i="5"/>
  <c r="D441" i="15"/>
  <c r="O441" i="5"/>
  <c r="D440" i="15"/>
  <c r="O440" i="5"/>
  <c r="D439" i="15"/>
  <c r="O439" i="5"/>
  <c r="D438" i="15"/>
  <c r="O438" i="5"/>
  <c r="D437" i="15"/>
  <c r="O437" i="5"/>
  <c r="D436" i="15"/>
  <c r="O461" i="5"/>
  <c r="D460" i="15"/>
  <c r="O460" i="5"/>
  <c r="D459" i="15"/>
  <c r="O459" i="5"/>
  <c r="D458" i="15"/>
  <c r="O458" i="5"/>
  <c r="D457" i="15"/>
  <c r="O457" i="5"/>
  <c r="D456" i="15"/>
  <c r="O456" i="5"/>
  <c r="D455" i="15"/>
  <c r="O455" i="5"/>
  <c r="D454" i="15"/>
  <c r="O366" i="5"/>
  <c r="D365" i="15"/>
  <c r="O365" i="5"/>
  <c r="D364" i="15"/>
  <c r="O364" i="5"/>
  <c r="D363" i="15"/>
  <c r="O363" i="5"/>
  <c r="D362" i="15"/>
  <c r="O362" i="5"/>
  <c r="D361" i="15"/>
  <c r="O361" i="5"/>
  <c r="D360" i="15"/>
  <c r="O356" i="5"/>
  <c r="D355" i="15"/>
  <c r="O355" i="5"/>
  <c r="D354" i="15"/>
  <c r="O354" i="5"/>
  <c r="D353" i="15"/>
  <c r="O353" i="5"/>
  <c r="D352" i="15"/>
  <c r="O352" i="5"/>
  <c r="D351" i="15"/>
  <c r="O351" i="5"/>
  <c r="D350" i="15"/>
  <c r="O350" i="5"/>
  <c r="D349" i="15"/>
  <c r="O349" i="5"/>
  <c r="D348" i="15"/>
  <c r="O39" i="5"/>
  <c r="D40" i="15"/>
  <c r="O374" i="5"/>
  <c r="D373" i="15"/>
  <c r="O373" i="5"/>
  <c r="D372" i="15"/>
  <c r="O372" i="5"/>
  <c r="D371" i="15"/>
  <c r="O371" i="5"/>
  <c r="D370" i="15"/>
  <c r="O370" i="5"/>
  <c r="D369" i="15"/>
  <c r="O369" i="5"/>
  <c r="D368" i="15"/>
  <c r="O368" i="5"/>
  <c r="D367" i="15"/>
  <c r="O367" i="5"/>
  <c r="D366" i="15"/>
  <c r="O436" i="5"/>
  <c r="D435" i="15"/>
  <c r="O435" i="5"/>
  <c r="D434" i="15"/>
  <c r="O335" i="5"/>
  <c r="D334" i="15"/>
  <c r="O334" i="5"/>
  <c r="D333" i="15"/>
  <c r="O36" i="5"/>
  <c r="D37" i="15"/>
  <c r="O333" i="5"/>
  <c r="D332" i="15"/>
  <c r="O332" i="5"/>
  <c r="D331" i="15"/>
  <c r="O331" i="5"/>
  <c r="D330" i="15"/>
  <c r="O330" i="5"/>
  <c r="D329" i="15"/>
  <c r="O425" i="5"/>
  <c r="D424" i="15"/>
  <c r="O424" i="5"/>
  <c r="D423" i="15"/>
  <c r="O423" i="5"/>
  <c r="D422" i="15"/>
  <c r="O422" i="5"/>
  <c r="D421" i="15"/>
  <c r="O421" i="5"/>
  <c r="D420" i="15"/>
  <c r="O420" i="5"/>
  <c r="D419" i="15"/>
  <c r="O419" i="5"/>
  <c r="D418" i="15"/>
  <c r="O418" i="5"/>
  <c r="D417" i="15"/>
  <c r="O50" i="5"/>
  <c r="D51" i="15"/>
  <c r="O454" i="5"/>
  <c r="D453" i="15"/>
  <c r="O452" i="5"/>
  <c r="D451" i="15"/>
  <c r="O451" i="5"/>
  <c r="D450" i="15"/>
  <c r="O450" i="5"/>
  <c r="D449" i="15"/>
  <c r="O449" i="5"/>
  <c r="D448" i="15"/>
  <c r="O448" i="5"/>
  <c r="D447" i="15"/>
  <c r="O447" i="5"/>
  <c r="D446" i="15"/>
  <c r="O49" i="5"/>
  <c r="D50" i="15"/>
  <c r="O446" i="5"/>
  <c r="D445" i="15"/>
  <c r="O37" i="5"/>
  <c r="D38" i="15"/>
  <c r="O360" i="5"/>
  <c r="D359" i="15"/>
  <c r="O359" i="5"/>
  <c r="D358" i="15"/>
  <c r="O358" i="5"/>
  <c r="D357" i="15"/>
  <c r="O357" i="5"/>
  <c r="D356" i="15"/>
  <c r="O47" i="5"/>
  <c r="D48" i="15"/>
  <c r="O417" i="5"/>
  <c r="D416" i="15"/>
  <c r="O416" i="5"/>
  <c r="D415" i="15"/>
  <c r="O415" i="5"/>
  <c r="D414" i="15"/>
  <c r="O414" i="5"/>
  <c r="D413" i="15"/>
  <c r="O469" i="5"/>
  <c r="D468" i="15"/>
  <c r="O468" i="5"/>
  <c r="D467" i="15"/>
  <c r="O467" i="5"/>
  <c r="D466" i="15"/>
  <c r="O466" i="5"/>
  <c r="D465" i="15"/>
  <c r="O51" i="5"/>
  <c r="D52" i="15"/>
  <c r="O465" i="5"/>
  <c r="D464" i="15"/>
  <c r="O464" i="5"/>
  <c r="D463" i="15"/>
  <c r="O463" i="5"/>
  <c r="D462" i="15"/>
  <c r="O462" i="5"/>
  <c r="D461" i="15"/>
  <c r="O564" i="5"/>
  <c r="D563" i="15"/>
  <c r="O563" i="5"/>
  <c r="D562" i="15"/>
  <c r="O562" i="5"/>
  <c r="D561" i="15"/>
  <c r="O561" i="5"/>
  <c r="D560" i="15"/>
  <c r="O549" i="5"/>
  <c r="D548" i="15"/>
  <c r="O548" i="5"/>
  <c r="D547" i="15"/>
  <c r="O547" i="5"/>
  <c r="D546" i="15"/>
  <c r="O546" i="5"/>
  <c r="D545" i="15"/>
  <c r="O545" i="5"/>
  <c r="D544" i="15"/>
  <c r="O56" i="5"/>
  <c r="D57" i="15"/>
  <c r="O502" i="5"/>
  <c r="D501" i="15"/>
  <c r="O501" i="5"/>
  <c r="D500" i="15"/>
  <c r="O500" i="5"/>
  <c r="D499" i="15"/>
  <c r="O499" i="5"/>
  <c r="D498" i="15"/>
  <c r="O498" i="5"/>
  <c r="D497" i="15"/>
  <c r="O497" i="5"/>
  <c r="D496" i="15"/>
  <c r="O525" i="5"/>
  <c r="D524" i="15"/>
  <c r="O524" i="5"/>
  <c r="D523" i="15"/>
  <c r="O523" i="5"/>
  <c r="D522" i="15"/>
  <c r="O522" i="5"/>
  <c r="D521" i="15"/>
  <c r="O521" i="5"/>
  <c r="D520" i="15"/>
  <c r="O520" i="5"/>
  <c r="D519" i="15"/>
  <c r="O519" i="5"/>
  <c r="D518" i="15"/>
  <c r="O518" i="5"/>
  <c r="D517" i="15"/>
  <c r="O473" i="5"/>
  <c r="D472" i="15"/>
  <c r="O472" i="5"/>
  <c r="D471" i="15"/>
  <c r="O471" i="5"/>
  <c r="D470" i="15"/>
  <c r="O470" i="5"/>
  <c r="D469" i="15"/>
  <c r="O485" i="5"/>
  <c r="D484" i="15"/>
  <c r="O484" i="5"/>
  <c r="D483" i="15"/>
  <c r="O483" i="5"/>
  <c r="D482" i="15"/>
  <c r="O482" i="5"/>
  <c r="D481" i="15"/>
  <c r="O481" i="5"/>
  <c r="D480" i="15"/>
  <c r="O480" i="5"/>
  <c r="D479" i="15"/>
  <c r="O479" i="5"/>
  <c r="D478" i="15"/>
  <c r="O478" i="5"/>
  <c r="D477" i="15"/>
  <c r="O538" i="5"/>
  <c r="D537" i="15"/>
  <c r="O537" i="5"/>
  <c r="D536" i="15"/>
  <c r="O536" i="5"/>
  <c r="D535" i="15"/>
  <c r="O535" i="5"/>
  <c r="D534" i="15"/>
  <c r="O534" i="5"/>
  <c r="D533" i="15"/>
  <c r="O533" i="5"/>
  <c r="D532" i="15"/>
  <c r="O531" i="5"/>
  <c r="D530" i="15"/>
  <c r="O530" i="5"/>
  <c r="D529" i="15"/>
  <c r="O554" i="5"/>
  <c r="D553" i="15"/>
  <c r="O553" i="5"/>
  <c r="D552" i="15"/>
  <c r="O552" i="5"/>
  <c r="D551" i="15"/>
  <c r="O709" i="5"/>
  <c r="O704"/>
  <c r="D583" i="15"/>
  <c r="O703" i="5"/>
  <c r="D582" i="15"/>
  <c r="O491" i="5"/>
  <c r="D490" i="15"/>
  <c r="O490" i="5"/>
  <c r="D489" i="15"/>
  <c r="O489" i="5"/>
  <c r="D488" i="15"/>
  <c r="O486" i="5"/>
  <c r="D485" i="15"/>
  <c r="O53" i="5"/>
  <c r="D54" i="15"/>
  <c r="O79" i="5"/>
  <c r="D80" i="15"/>
  <c r="O78" i="5"/>
  <c r="D79" i="15"/>
  <c r="O77" i="5"/>
  <c r="D78" i="15"/>
  <c r="O76" i="5"/>
  <c r="D77" i="15"/>
  <c r="O505" i="5"/>
  <c r="D504" i="15"/>
  <c r="O504" i="5"/>
  <c r="D503" i="15"/>
  <c r="O57" i="5"/>
  <c r="D58" i="15"/>
  <c r="O503" i="5"/>
  <c r="D502" i="15"/>
  <c r="O513" i="5"/>
  <c r="D512" i="15"/>
  <c r="O512" i="5"/>
  <c r="D511" i="15"/>
  <c r="O511" i="5"/>
  <c r="D510" i="15"/>
  <c r="O510" i="5"/>
  <c r="D509" i="15"/>
  <c r="O509" i="5"/>
  <c r="D508" i="15"/>
  <c r="O507" i="5"/>
  <c r="D506" i="15"/>
  <c r="O516" i="5"/>
  <c r="D515" i="15"/>
  <c r="O515" i="5"/>
  <c r="D514" i="15"/>
  <c r="O514" i="5"/>
  <c r="D513" i="15"/>
  <c r="O560" i="5"/>
  <c r="D559" i="15"/>
  <c r="O64" i="5"/>
  <c r="D65" i="15"/>
  <c r="O559" i="5"/>
  <c r="D558" i="15"/>
  <c r="O558" i="5"/>
  <c r="D557" i="15"/>
  <c r="O557" i="5"/>
  <c r="D556" i="15"/>
  <c r="O555" i="5"/>
  <c r="D554" i="15"/>
  <c r="O698" i="5"/>
  <c r="D577" i="15"/>
  <c r="O696" i="5"/>
  <c r="D575" i="15"/>
  <c r="O575" i="5"/>
  <c r="D574" i="15"/>
  <c r="O66" i="5"/>
  <c r="D67" i="15"/>
  <c r="O573" i="5"/>
  <c r="D572" i="15"/>
  <c r="O571" i="5"/>
  <c r="D570" i="15"/>
  <c r="O544" i="5"/>
  <c r="D543" i="15"/>
  <c r="O542" i="5"/>
  <c r="D541" i="15"/>
  <c r="O541" i="5"/>
  <c r="D540" i="15"/>
  <c r="O540" i="5"/>
  <c r="D539" i="15"/>
  <c r="O539" i="5"/>
  <c r="D538" i="15"/>
  <c r="O496" i="5"/>
  <c r="D495" i="15"/>
  <c r="O495" i="5"/>
  <c r="D494" i="15"/>
  <c r="O494" i="5"/>
  <c r="D493" i="15"/>
  <c r="O54" i="5"/>
  <c r="D55" i="15"/>
  <c r="O493" i="5"/>
  <c r="D492" i="15"/>
  <c r="O492" i="5"/>
  <c r="D491" i="15"/>
  <c r="O702" i="5"/>
  <c r="D581" i="15"/>
  <c r="O701" i="5"/>
  <c r="D580" i="15"/>
  <c r="O700" i="5"/>
  <c r="D579" i="15"/>
  <c r="O699" i="5"/>
  <c r="D578" i="15"/>
  <c r="O67" i="5"/>
  <c r="D68" i="15"/>
  <c r="O477" i="5"/>
  <c r="D476" i="15"/>
  <c r="O476" i="5"/>
  <c r="D475" i="15"/>
  <c r="O475" i="5"/>
  <c r="D474" i="15"/>
  <c r="O474" i="5"/>
  <c r="D473" i="15"/>
  <c r="O529" i="5"/>
  <c r="D528" i="15"/>
  <c r="O528" i="5"/>
  <c r="D527" i="15"/>
  <c r="O527" i="5"/>
  <c r="D526" i="15"/>
  <c r="O570" i="5"/>
  <c r="D569" i="15"/>
  <c r="O569" i="5"/>
  <c r="D568" i="15"/>
  <c r="O65" i="5"/>
  <c r="D66" i="15"/>
  <c r="O568" i="5"/>
  <c r="D567" i="15"/>
  <c r="O567" i="5"/>
  <c r="D566" i="15"/>
  <c r="O566" i="5"/>
  <c r="D565" i="15"/>
  <c r="O565" i="5"/>
  <c r="D564" i="15"/>
  <c r="O162" i="5"/>
  <c r="D163" i="15"/>
  <c r="O160" i="5"/>
  <c r="D161" i="15"/>
  <c r="O159" i="5"/>
  <c r="D160" i="15"/>
  <c r="O16" i="5"/>
  <c r="D17" i="15"/>
  <c r="O158" i="5"/>
  <c r="D159" i="15"/>
  <c r="O157" i="5"/>
  <c r="D158" i="15"/>
  <c r="O155" i="5"/>
  <c r="D156" i="15"/>
  <c r="O154" i="5"/>
  <c r="D155" i="15"/>
  <c r="O164" i="5"/>
  <c r="D165" i="15"/>
  <c r="O209" i="5"/>
  <c r="D210" i="15"/>
  <c r="O206" i="5"/>
  <c r="D207" i="15"/>
  <c r="O204" i="5"/>
  <c r="D205" i="15"/>
  <c r="O202" i="5"/>
  <c r="D203" i="15"/>
  <c r="O19" i="5"/>
  <c r="D20" i="15"/>
  <c r="O197" i="5"/>
  <c r="D198" i="15"/>
  <c r="O196" i="5"/>
  <c r="D197" i="15"/>
  <c r="O195" i="5"/>
  <c r="D196" i="15"/>
  <c r="O194" i="5"/>
  <c r="D195" i="15"/>
  <c r="O193" i="5"/>
  <c r="D194" i="15"/>
  <c r="O11" i="5"/>
  <c r="EW14" i="1"/>
  <c r="FD14" s="1"/>
  <c r="D12" i="15" s="1"/>
  <c r="O132" i="5"/>
  <c r="D133" i="15"/>
  <c r="O131" i="5"/>
  <c r="D132" i="15"/>
  <c r="O129" i="5"/>
  <c r="D130" i="15"/>
  <c r="O191" i="5"/>
  <c r="D192" i="15"/>
  <c r="O190" i="5"/>
  <c r="D191" i="15"/>
  <c r="O189" i="5"/>
  <c r="D190" i="15"/>
  <c r="O187" i="5"/>
  <c r="D188" i="15"/>
  <c r="O186" i="5"/>
  <c r="D187" i="15"/>
  <c r="O185" i="5"/>
  <c r="D186" i="15"/>
  <c r="O184" i="5"/>
  <c r="D185" i="15"/>
  <c r="O183" i="5"/>
  <c r="D184" i="15"/>
  <c r="O182" i="5"/>
  <c r="D183" i="15"/>
  <c r="O179" i="5"/>
  <c r="D180" i="15"/>
  <c r="O178" i="5"/>
  <c r="D179" i="15"/>
  <c r="O177" i="5"/>
  <c r="D178" i="15"/>
  <c r="O174" i="5"/>
  <c r="D175" i="15"/>
  <c r="O171" i="5"/>
  <c r="D172" i="15"/>
  <c r="O18" i="5"/>
  <c r="D19" i="15"/>
  <c r="O170" i="5"/>
  <c r="D171" i="15"/>
  <c r="O168" i="5"/>
  <c r="D169" i="15"/>
  <c r="O153" i="5"/>
  <c r="D154" i="15"/>
  <c r="O152" i="5"/>
  <c r="D153" i="15"/>
  <c r="O151" i="5"/>
  <c r="D152" i="15"/>
  <c r="O15" i="5"/>
  <c r="D16" i="15"/>
  <c r="O14" i="5"/>
  <c r="D15" i="15"/>
  <c r="O148" i="5"/>
  <c r="D149" i="15"/>
  <c r="O147" i="5"/>
  <c r="D148" i="15"/>
  <c r="O146" i="5"/>
  <c r="D147" i="15"/>
  <c r="O144" i="5"/>
  <c r="D145" i="15"/>
  <c r="O142" i="5"/>
  <c r="D143" i="15"/>
  <c r="O139" i="5"/>
  <c r="D140" i="15"/>
  <c r="O137" i="5"/>
  <c r="D138" i="15"/>
  <c r="O136" i="5"/>
  <c r="D137" i="15"/>
  <c r="O12" i="5"/>
  <c r="D13" i="15"/>
  <c r="O135" i="5"/>
  <c r="D136" i="15"/>
  <c r="O109" i="5"/>
  <c r="D110" i="15"/>
  <c r="O108" i="5"/>
  <c r="D109" i="15"/>
  <c r="O107" i="5"/>
  <c r="D108" i="15"/>
  <c r="O106" i="5"/>
  <c r="D107" i="15"/>
  <c r="O105" i="5"/>
  <c r="D106" i="15"/>
  <c r="O96" i="5"/>
  <c r="D97" i="15"/>
  <c r="O95" i="5"/>
  <c r="D96" i="15"/>
  <c r="O94" i="5"/>
  <c r="D95" i="15"/>
  <c r="O86" i="5"/>
  <c r="D87" i="15"/>
  <c r="O85" i="5"/>
  <c r="D86" i="15"/>
  <c r="O84" i="5"/>
  <c r="D85" i="15"/>
  <c r="O92" i="5"/>
  <c r="D93" i="15"/>
  <c r="O91" i="5"/>
  <c r="D92" i="15"/>
  <c r="O90" i="5"/>
  <c r="D91" i="15"/>
  <c r="O89" i="5"/>
  <c r="D90" i="15"/>
  <c r="O88" i="5"/>
  <c r="D89" i="15"/>
  <c r="O102" i="5"/>
  <c r="D103" i="15"/>
  <c r="O101" i="5"/>
  <c r="D102" i="15"/>
  <c r="O100" i="5"/>
  <c r="D101" i="15"/>
  <c r="O121" i="5"/>
  <c r="D122" i="15"/>
  <c r="O120" i="5"/>
  <c r="D121" i="15"/>
  <c r="O119" i="5"/>
  <c r="D120" i="15"/>
  <c r="O116" i="5"/>
  <c r="D117" i="15"/>
  <c r="O9" i="5"/>
  <c r="EW12" i="1"/>
  <c r="FD12" s="1"/>
  <c r="D10" i="15" s="1"/>
  <c r="O127" i="5"/>
  <c r="D128" i="15"/>
  <c r="O126" i="5"/>
  <c r="D127" i="15"/>
  <c r="O125" i="5"/>
  <c r="D126" i="15"/>
  <c r="O124" i="5"/>
  <c r="D125" i="15"/>
  <c r="O113" i="5"/>
  <c r="D114" i="15"/>
  <c r="O112" i="5"/>
  <c r="D113" i="15"/>
  <c r="O111" i="5"/>
  <c r="D112" i="15"/>
  <c r="O242" i="5"/>
  <c r="D243" i="15"/>
  <c r="O241" i="5"/>
  <c r="D242" i="15"/>
  <c r="O240" i="5"/>
  <c r="D241" i="15"/>
  <c r="O239" i="5"/>
  <c r="D240" i="15"/>
  <c r="O238" i="5"/>
  <c r="D239" i="15"/>
  <c r="O237" i="5"/>
  <c r="D238" i="15"/>
  <c r="O216" i="5"/>
  <c r="D217" i="15"/>
  <c r="O213" i="5"/>
  <c r="D214" i="15"/>
  <c r="O20" i="5"/>
  <c r="D21" i="15"/>
  <c r="O211" i="5"/>
  <c r="D212" i="15"/>
  <c r="O75" i="5"/>
  <c r="D76" i="15"/>
  <c r="O74" i="5"/>
  <c r="D75" i="15"/>
  <c r="O71" i="5"/>
  <c r="D72" i="15"/>
  <c r="O68" i="5"/>
  <c r="D69" i="15"/>
  <c r="O245" i="5"/>
  <c r="D246" i="15"/>
  <c r="O244" i="5"/>
  <c r="D245" i="15"/>
  <c r="O243" i="5"/>
  <c r="D244" i="15"/>
  <c r="O327" i="5"/>
  <c r="D326" i="15"/>
  <c r="O326" i="5"/>
  <c r="D325" i="15"/>
  <c r="O325" i="5"/>
  <c r="D324" i="15"/>
  <c r="O324" i="5"/>
  <c r="D323" i="15"/>
  <c r="O323" i="5"/>
  <c r="D322" i="15"/>
  <c r="O322" i="5"/>
  <c r="D321" i="15"/>
  <c r="O321" i="5"/>
  <c r="D320" i="15"/>
  <c r="O320" i="5"/>
  <c r="D319" i="15"/>
  <c r="O319" i="5"/>
  <c r="D318" i="15"/>
  <c r="O310" i="5"/>
  <c r="D309" i="15"/>
  <c r="O309" i="5"/>
  <c r="D308" i="15"/>
  <c r="O308" i="5"/>
  <c r="D307" i="15"/>
  <c r="O307" i="5"/>
  <c r="D306" i="15"/>
  <c r="O306" i="5"/>
  <c r="D305" i="15"/>
  <c r="O305" i="5"/>
  <c r="D304" i="15"/>
  <c r="O304" i="5"/>
  <c r="D303" i="15"/>
  <c r="O303" i="5"/>
  <c r="D302" i="15"/>
  <c r="O302" i="5"/>
  <c r="D301" i="15"/>
  <c r="O255" i="5"/>
  <c r="D256" i="15"/>
  <c r="O254" i="5"/>
  <c r="D255" i="15"/>
  <c r="O253" i="5"/>
  <c r="D254" i="15"/>
  <c r="O252" i="5"/>
  <c r="D253" i="15"/>
  <c r="O250" i="5"/>
  <c r="D251" i="15"/>
  <c r="O249" i="5"/>
  <c r="D250" i="15"/>
  <c r="O248" i="5"/>
  <c r="D249" i="15"/>
  <c r="O298" i="5"/>
  <c r="D297" i="15"/>
  <c r="O297" i="5"/>
  <c r="D296" i="15"/>
  <c r="O296" i="5"/>
  <c r="D295" i="15"/>
  <c r="O295" i="5"/>
  <c r="D294" i="15"/>
  <c r="O294" i="5"/>
  <c r="D293" i="15"/>
  <c r="O293" i="5"/>
  <c r="D292" i="15"/>
  <c r="O292" i="5"/>
  <c r="D291" i="15"/>
  <c r="O32" i="5"/>
  <c r="D33" i="15"/>
  <c r="O263" i="5"/>
  <c r="D264" i="15"/>
  <c r="O262" i="5"/>
  <c r="D263" i="15"/>
  <c r="O258" i="5"/>
  <c r="D259" i="15"/>
  <c r="O257" i="5"/>
  <c r="D258" i="15"/>
  <c r="O256" i="5"/>
  <c r="D257" i="15"/>
  <c r="O318" i="5"/>
  <c r="D317" i="15"/>
  <c r="O317" i="5"/>
  <c r="D316" i="15"/>
  <c r="O316" i="5"/>
  <c r="D315" i="15"/>
  <c r="O315" i="5"/>
  <c r="D314" i="15"/>
  <c r="O314" i="5"/>
  <c r="D313" i="15"/>
  <c r="O312" i="5"/>
  <c r="D311" i="15"/>
  <c r="O311" i="5"/>
  <c r="D310" i="15"/>
  <c r="O291" i="5"/>
  <c r="D290" i="15"/>
  <c r="O290" i="5"/>
  <c r="D289" i="15"/>
  <c r="O288" i="5"/>
  <c r="D287" i="15"/>
  <c r="O31" i="5"/>
  <c r="D32" i="15"/>
  <c r="O287" i="5"/>
  <c r="D286" i="15"/>
  <c r="O286" i="5"/>
  <c r="D285" i="15"/>
  <c r="O301" i="5"/>
  <c r="D300" i="15"/>
  <c r="O300" i="5"/>
  <c r="D299" i="15"/>
  <c r="O299" i="5"/>
  <c r="D298" i="15"/>
  <c r="O28" i="5"/>
  <c r="D29" i="15"/>
  <c r="O285" i="5"/>
  <c r="D284" i="15"/>
  <c r="O27" i="5"/>
  <c r="D28" i="15"/>
  <c r="O26" i="5"/>
  <c r="D27" i="15"/>
  <c r="O270" i="5"/>
  <c r="D271" i="15"/>
  <c r="O269" i="5"/>
  <c r="D270" i="15"/>
  <c r="O268" i="5"/>
  <c r="D269" i="15"/>
  <c r="O267" i="5"/>
  <c r="D268" i="15"/>
  <c r="O266" i="5"/>
  <c r="D267" i="15"/>
  <c r="O25" i="5"/>
  <c r="D26" i="15"/>
  <c r="O24" i="5"/>
  <c r="D25" i="15"/>
  <c r="O264" i="5"/>
  <c r="D265" i="15"/>
  <c r="O284" i="5"/>
  <c r="D283" i="15"/>
  <c r="O283" i="5"/>
  <c r="D282" i="15"/>
  <c r="O282" i="5"/>
  <c r="D281" i="15"/>
  <c r="O279" i="5"/>
  <c r="D280" i="15"/>
  <c r="O277" i="5"/>
  <c r="D278" i="15"/>
  <c r="O236" i="5"/>
  <c r="D237" i="15"/>
  <c r="O235" i="5"/>
  <c r="D236" i="15"/>
  <c r="O234" i="5"/>
  <c r="D235" i="15"/>
  <c r="O233" i="5"/>
  <c r="D234" i="15"/>
  <c r="O232" i="5"/>
  <c r="D233" i="15"/>
  <c r="O231" i="5"/>
  <c r="D232" i="15"/>
  <c r="O230" i="5"/>
  <c r="D231" i="15"/>
  <c r="O229" i="5"/>
  <c r="D230" i="15"/>
  <c r="O276" i="5"/>
  <c r="D277" i="15"/>
  <c r="O275" i="5"/>
  <c r="D276" i="15"/>
  <c r="O273" i="5"/>
  <c r="D274" i="15"/>
  <c r="O271" i="5"/>
  <c r="D272" i="15"/>
  <c r="O23" i="5"/>
  <c r="D24" i="15"/>
  <c r="O22" i="5"/>
  <c r="D23" i="15"/>
  <c r="O221" i="5"/>
  <c r="D222" i="15"/>
  <c r="O220" i="5"/>
  <c r="D221" i="15"/>
  <c r="O219" i="5"/>
  <c r="D220" i="15"/>
  <c r="O218" i="5"/>
  <c r="D219" i="15"/>
  <c r="O228" i="5"/>
  <c r="D229" i="15"/>
  <c r="O227" i="5"/>
  <c r="D228" i="15"/>
  <c r="O226" i="5"/>
  <c r="D227" i="15"/>
  <c r="O224" i="5"/>
  <c r="D225" i="15"/>
  <c r="O223" i="5"/>
  <c r="D224" i="15"/>
  <c r="O329" i="5"/>
  <c r="D328" i="15"/>
  <c r="O35" i="5"/>
  <c r="D36" i="15"/>
  <c r="O34" i="5"/>
  <c r="D35" i="15"/>
  <c r="O123" i="5"/>
  <c r="D124" i="15"/>
  <c r="O445" i="5"/>
  <c r="D444" i="15"/>
  <c r="O379" i="5"/>
  <c r="D378" i="15"/>
  <c r="O99" i="5"/>
  <c r="D100" i="15"/>
  <c r="O29" i="5"/>
  <c r="D30" i="15"/>
  <c r="O572" i="5"/>
  <c r="D571" i="15"/>
  <c r="O487" i="5"/>
  <c r="D486" i="15"/>
  <c r="O708" i="5"/>
  <c r="O574"/>
  <c r="D573" i="15"/>
  <c r="O13" i="5"/>
  <c r="D14" i="15"/>
  <c r="O508" i="5"/>
  <c r="D507" i="15"/>
  <c r="O556" i="5"/>
  <c r="D555" i="15"/>
  <c r="O392" i="5"/>
  <c r="D391" i="15"/>
  <c r="O453" i="5"/>
  <c r="D452" i="15"/>
  <c r="O313" i="5"/>
  <c r="D312" i="15"/>
  <c r="O517" i="5"/>
  <c r="D516" i="15"/>
  <c r="O532" i="5"/>
  <c r="D531" i="15"/>
  <c r="O289" i="5"/>
  <c r="D288" i="15"/>
  <c r="O506" i="5"/>
  <c r="D505" i="15"/>
  <c r="O707" i="5"/>
  <c r="O551"/>
  <c r="D550" i="15"/>
  <c r="O550" i="5"/>
  <c r="D549" i="15"/>
  <c r="O593" i="5"/>
  <c r="O697"/>
  <c r="D576" i="15"/>
  <c r="O247" i="5"/>
  <c r="D248" i="15"/>
  <c r="O130" i="5"/>
  <c r="D131" i="15"/>
  <c r="O61" i="5"/>
  <c r="D62" i="15"/>
  <c r="D585"/>
  <c r="D584"/>
  <c r="D542"/>
  <c r="D211"/>
  <c r="D525"/>
  <c r="D487"/>
  <c r="D379"/>
  <c r="D266"/>
  <c r="D84"/>
  <c r="O328" i="5"/>
  <c r="O45"/>
  <c r="O44"/>
  <c r="O38"/>
  <c r="O48"/>
  <c r="O55"/>
  <c r="O62"/>
  <c r="O82"/>
  <c r="O81"/>
  <c r="O80"/>
  <c r="O58"/>
  <c r="O59"/>
  <c r="O63"/>
  <c r="O52"/>
  <c r="O60"/>
  <c r="O163"/>
  <c r="O161"/>
  <c r="O156"/>
  <c r="O166"/>
  <c r="O165"/>
  <c r="O17"/>
  <c r="O208"/>
  <c r="O207"/>
  <c r="O205"/>
  <c r="O203"/>
  <c r="O201"/>
  <c r="O200"/>
  <c r="O199"/>
  <c r="O198"/>
  <c r="O10"/>
  <c r="DU13" i="1"/>
  <c r="O192" i="5"/>
  <c r="O188"/>
  <c r="O181"/>
  <c r="O180"/>
  <c r="O176"/>
  <c r="O175"/>
  <c r="O173"/>
  <c r="O172"/>
  <c r="O169"/>
  <c r="O167"/>
  <c r="O150"/>
  <c r="O149"/>
  <c r="O145"/>
  <c r="O143"/>
  <c r="O141"/>
  <c r="O140"/>
  <c r="O138"/>
  <c r="O134"/>
  <c r="O133"/>
  <c r="O110"/>
  <c r="O98"/>
  <c r="O97"/>
  <c r="O93"/>
  <c r="O87"/>
  <c r="O104"/>
  <c r="O103"/>
  <c r="O122"/>
  <c r="O118"/>
  <c r="O117"/>
  <c r="O128"/>
  <c r="O115"/>
  <c r="O114"/>
  <c r="O217"/>
  <c r="O215"/>
  <c r="O214"/>
  <c r="O212"/>
  <c r="O73"/>
  <c r="O72"/>
  <c r="O70"/>
  <c r="O69"/>
  <c r="O246"/>
  <c r="O251"/>
  <c r="O261"/>
  <c r="O260"/>
  <c r="O259"/>
  <c r="O33"/>
  <c r="O30"/>
  <c r="O278"/>
  <c r="O274"/>
  <c r="O272"/>
  <c r="O21"/>
  <c r="O225"/>
  <c r="O222"/>
  <c r="O25" i="2"/>
  <c r="DU12" i="1"/>
  <c r="DU14"/>
  <c r="O706" i="5"/>
  <c r="O705"/>
  <c r="O543"/>
  <c r="O210"/>
</calcChain>
</file>

<file path=xl/sharedStrings.xml><?xml version="1.0" encoding="utf-8"?>
<sst xmlns="http://schemas.openxmlformats.org/spreadsheetml/2006/main" count="584" uniqueCount="161">
  <si>
    <t>م</t>
  </si>
  <si>
    <t>الفصل</t>
  </si>
  <si>
    <t>الاسم</t>
  </si>
  <si>
    <t>الديانة</t>
  </si>
  <si>
    <t>السري</t>
  </si>
  <si>
    <t>اللغة العربية</t>
  </si>
  <si>
    <t>العظمى</t>
  </si>
  <si>
    <t>الصغرى</t>
  </si>
  <si>
    <t>أعمال السنة</t>
  </si>
  <si>
    <t>ترم 1</t>
  </si>
  <si>
    <t>ترم2</t>
  </si>
  <si>
    <t>مجموع</t>
  </si>
  <si>
    <t>ـــــــ</t>
  </si>
  <si>
    <t>محافظة الإسكندرية</t>
  </si>
  <si>
    <t>إدارة المنتزه التعليمية</t>
  </si>
  <si>
    <t>المواد</t>
  </si>
  <si>
    <t>اللغة الأجنبية الأولى</t>
  </si>
  <si>
    <t>اللغة الأجنبية الثانية</t>
  </si>
  <si>
    <t>الجبر</t>
  </si>
  <si>
    <t>الهندسة</t>
  </si>
  <si>
    <t>الأحيــــــــــــــــــــــــــــــــاء</t>
  </si>
  <si>
    <t>عملي</t>
  </si>
  <si>
    <t>تحريري</t>
  </si>
  <si>
    <t>الكيميــــــــــــــــــــــــــــاء</t>
  </si>
  <si>
    <t>التاريـــــــــــــــــــــــــــــــخ</t>
  </si>
  <si>
    <t>الفيزيــــــــــــــــــــــــــــــــاء</t>
  </si>
  <si>
    <t>الجغرافيــــــــــــــــا</t>
  </si>
  <si>
    <t>الفلسفـــــــــــــــــــــــــــــة</t>
  </si>
  <si>
    <t>مجموع كلي</t>
  </si>
  <si>
    <t>الحاســــــــــــــــــب الآلــــــــــــــــــــــــــــــــــــــــــــي</t>
  </si>
  <si>
    <t>عملي 1</t>
  </si>
  <si>
    <t>عملي 2</t>
  </si>
  <si>
    <t>ترم 2</t>
  </si>
  <si>
    <t>التربيـــــــــــــة الدينيــــــــــــــــــــــة</t>
  </si>
  <si>
    <t>ترم1</t>
  </si>
  <si>
    <t>التربيـــــــــــــة الوطنيـــــــــــــــــــــة</t>
  </si>
  <si>
    <t>تكنولوجيا</t>
  </si>
  <si>
    <t>النتيجة</t>
  </si>
  <si>
    <t>مستجد</t>
  </si>
  <si>
    <t>باق</t>
  </si>
  <si>
    <t>مسلم</t>
  </si>
  <si>
    <t>فرنسي</t>
  </si>
  <si>
    <t>الماني</t>
  </si>
  <si>
    <t>معاف</t>
  </si>
  <si>
    <t>لغة ثانية</t>
  </si>
  <si>
    <t>مسيحى</t>
  </si>
  <si>
    <t>فرنسى</t>
  </si>
  <si>
    <t>المانى</t>
  </si>
  <si>
    <t>ايطالى</t>
  </si>
  <si>
    <t>رقم جلوس</t>
  </si>
  <si>
    <t>حاسب آلي</t>
  </si>
  <si>
    <t>تربية دينية</t>
  </si>
  <si>
    <t>تربية وطنية</t>
  </si>
  <si>
    <t xml:space="preserve">الاسم </t>
  </si>
  <si>
    <t>لغة انجليزية</t>
  </si>
  <si>
    <t>جبر</t>
  </si>
  <si>
    <t>هندسة</t>
  </si>
  <si>
    <t>عربي</t>
  </si>
  <si>
    <t>مج</t>
  </si>
  <si>
    <t>احياء</t>
  </si>
  <si>
    <t>احيـــــــــــــــــــــــــــاء</t>
  </si>
  <si>
    <t>كيميـــــــــــــــــــــــاء</t>
  </si>
  <si>
    <t>تاريــــــــخ</t>
  </si>
  <si>
    <t>فيزيــــــــــــــــــــــــاء</t>
  </si>
  <si>
    <t>جغرافيا</t>
  </si>
  <si>
    <t>فلسفــــــــــة</t>
  </si>
  <si>
    <t xml:space="preserve">مجموع </t>
  </si>
  <si>
    <t>كلي</t>
  </si>
  <si>
    <t>انجليزي</t>
  </si>
  <si>
    <t>كيمياء</t>
  </si>
  <si>
    <t>تاريخ</t>
  </si>
  <si>
    <t>فيزياء</t>
  </si>
  <si>
    <t>فلسفة</t>
  </si>
  <si>
    <t>حاسب</t>
  </si>
  <si>
    <t>دين</t>
  </si>
  <si>
    <t>وطنية</t>
  </si>
  <si>
    <t>اجمالى</t>
  </si>
  <si>
    <t>خدمات ف</t>
  </si>
  <si>
    <t xml:space="preserve">جلوس </t>
  </si>
  <si>
    <t>نصف العام</t>
  </si>
  <si>
    <t>حاضر</t>
  </si>
  <si>
    <t>غائب</t>
  </si>
  <si>
    <t>أقل من</t>
  </si>
  <si>
    <t xml:space="preserve">دين </t>
  </si>
  <si>
    <t>مدرسة كيمياء</t>
  </si>
  <si>
    <t>مدرسة فيزياء</t>
  </si>
  <si>
    <t>منازل كيمياء</t>
  </si>
  <si>
    <t>منازل فيزياء</t>
  </si>
  <si>
    <t>مدرسة طوسون الثانوية بنين</t>
  </si>
  <si>
    <t>الترتيب</t>
  </si>
  <si>
    <t>المجموع</t>
  </si>
  <si>
    <t>الأول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</si>
  <si>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</si>
  <si>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</si>
  <si>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</si>
  <si>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</si>
  <si>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</si>
  <si>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</si>
  <si>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</si>
  <si>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</si>
  <si>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</si>
  <si>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آخر العام</t>
  </si>
  <si>
    <t>رقم الجلوس</t>
  </si>
  <si>
    <t>1/</t>
  </si>
  <si>
    <t>المـــــــــــــــــادة</t>
  </si>
  <si>
    <t>الدرجة</t>
  </si>
  <si>
    <t>المــــــــــــــــــادة</t>
  </si>
  <si>
    <t>الأحياء</t>
  </si>
  <si>
    <t>نظري</t>
  </si>
  <si>
    <t>اللغة الإنجليزية</t>
  </si>
  <si>
    <t>الكيمياء</t>
  </si>
  <si>
    <t>الفيزياء</t>
  </si>
  <si>
    <t>رئيس لجنة النظام و المراقبة</t>
  </si>
  <si>
    <t>مدير إدارة المدرسة</t>
  </si>
  <si>
    <t>مدرسة  طوسون ث بنين</t>
  </si>
  <si>
    <t>نتيجة امتحان نهاية العام للصف الأول الثانوي للعام الدراسي 2009 / 2010</t>
  </si>
  <si>
    <t xml:space="preserve">ملاحظات   </t>
  </si>
  <si>
    <t>.</t>
  </si>
  <si>
    <t>أ/ محمد شعبان حمودة</t>
  </si>
  <si>
    <t>أ/بشر عبده الجعفري</t>
  </si>
  <si>
    <t>ناجــــــــــــــــــــــــــــــــــــــــــــح و منقــــــــــــــــــــــــــول للصــــــف الثانــــــــــــــــــــــي</t>
  </si>
  <si>
    <t>نتيجة</t>
  </si>
  <si>
    <t xml:space="preserve">عربي &gt; 39 </t>
  </si>
  <si>
    <t>E&gt;32.5</t>
  </si>
  <si>
    <t>راسب</t>
  </si>
  <si>
    <t>ايطالي</t>
  </si>
  <si>
    <t>مج كلي</t>
  </si>
  <si>
    <t>خدمات ك</t>
  </si>
  <si>
    <t>مسلم خدمات</t>
  </si>
  <si>
    <t>مسيحى خدمات</t>
  </si>
  <si>
    <t>باق خدمات</t>
  </si>
  <si>
    <t>مسيحى مدرسة</t>
  </si>
  <si>
    <t>مسلم مدرسة</t>
  </si>
  <si>
    <t>نتيجة امتحان نهاية العام للصف الأول الثانوي للعام الدراسي 2010 / 2011</t>
  </si>
  <si>
    <t>تاريخ امتحان الدور الثانى:</t>
  </si>
  <si>
    <t>جلوس</t>
  </si>
  <si>
    <t>تاريخ الميلاد</t>
  </si>
  <si>
    <t>السن فى 10/1</t>
  </si>
  <si>
    <t>حالة القيد</t>
  </si>
  <si>
    <t>اللغة الثانية</t>
  </si>
  <si>
    <t>يوم</t>
  </si>
  <si>
    <t>شهر</t>
  </si>
  <si>
    <t>سنة</t>
  </si>
  <si>
    <t xml:space="preserve">ابانوب امجد اسعد ابراهيم </t>
  </si>
  <si>
    <t>ابانوب ماهر فصيح رزق الله</t>
  </si>
  <si>
    <t>ابراهيم اسماعيل ابراهيم فرج</t>
  </si>
  <si>
    <t>ابراهيم الديب حسن رزق</t>
  </si>
  <si>
    <t>ابراهيم السيد احمد نور الدين</t>
  </si>
  <si>
    <t>ابراهيم رافت على متولى على</t>
  </si>
  <si>
    <t>ابراهيم سعد البرعى ابراهيم</t>
  </si>
  <si>
    <t>ابو بكر قطب ياقوت قطب</t>
  </si>
  <si>
    <t>احمد ابراهيم احمد الدرينى موسى</t>
  </si>
  <si>
    <t>أ/ابراهيم جمعة</t>
  </si>
  <si>
    <t>ناظر المدرسة</t>
  </si>
  <si>
    <t>أ/محمود حنفى محمود</t>
  </si>
  <si>
    <t>ابراهيم احمد ناجى ابراهيم احمد</t>
  </si>
  <si>
    <t xml:space="preserve">مواد الرسوب </t>
  </si>
  <si>
    <t>غ</t>
  </si>
  <si>
    <t>مواد الرسوب</t>
  </si>
  <si>
    <t>مدرسة</t>
  </si>
  <si>
    <t>خدمات</t>
  </si>
</sst>
</file>

<file path=xl/styles.xml><?xml version="1.0" encoding="utf-8"?>
<styleSheet xmlns="http://schemas.openxmlformats.org/spreadsheetml/2006/main">
  <numFmts count="3">
    <numFmt numFmtId="164" formatCode="_-&quot;د.ك.&quot;\ * #,##0.00_-;_-&quot;د.ك.&quot;\ * #,##0.00\-;_-&quot;د.ك.&quot;\ * &quot;-&quot;??_-;_-@_-"/>
    <numFmt numFmtId="166" formatCode="0.0"/>
    <numFmt numFmtId="167" formatCode="[$-1010000]yyyy/mm/dd;@"/>
  </numFmts>
  <fonts count="18">
    <font>
      <sz val="10"/>
      <name val="Arial"/>
      <charset val="178"/>
    </font>
    <font>
      <sz val="8"/>
      <name val="Arial"/>
      <charset val="178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20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sz val="28"/>
      <name val="Arial"/>
      <charset val="178"/>
    </font>
    <font>
      <b/>
      <sz val="26"/>
      <name val="Arial"/>
      <family val="2"/>
    </font>
    <font>
      <sz val="26"/>
      <name val="Arial"/>
      <family val="2"/>
    </font>
    <font>
      <b/>
      <sz val="16"/>
      <color indexed="9"/>
      <name val="Arial"/>
      <family val="2"/>
    </font>
    <font>
      <b/>
      <sz val="18"/>
      <color indexed="8"/>
      <name val="Arial"/>
      <family val="2"/>
    </font>
    <font>
      <b/>
      <sz val="16"/>
      <color indexed="8"/>
      <name val="Arial"/>
      <family val="2"/>
    </font>
    <font>
      <sz val="18"/>
      <color indexed="8"/>
      <name val="Arial"/>
      <family val="2"/>
      <charset val="178"/>
    </font>
    <font>
      <sz val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5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2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center" vertical="center" readingOrder="2"/>
      <protection hidden="1"/>
    </xf>
    <xf numFmtId="0" fontId="2" fillId="0" borderId="0" xfId="0" applyFont="1" applyAlignment="1" applyProtection="1">
      <alignment vertical="center" readingOrder="2"/>
      <protection hidden="1"/>
    </xf>
    <xf numFmtId="0" fontId="9" fillId="0" borderId="5" xfId="0" applyFont="1" applyBorder="1" applyAlignment="1">
      <alignment horizontal="center" vertical="center" readingOrder="2"/>
    </xf>
    <xf numFmtId="0" fontId="2" fillId="0" borderId="6" xfId="0" applyFont="1" applyBorder="1"/>
    <xf numFmtId="0" fontId="9" fillId="0" borderId="6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/>
    </xf>
    <xf numFmtId="0" fontId="10" fillId="0" borderId="0" xfId="0" applyFont="1"/>
    <xf numFmtId="0" fontId="2" fillId="0" borderId="0" xfId="0" applyFont="1" applyBorder="1" applyAlignment="1" applyProtection="1">
      <alignment vertical="center" readingOrder="2"/>
      <protection locked="0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0" xfId="0" applyFont="1"/>
    <xf numFmtId="166" fontId="9" fillId="0" borderId="5" xfId="0" applyNumberFormat="1" applyFont="1" applyBorder="1" applyAlignment="1">
      <alignment horizontal="center" vertical="center" readingOrder="2"/>
    </xf>
    <xf numFmtId="0" fontId="2" fillId="0" borderId="0" xfId="0" applyFont="1" applyAlignment="1">
      <alignment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Border="1" applyAlignment="1">
      <alignment readingOrder="2"/>
    </xf>
    <xf numFmtId="0" fontId="0" fillId="0" borderId="1" xfId="0" applyBorder="1" applyAlignment="1">
      <alignment readingOrder="2"/>
    </xf>
    <xf numFmtId="0" fontId="2" fillId="3" borderId="1" xfId="0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readingOrder="2"/>
    </xf>
    <xf numFmtId="0" fontId="2" fillId="0" borderId="4" xfId="0" applyFont="1" applyBorder="1" applyAlignment="1">
      <alignment horizontal="center" readingOrder="2"/>
    </xf>
    <xf numFmtId="0" fontId="2" fillId="4" borderId="1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readingOrder="2"/>
    </xf>
    <xf numFmtId="0" fontId="2" fillId="7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readingOrder="2"/>
    </xf>
    <xf numFmtId="0" fontId="3" fillId="4" borderId="1" xfId="0" applyFont="1" applyFill="1" applyBorder="1" applyAlignment="1">
      <alignment horizontal="center" vertical="center" readingOrder="2"/>
    </xf>
    <xf numFmtId="0" fontId="3" fillId="5" borderId="1" xfId="0" applyFont="1" applyFill="1" applyBorder="1" applyAlignment="1">
      <alignment horizontal="center" vertical="center" readingOrder="2"/>
    </xf>
    <xf numFmtId="0" fontId="3" fillId="6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2" fillId="8" borderId="1" xfId="0" applyFont="1" applyFill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0" fontId="2" fillId="9" borderId="1" xfId="0" applyFont="1" applyFill="1" applyBorder="1" applyAlignment="1">
      <alignment horizontal="center" readingOrder="2"/>
    </xf>
    <xf numFmtId="0" fontId="13" fillId="0" borderId="1" xfId="0" applyFont="1" applyFill="1" applyBorder="1" applyAlignment="1">
      <alignment horizont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14" fontId="2" fillId="0" borderId="20" xfId="0" applyNumberFormat="1" applyFont="1" applyBorder="1" applyAlignment="1">
      <alignment horizontal="center" vertical="center" readingOrder="2"/>
    </xf>
    <xf numFmtId="0" fontId="2" fillId="0" borderId="21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right" readingOrder="2"/>
    </xf>
    <xf numFmtId="0" fontId="5" fillId="0" borderId="1" xfId="0" applyFont="1" applyBorder="1" applyAlignment="1">
      <alignment horizontal="right" readingOrder="2"/>
    </xf>
    <xf numFmtId="0" fontId="15" fillId="0" borderId="1" xfId="0" applyFont="1" applyBorder="1" applyAlignment="1">
      <alignment horizontal="center" readingOrder="2"/>
    </xf>
    <xf numFmtId="167" fontId="14" fillId="0" borderId="1" xfId="0" applyNumberFormat="1" applyFont="1" applyBorder="1" applyAlignment="1">
      <alignment horizontal="right" readingOrder="2"/>
    </xf>
    <xf numFmtId="164" fontId="2" fillId="0" borderId="1" xfId="0" applyNumberFormat="1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16" fillId="0" borderId="1" xfId="0" applyFont="1" applyFill="1" applyBorder="1" applyAlignment="1">
      <alignment readingOrder="2"/>
    </xf>
    <xf numFmtId="167" fontId="14" fillId="0" borderId="1" xfId="0" applyNumberFormat="1" applyFont="1" applyBorder="1" applyAlignment="1" applyProtection="1">
      <alignment horizontal="right" readingOrder="2"/>
      <protection locked="0"/>
    </xf>
    <xf numFmtId="0" fontId="16" fillId="0" borderId="1" xfId="0" applyFont="1" applyBorder="1" applyAlignment="1">
      <alignment readingOrder="2"/>
    </xf>
    <xf numFmtId="0" fontId="16" fillId="0" borderId="3" xfId="0" applyFont="1" applyBorder="1" applyAlignment="1">
      <alignment readingOrder="2"/>
    </xf>
    <xf numFmtId="0" fontId="2" fillId="0" borderId="5" xfId="0" applyFont="1" applyBorder="1" applyAlignment="1">
      <alignment readingOrder="2"/>
    </xf>
    <xf numFmtId="0" fontId="2" fillId="0" borderId="5" xfId="0" applyFont="1" applyBorder="1" applyAlignment="1">
      <alignment horizontal="center" readingOrder="2"/>
    </xf>
    <xf numFmtId="0" fontId="2" fillId="0" borderId="6" xfId="0" applyFont="1" applyBorder="1" applyAlignment="1">
      <alignment readingOrder="2"/>
    </xf>
    <xf numFmtId="0" fontId="2" fillId="0" borderId="6" xfId="0" applyFont="1" applyBorder="1" applyAlignment="1">
      <alignment horizontal="center" readingOrder="2"/>
    </xf>
    <xf numFmtId="0" fontId="2" fillId="0" borderId="0" xfId="0" applyFont="1" applyBorder="1" applyAlignment="1">
      <alignment vertical="top" readingOrder="2"/>
    </xf>
    <xf numFmtId="0" fontId="2" fillId="0" borderId="17" xfId="0" applyFont="1" applyBorder="1" applyAlignment="1">
      <alignment vertical="top" readingOrder="2"/>
    </xf>
    <xf numFmtId="0" fontId="2" fillId="0" borderId="22" xfId="0" applyFont="1" applyBorder="1" applyAlignment="1">
      <alignment vertical="top" readingOrder="2"/>
    </xf>
    <xf numFmtId="0" fontId="2" fillId="0" borderId="18" xfId="0" applyFont="1" applyBorder="1" applyAlignment="1">
      <alignment vertical="top" readingOrder="2"/>
    </xf>
    <xf numFmtId="0" fontId="0" fillId="0" borderId="0" xfId="0" applyAlignment="1">
      <alignment readingOrder="2"/>
    </xf>
    <xf numFmtId="0" fontId="7" fillId="0" borderId="5" xfId="0" applyFont="1" applyBorder="1" applyAlignment="1">
      <alignment horizontal="center" readingOrder="2"/>
    </xf>
    <xf numFmtId="0" fontId="2" fillId="0" borderId="5" xfId="0" applyFont="1" applyFill="1" applyBorder="1" applyAlignment="1">
      <alignment horizontal="center" readingOrder="2"/>
    </xf>
    <xf numFmtId="0" fontId="2" fillId="0" borderId="16" xfId="0" applyFont="1" applyFill="1" applyBorder="1" applyAlignment="1">
      <alignment horizontal="center" readingOrder="2"/>
    </xf>
    <xf numFmtId="0" fontId="2" fillId="0" borderId="16" xfId="0" applyFont="1" applyBorder="1" applyAlignment="1">
      <alignment readingOrder="2"/>
    </xf>
    <xf numFmtId="0" fontId="17" fillId="0" borderId="5" xfId="0" applyFont="1" applyBorder="1" applyAlignment="1">
      <alignment horizontal="center" readingOrder="2"/>
    </xf>
    <xf numFmtId="0" fontId="7" fillId="0" borderId="1" xfId="0" applyFont="1" applyBorder="1" applyAlignment="1">
      <alignment horizontal="center" readingOrder="2"/>
    </xf>
    <xf numFmtId="0" fontId="0" fillId="0" borderId="23" xfId="0" applyBorder="1" applyAlignment="1">
      <alignment readingOrder="2"/>
    </xf>
    <xf numFmtId="0" fontId="2" fillId="0" borderId="3" xfId="0" applyFont="1" applyBorder="1" applyAlignment="1">
      <alignment readingOrder="2"/>
    </xf>
    <xf numFmtId="0" fontId="2" fillId="0" borderId="3" xfId="0" applyFont="1" applyBorder="1" applyAlignment="1">
      <alignment horizontal="center" readingOrder="2"/>
    </xf>
    <xf numFmtId="0" fontId="2" fillId="0" borderId="0" xfId="0" applyFont="1" applyBorder="1" applyAlignment="1">
      <alignment readingOrder="2"/>
    </xf>
    <xf numFmtId="0" fontId="2" fillId="0" borderId="0" xfId="0" applyFont="1" applyBorder="1" applyAlignment="1">
      <alignment horizontal="center" readingOrder="2"/>
    </xf>
    <xf numFmtId="0" fontId="2" fillId="0" borderId="21" xfId="0" applyFont="1" applyBorder="1" applyAlignment="1">
      <alignment horizontal="center" readingOrder="2"/>
    </xf>
    <xf numFmtId="0" fontId="2" fillId="0" borderId="13" xfId="0" applyFont="1" applyBorder="1" applyAlignment="1">
      <alignment readingOrder="2"/>
    </xf>
    <xf numFmtId="9" fontId="2" fillId="0" borderId="1" xfId="0" applyNumberFormat="1" applyFont="1" applyBorder="1" applyAlignment="1">
      <alignment readingOrder="2"/>
    </xf>
    <xf numFmtId="0" fontId="2" fillId="0" borderId="11" xfId="0" applyFont="1" applyBorder="1" applyAlignment="1">
      <alignment readingOrder="2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readingOrder="2"/>
    </xf>
    <xf numFmtId="0" fontId="2" fillId="7" borderId="1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readingOrder="2"/>
    </xf>
    <xf numFmtId="0" fontId="2" fillId="4" borderId="1" xfId="0" applyFont="1" applyFill="1" applyBorder="1" applyAlignment="1">
      <alignment horizont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textRotation="90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 readingOrder="2"/>
    </xf>
    <xf numFmtId="0" fontId="2" fillId="0" borderId="25" xfId="0" applyFont="1" applyBorder="1" applyAlignment="1">
      <alignment horizontal="center" vertical="center" readingOrder="2"/>
    </xf>
    <xf numFmtId="0" fontId="2" fillId="0" borderId="13" xfId="0" applyFont="1" applyBorder="1" applyAlignment="1">
      <alignment horizontal="center" vertical="center" readingOrder="2"/>
    </xf>
    <xf numFmtId="0" fontId="2" fillId="0" borderId="14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23" xfId="0" applyFont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readingOrder="2"/>
    </xf>
    <xf numFmtId="0" fontId="4" fillId="4" borderId="1" xfId="0" applyFont="1" applyFill="1" applyBorder="1" applyAlignment="1">
      <alignment horizontal="center" vertical="center" readingOrder="2"/>
    </xf>
    <xf numFmtId="0" fontId="5" fillId="10" borderId="3" xfId="0" applyFont="1" applyFill="1" applyBorder="1" applyAlignment="1">
      <alignment horizontal="center" vertical="center" textRotation="90"/>
    </xf>
    <xf numFmtId="0" fontId="5" fillId="10" borderId="2" xfId="0" applyFont="1" applyFill="1" applyBorder="1" applyAlignment="1">
      <alignment horizontal="center" vertical="center" textRotation="90"/>
    </xf>
    <xf numFmtId="0" fontId="5" fillId="10" borderId="4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readingOrder="2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readingOrder="2"/>
    </xf>
    <xf numFmtId="0" fontId="2" fillId="0" borderId="20" xfId="0" applyFont="1" applyBorder="1" applyAlignment="1">
      <alignment horizontal="center" readingOrder="2"/>
    </xf>
    <xf numFmtId="0" fontId="2" fillId="0" borderId="24" xfId="0" applyFont="1" applyBorder="1" applyAlignment="1">
      <alignment horizontal="center" readingOrder="2"/>
    </xf>
    <xf numFmtId="0" fontId="2" fillId="0" borderId="11" xfId="0" applyFont="1" applyBorder="1" applyAlignment="1">
      <alignment horizontal="center" readingOrder="2"/>
    </xf>
    <xf numFmtId="0" fontId="2" fillId="0" borderId="0" xfId="0" applyFont="1" applyBorder="1" applyAlignment="1">
      <alignment horizontal="center" readingOrder="2"/>
    </xf>
    <xf numFmtId="0" fontId="2" fillId="0" borderId="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textRotation="135"/>
    </xf>
    <xf numFmtId="0" fontId="2" fillId="0" borderId="5" xfId="0" applyFont="1" applyBorder="1" applyAlignment="1">
      <alignment horizontal="center" vertical="center" textRotation="136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4" fillId="0" borderId="0" xfId="0" applyFont="1" applyAlignment="1" applyProtection="1">
      <alignment horizontal="center" vertical="center" readingOrder="2"/>
      <protection hidden="1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top" readingOrder="2"/>
    </xf>
    <xf numFmtId="0" fontId="4" fillId="0" borderId="19" xfId="0" applyFont="1" applyBorder="1" applyAlignment="1">
      <alignment horizontal="center" vertical="top" readingOrder="2"/>
    </xf>
    <xf numFmtId="0" fontId="2" fillId="0" borderId="5" xfId="0" applyFont="1" applyBorder="1" applyAlignment="1">
      <alignment horizontal="center" textRotation="135" readingOrder="2"/>
    </xf>
    <xf numFmtId="0" fontId="2" fillId="0" borderId="5" xfId="0" applyFont="1" applyBorder="1" applyAlignment="1">
      <alignment horizontal="center" vertical="center" textRotation="136" readingOrder="2"/>
    </xf>
    <xf numFmtId="0" fontId="2" fillId="0" borderId="0" xfId="0" applyFont="1" applyAlignment="1" applyProtection="1">
      <alignment horizontal="right" vertical="center" readingOrder="2"/>
      <protection hidden="1"/>
    </xf>
    <xf numFmtId="0" fontId="2" fillId="0" borderId="6" xfId="0" applyFont="1" applyBorder="1" applyAlignment="1">
      <alignment horizontal="center" readingOrder="2"/>
    </xf>
    <xf numFmtId="0" fontId="14" fillId="0" borderId="3" xfId="0" applyFont="1" applyBorder="1" applyAlignment="1">
      <alignment horizontal="right" readingOrder="2"/>
    </xf>
    <xf numFmtId="0" fontId="5" fillId="0" borderId="3" xfId="0" applyFont="1" applyBorder="1" applyAlignment="1">
      <alignment horizontal="right" readingOrder="2"/>
    </xf>
    <xf numFmtId="0" fontId="15" fillId="0" borderId="3" xfId="0" applyFont="1" applyBorder="1" applyAlignment="1">
      <alignment horizontal="center" readingOrder="2"/>
    </xf>
    <xf numFmtId="167" fontId="14" fillId="0" borderId="3" xfId="0" applyNumberFormat="1" applyFont="1" applyBorder="1" applyAlignment="1">
      <alignment horizontal="right" readingOrder="2"/>
    </xf>
    <xf numFmtId="164" fontId="2" fillId="0" borderId="3" xfId="0" applyNumberFormat="1" applyFont="1" applyFill="1" applyBorder="1" applyAlignment="1">
      <alignment horizontal="center" readingOrder="2"/>
    </xf>
    <xf numFmtId="0" fontId="2" fillId="0" borderId="3" xfId="0" applyFont="1" applyFill="1" applyBorder="1" applyAlignment="1">
      <alignment horizontal="center" readingOrder="2"/>
    </xf>
    <xf numFmtId="0" fontId="2" fillId="0" borderId="3" xfId="0" applyFont="1" applyFill="1" applyBorder="1" applyAlignment="1">
      <alignment horizontal="center" vertical="center" readingOrder="2"/>
    </xf>
    <xf numFmtId="0" fontId="2" fillId="0" borderId="3" xfId="0" applyFont="1" applyBorder="1" applyAlignment="1">
      <alignment horizontal="center"/>
    </xf>
    <xf numFmtId="0" fontId="2" fillId="8" borderId="3" xfId="0" applyFont="1" applyFill="1" applyBorder="1" applyAlignment="1">
      <alignment horizontal="center" readingOrder="2"/>
    </xf>
    <xf numFmtId="0" fontId="6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0" fillId="0" borderId="0" xfId="0" applyBorder="1" applyAlignment="1">
      <alignment readingOrder="2"/>
    </xf>
    <xf numFmtId="0" fontId="0" fillId="0" borderId="0" xfId="0" applyBorder="1" applyAlignment="1">
      <alignment horizontal="right" readingOrder="2"/>
    </xf>
    <xf numFmtId="0" fontId="0" fillId="0" borderId="0" xfId="0" applyFill="1" applyBorder="1" applyAlignment="1">
      <alignment readingOrder="2"/>
    </xf>
    <xf numFmtId="0" fontId="0" fillId="0" borderId="0" xfId="0" applyBorder="1"/>
    <xf numFmtId="0" fontId="0" fillId="0" borderId="0" xfId="0" applyBorder="1" applyAlignment="1">
      <alignment horizontal="center" readingOrder="2"/>
    </xf>
  </cellXfs>
  <cellStyles count="1">
    <cellStyle name="Normal" xfId="0" builtinId="0"/>
  </cellStyles>
  <dxfs count="41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85;&#1575;&#1587;&#1576; &#1582;&#1583;&#1605;&#1575;&#1578; '!A1"/><Relationship Id="rId3" Type="http://schemas.openxmlformats.org/officeDocument/2006/relationships/hyperlink" Target="#&#1575;&#1604;&#1575;&#1581;&#1589;&#1575;&#1569;!A1"/><Relationship Id="rId7" Type="http://schemas.openxmlformats.org/officeDocument/2006/relationships/hyperlink" Target="#'&#1606;&#1575;&#1580;&#1581; &#1582;&#1583;&#1605;&#1575;&#1578; '!A1"/><Relationship Id="rId2" Type="http://schemas.openxmlformats.org/officeDocument/2006/relationships/hyperlink" Target="#&#1575;&#1604;&#1606;&#1578;&#1610;&#1580;&#1577;!A1"/><Relationship Id="rId1" Type="http://schemas.openxmlformats.org/officeDocument/2006/relationships/hyperlink" Target="#&#1575;&#1604;&#1585;&#1589;&#1600;&#1583;!A1"/><Relationship Id="rId6" Type="http://schemas.openxmlformats.org/officeDocument/2006/relationships/hyperlink" Target="#'&#1585;&#1575;&#1587;&#1576; &#1605;&#1583;&#1585;&#1587;&#1577;'!A1"/><Relationship Id="rId5" Type="http://schemas.openxmlformats.org/officeDocument/2006/relationships/hyperlink" Target="#'&#1606;&#1575;&#1580;&#1581; &#1605;&#1583;&#1585;&#1587;&#1577;'!A1"/><Relationship Id="rId4" Type="http://schemas.openxmlformats.org/officeDocument/2006/relationships/hyperlink" Target="#'&#1606;&#1575;&#1580;&#1581; &#1605;&#1583;&#1585;&#1587;&#1577;'!A1"/><Relationship Id="rId9" Type="http://schemas.openxmlformats.org/officeDocument/2006/relationships/hyperlink" Target="#&#1575;&#1604;&#1571;&#1608;&#1575;&#1574;&#1604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2</xdr:row>
      <xdr:rowOff>66674</xdr:rowOff>
    </xdr:from>
    <xdr:to>
      <xdr:col>3</xdr:col>
      <xdr:colOff>314325</xdr:colOff>
      <xdr:row>5</xdr:row>
      <xdr:rowOff>47624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85543275" y="390524"/>
          <a:ext cx="1666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الرصـــــــــد</a:t>
          </a:r>
          <a:endParaRPr lang="en-GB" sz="2400"/>
        </a:p>
      </xdr:txBody>
    </xdr:sp>
    <xdr:clientData/>
  </xdr:twoCellAnchor>
  <xdr:twoCellAnchor>
    <xdr:from>
      <xdr:col>3</xdr:col>
      <xdr:colOff>476250</xdr:colOff>
      <xdr:row>2</xdr:row>
      <xdr:rowOff>66675</xdr:rowOff>
    </xdr:from>
    <xdr:to>
      <xdr:col>6</xdr:col>
      <xdr:colOff>314325</xdr:colOff>
      <xdr:row>5</xdr:row>
      <xdr:rowOff>85725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3714475" y="390525"/>
          <a:ext cx="1666875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النتيجة</a:t>
          </a:r>
          <a:endParaRPr lang="en-GB" sz="2400"/>
        </a:p>
      </xdr:txBody>
    </xdr:sp>
    <xdr:clientData/>
  </xdr:twoCellAnchor>
  <xdr:twoCellAnchor>
    <xdr:from>
      <xdr:col>6</xdr:col>
      <xdr:colOff>485775</xdr:colOff>
      <xdr:row>15</xdr:row>
      <xdr:rowOff>152400</xdr:rowOff>
    </xdr:from>
    <xdr:to>
      <xdr:col>9</xdr:col>
      <xdr:colOff>323850</xdr:colOff>
      <xdr:row>21</xdr:row>
      <xdr:rowOff>38100</xdr:rowOff>
    </xdr:to>
    <xdr:sp macro="" textlink="">
      <xdr:nvSpPr>
        <xdr:cNvPr id="4" name="Rounded Rectangle 3"/>
        <xdr:cNvSpPr/>
      </xdr:nvSpPr>
      <xdr:spPr>
        <a:xfrm>
          <a:off x="9981876150" y="2581275"/>
          <a:ext cx="1666875" cy="857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احصاء الفصل الدراسى الأول</a:t>
          </a:r>
          <a:r>
            <a:rPr lang="ar-EG" sz="2400" baseline="0"/>
            <a:t> </a:t>
          </a:r>
          <a:endParaRPr lang="en-GB" sz="2400"/>
        </a:p>
      </xdr:txBody>
    </xdr:sp>
    <xdr:clientData/>
  </xdr:twoCellAnchor>
  <xdr:twoCellAnchor>
    <xdr:from>
      <xdr:col>0</xdr:col>
      <xdr:colOff>447675</xdr:colOff>
      <xdr:row>18</xdr:row>
      <xdr:rowOff>152400</xdr:rowOff>
    </xdr:from>
    <xdr:to>
      <xdr:col>3</xdr:col>
      <xdr:colOff>285750</xdr:colOff>
      <xdr:row>24</xdr:row>
      <xdr:rowOff>38100</xdr:rowOff>
    </xdr:to>
    <xdr:sp macro="" textlink="">
      <xdr:nvSpPr>
        <xdr:cNvPr id="5" name="Rounded Rectangle 4"/>
        <xdr:cNvSpPr/>
      </xdr:nvSpPr>
      <xdr:spPr>
        <a:xfrm>
          <a:off x="9985571850" y="3067050"/>
          <a:ext cx="1666875" cy="857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000"/>
            <a:t>نسبة الحاصلين على &gt; 65</a:t>
          </a:r>
          <a:endParaRPr lang="en-GB" sz="2000"/>
        </a:p>
      </xdr:txBody>
    </xdr:sp>
    <xdr:clientData/>
  </xdr:twoCellAnchor>
  <xdr:twoCellAnchor>
    <xdr:from>
      <xdr:col>0</xdr:col>
      <xdr:colOff>447675</xdr:colOff>
      <xdr:row>6</xdr:row>
      <xdr:rowOff>76200</xdr:rowOff>
    </xdr:from>
    <xdr:to>
      <xdr:col>3</xdr:col>
      <xdr:colOff>285750</xdr:colOff>
      <xdr:row>9</xdr:row>
      <xdr:rowOff>9525</xdr:rowOff>
    </xdr:to>
    <xdr:sp macro="" textlink="">
      <xdr:nvSpPr>
        <xdr:cNvPr id="6" name="Rounded Rectangle 5">
          <a:hlinkClick xmlns:r="http://schemas.openxmlformats.org/officeDocument/2006/relationships" r:id="rId3"/>
        </xdr:cNvPr>
        <xdr:cNvSpPr/>
      </xdr:nvSpPr>
      <xdr:spPr>
        <a:xfrm>
          <a:off x="9985571850" y="1047750"/>
          <a:ext cx="1666875" cy="419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الاحصــــــاء</a:t>
          </a:r>
          <a:endParaRPr lang="en-GB" sz="2400"/>
        </a:p>
      </xdr:txBody>
    </xdr:sp>
    <xdr:clientData/>
  </xdr:twoCellAnchor>
  <xdr:twoCellAnchor>
    <xdr:from>
      <xdr:col>6</xdr:col>
      <xdr:colOff>447675</xdr:colOff>
      <xdr:row>2</xdr:row>
      <xdr:rowOff>85725</xdr:rowOff>
    </xdr:from>
    <xdr:to>
      <xdr:col>9</xdr:col>
      <xdr:colOff>285750</xdr:colOff>
      <xdr:row>5</xdr:row>
      <xdr:rowOff>85725</xdr:rowOff>
    </xdr:to>
    <xdr:sp macro="" textlink="">
      <xdr:nvSpPr>
        <xdr:cNvPr id="7" name="Rounded Rectangle 6">
          <a:hlinkClick xmlns:r="http://schemas.openxmlformats.org/officeDocument/2006/relationships" r:id="rId4"/>
        </xdr:cNvPr>
        <xdr:cNvSpPr/>
      </xdr:nvSpPr>
      <xdr:spPr>
        <a:xfrm>
          <a:off x="9981914250" y="409575"/>
          <a:ext cx="1666875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ناجح</a:t>
          </a:r>
          <a:r>
            <a:rPr lang="ar-EG" sz="2400" baseline="0"/>
            <a:t> مدرسة</a:t>
          </a:r>
          <a:endParaRPr lang="en-GB" sz="2400"/>
        </a:p>
      </xdr:txBody>
    </xdr:sp>
    <xdr:clientData/>
  </xdr:twoCellAnchor>
  <xdr:twoCellAnchor>
    <xdr:from>
      <xdr:col>3</xdr:col>
      <xdr:colOff>466725</xdr:colOff>
      <xdr:row>6</xdr:row>
      <xdr:rowOff>38100</xdr:rowOff>
    </xdr:from>
    <xdr:to>
      <xdr:col>6</xdr:col>
      <xdr:colOff>304800</xdr:colOff>
      <xdr:row>8</xdr:row>
      <xdr:rowOff>114300</xdr:rowOff>
    </xdr:to>
    <xdr:sp macro="" textlink="">
      <xdr:nvSpPr>
        <xdr:cNvPr id="8" name="Rounded Rectangle 7">
          <a:hlinkClick xmlns:r="http://schemas.openxmlformats.org/officeDocument/2006/relationships" r:id="rId5"/>
        </xdr:cNvPr>
        <xdr:cNvSpPr/>
      </xdr:nvSpPr>
      <xdr:spPr>
        <a:xfrm>
          <a:off x="9983724000" y="1009650"/>
          <a:ext cx="1666875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ناجح</a:t>
          </a:r>
          <a:r>
            <a:rPr lang="ar-EG" sz="2400" baseline="0"/>
            <a:t> مدرسة</a:t>
          </a:r>
          <a:endParaRPr lang="en-GB" sz="2400"/>
        </a:p>
      </xdr:txBody>
    </xdr:sp>
    <xdr:clientData/>
  </xdr:twoCellAnchor>
  <xdr:twoCellAnchor>
    <xdr:from>
      <xdr:col>6</xdr:col>
      <xdr:colOff>476250</xdr:colOff>
      <xdr:row>6</xdr:row>
      <xdr:rowOff>57150</xdr:rowOff>
    </xdr:from>
    <xdr:to>
      <xdr:col>9</xdr:col>
      <xdr:colOff>314325</xdr:colOff>
      <xdr:row>8</xdr:row>
      <xdr:rowOff>133350</xdr:rowOff>
    </xdr:to>
    <xdr:sp macro="" textlink="">
      <xdr:nvSpPr>
        <xdr:cNvPr id="9" name="Rounded Rectangle 8">
          <a:hlinkClick xmlns:r="http://schemas.openxmlformats.org/officeDocument/2006/relationships" r:id="rId6"/>
        </xdr:cNvPr>
        <xdr:cNvSpPr/>
      </xdr:nvSpPr>
      <xdr:spPr>
        <a:xfrm>
          <a:off x="9981885675" y="1028700"/>
          <a:ext cx="1666875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راسب</a:t>
          </a:r>
          <a:r>
            <a:rPr lang="ar-EG" sz="2400" baseline="0"/>
            <a:t> مدرسة</a:t>
          </a:r>
          <a:endParaRPr lang="en-GB" sz="2400"/>
        </a:p>
      </xdr:txBody>
    </xdr:sp>
    <xdr:clientData/>
  </xdr:twoCellAnchor>
  <xdr:twoCellAnchor>
    <xdr:from>
      <xdr:col>3</xdr:col>
      <xdr:colOff>476250</xdr:colOff>
      <xdr:row>10</xdr:row>
      <xdr:rowOff>9525</xdr:rowOff>
    </xdr:from>
    <xdr:to>
      <xdr:col>6</xdr:col>
      <xdr:colOff>314325</xdr:colOff>
      <xdr:row>12</xdr:row>
      <xdr:rowOff>57150</xdr:rowOff>
    </xdr:to>
    <xdr:sp macro="" textlink="">
      <xdr:nvSpPr>
        <xdr:cNvPr id="10" name="Rounded Rectangle 9">
          <a:hlinkClick xmlns:r="http://schemas.openxmlformats.org/officeDocument/2006/relationships" r:id="rId7"/>
        </xdr:cNvPr>
        <xdr:cNvSpPr/>
      </xdr:nvSpPr>
      <xdr:spPr>
        <a:xfrm>
          <a:off x="9983714475" y="1628775"/>
          <a:ext cx="1666875" cy="371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ناجح</a:t>
          </a:r>
          <a:r>
            <a:rPr lang="ar-EG" sz="2400" baseline="0"/>
            <a:t> خدمات</a:t>
          </a:r>
          <a:endParaRPr lang="en-GB" sz="2400"/>
        </a:p>
      </xdr:txBody>
    </xdr:sp>
    <xdr:clientData/>
  </xdr:twoCellAnchor>
  <xdr:twoCellAnchor>
    <xdr:from>
      <xdr:col>0</xdr:col>
      <xdr:colOff>466725</xdr:colOff>
      <xdr:row>9</xdr:row>
      <xdr:rowOff>152399</xdr:rowOff>
    </xdr:from>
    <xdr:to>
      <xdr:col>3</xdr:col>
      <xdr:colOff>304800</xdr:colOff>
      <xdr:row>12</xdr:row>
      <xdr:rowOff>19049</xdr:rowOff>
    </xdr:to>
    <xdr:sp macro="" textlink="">
      <xdr:nvSpPr>
        <xdr:cNvPr id="11" name="Rounded Rectangle 10">
          <a:hlinkClick xmlns:r="http://schemas.openxmlformats.org/officeDocument/2006/relationships" r:id="rId8"/>
        </xdr:cNvPr>
        <xdr:cNvSpPr/>
      </xdr:nvSpPr>
      <xdr:spPr>
        <a:xfrm>
          <a:off x="9985552800" y="1609724"/>
          <a:ext cx="1666875" cy="352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راسب خدمات </a:t>
          </a:r>
          <a:endParaRPr lang="en-GB" sz="2400"/>
        </a:p>
      </xdr:txBody>
    </xdr:sp>
    <xdr:clientData/>
  </xdr:twoCellAnchor>
  <xdr:twoCellAnchor>
    <xdr:from>
      <xdr:col>6</xdr:col>
      <xdr:colOff>485775</xdr:colOff>
      <xdr:row>10</xdr:row>
      <xdr:rowOff>28575</xdr:rowOff>
    </xdr:from>
    <xdr:to>
      <xdr:col>9</xdr:col>
      <xdr:colOff>323850</xdr:colOff>
      <xdr:row>12</xdr:row>
      <xdr:rowOff>66675</xdr:rowOff>
    </xdr:to>
    <xdr:sp macro="" textlink="">
      <xdr:nvSpPr>
        <xdr:cNvPr id="12" name="Rounded Rectangle 11">
          <a:hlinkClick xmlns:r="http://schemas.openxmlformats.org/officeDocument/2006/relationships" r:id="rId9"/>
        </xdr:cNvPr>
        <xdr:cNvSpPr/>
      </xdr:nvSpPr>
      <xdr:spPr>
        <a:xfrm>
          <a:off x="9981876150" y="1647825"/>
          <a:ext cx="1666875" cy="361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الأوائل</a:t>
          </a:r>
          <a:endParaRPr lang="en-GB" sz="2400"/>
        </a:p>
      </xdr:txBody>
    </xdr:sp>
    <xdr:clientData/>
  </xdr:twoCellAnchor>
  <xdr:twoCellAnchor>
    <xdr:from>
      <xdr:col>0</xdr:col>
      <xdr:colOff>457200</xdr:colOff>
      <xdr:row>12</xdr:row>
      <xdr:rowOff>152400</xdr:rowOff>
    </xdr:from>
    <xdr:to>
      <xdr:col>3</xdr:col>
      <xdr:colOff>295275</xdr:colOff>
      <xdr:row>15</xdr:row>
      <xdr:rowOff>47625</xdr:rowOff>
    </xdr:to>
    <xdr:sp macro="" textlink="">
      <xdr:nvSpPr>
        <xdr:cNvPr id="13" name="Rounded Rectangle 12"/>
        <xdr:cNvSpPr/>
      </xdr:nvSpPr>
      <xdr:spPr>
        <a:xfrm>
          <a:off x="9985562325" y="2095500"/>
          <a:ext cx="1666875" cy="381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كشف مناداه</a:t>
          </a:r>
          <a:endParaRPr lang="en-GB" sz="2400"/>
        </a:p>
      </xdr:txBody>
    </xdr:sp>
    <xdr:clientData/>
  </xdr:twoCellAnchor>
  <xdr:twoCellAnchor>
    <xdr:from>
      <xdr:col>3</xdr:col>
      <xdr:colOff>438150</xdr:colOff>
      <xdr:row>13</xdr:row>
      <xdr:rowOff>0</xdr:rowOff>
    </xdr:from>
    <xdr:to>
      <xdr:col>6</xdr:col>
      <xdr:colOff>276225</xdr:colOff>
      <xdr:row>15</xdr:row>
      <xdr:rowOff>47625</xdr:rowOff>
    </xdr:to>
    <xdr:sp macro="" textlink="">
      <xdr:nvSpPr>
        <xdr:cNvPr id="14" name="Rounded Rectangle 13"/>
        <xdr:cNvSpPr/>
      </xdr:nvSpPr>
      <xdr:spPr>
        <a:xfrm>
          <a:off x="9983752575" y="2105025"/>
          <a:ext cx="1666875" cy="371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ارقام الجلوس</a:t>
          </a:r>
          <a:endParaRPr lang="en-GB" sz="2400"/>
        </a:p>
      </xdr:txBody>
    </xdr:sp>
    <xdr:clientData/>
  </xdr:twoCellAnchor>
  <xdr:twoCellAnchor>
    <xdr:from>
      <xdr:col>6</xdr:col>
      <xdr:colOff>476250</xdr:colOff>
      <xdr:row>12</xdr:row>
      <xdr:rowOff>142875</xdr:rowOff>
    </xdr:from>
    <xdr:to>
      <xdr:col>9</xdr:col>
      <xdr:colOff>314325</xdr:colOff>
      <xdr:row>15</xdr:row>
      <xdr:rowOff>28575</xdr:rowOff>
    </xdr:to>
    <xdr:sp macro="" textlink="">
      <xdr:nvSpPr>
        <xdr:cNvPr id="15" name="Rounded Rectangle 14"/>
        <xdr:cNvSpPr/>
      </xdr:nvSpPr>
      <xdr:spPr>
        <a:xfrm>
          <a:off x="9981885675" y="2085975"/>
          <a:ext cx="1666875" cy="371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الدور الثانى</a:t>
          </a:r>
          <a:endParaRPr lang="en-GB" sz="2400"/>
        </a:p>
      </xdr:txBody>
    </xdr:sp>
    <xdr:clientData/>
  </xdr:twoCellAnchor>
  <xdr:twoCellAnchor>
    <xdr:from>
      <xdr:col>0</xdr:col>
      <xdr:colOff>438150</xdr:colOff>
      <xdr:row>15</xdr:row>
      <xdr:rowOff>152400</xdr:rowOff>
    </xdr:from>
    <xdr:to>
      <xdr:col>3</xdr:col>
      <xdr:colOff>276225</xdr:colOff>
      <xdr:row>18</xdr:row>
      <xdr:rowOff>28575</xdr:rowOff>
    </xdr:to>
    <xdr:sp macro="" textlink="">
      <xdr:nvSpPr>
        <xdr:cNvPr id="16" name="Rounded Rectangle 15"/>
        <xdr:cNvSpPr/>
      </xdr:nvSpPr>
      <xdr:spPr>
        <a:xfrm>
          <a:off x="9985581375" y="2581275"/>
          <a:ext cx="1666875" cy="361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دليل اللجان</a:t>
          </a:r>
          <a:endParaRPr lang="en-GB" sz="2400"/>
        </a:p>
      </xdr:txBody>
    </xdr:sp>
    <xdr:clientData/>
  </xdr:twoCellAnchor>
  <xdr:twoCellAnchor>
    <xdr:from>
      <xdr:col>3</xdr:col>
      <xdr:colOff>438150</xdr:colOff>
      <xdr:row>15</xdr:row>
      <xdr:rowOff>142875</xdr:rowOff>
    </xdr:from>
    <xdr:to>
      <xdr:col>6</xdr:col>
      <xdr:colOff>276225</xdr:colOff>
      <xdr:row>18</xdr:row>
      <xdr:rowOff>57150</xdr:rowOff>
    </xdr:to>
    <xdr:sp macro="" textlink="">
      <xdr:nvSpPr>
        <xdr:cNvPr id="17" name="Rounded Rectangle 16"/>
        <xdr:cNvSpPr/>
      </xdr:nvSpPr>
      <xdr:spPr>
        <a:xfrm>
          <a:off x="9983752575" y="2571750"/>
          <a:ext cx="1666875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السرى</a:t>
          </a:r>
          <a:endParaRPr lang="en-GB" sz="2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</xdr:row>
      <xdr:rowOff>28575</xdr:rowOff>
    </xdr:from>
    <xdr:to>
      <xdr:col>3</xdr:col>
      <xdr:colOff>733425</xdr:colOff>
      <xdr:row>10</xdr:row>
      <xdr:rowOff>76200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154124025" y="1028700"/>
          <a:ext cx="4895850" cy="1181100"/>
        </a:xfrm>
        <a:prstGeom prst="flowChartMultidocument">
          <a:avLst/>
        </a:prstGeom>
        <a:gradFill rotWithShape="1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54864" bIns="0" anchor="t" upright="1"/>
        <a:lstStyle/>
        <a:p>
          <a:pPr algn="ctr" rtl="0">
            <a:defRPr sz="1000"/>
          </a:pP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لوحة الشرف</a:t>
          </a:r>
        </a:p>
        <a:p>
          <a:pPr algn="ctr" rtl="0">
            <a:defRPr sz="1000"/>
          </a:pP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العشرة الأوائل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E2" sqref="E2"/>
    </sheetView>
  </sheetViews>
  <sheetFormatPr defaultRowHeight="12.7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16"/>
  </sheetPr>
  <dimension ref="A1:FN14"/>
  <sheetViews>
    <sheetView rightToLeft="1" tabSelected="1" zoomScale="85" zoomScaleNormal="85" workbookViewId="0">
      <selection activeCell="C7" sqref="C7"/>
    </sheetView>
  </sheetViews>
  <sheetFormatPr defaultRowHeight="12.75"/>
  <cols>
    <col min="1" max="1" width="7.140625" style="172" bestFit="1" customWidth="1"/>
    <col min="2" max="2" width="7" style="172" customWidth="1"/>
    <col min="3" max="3" width="49.42578125" style="173" customWidth="1"/>
    <col min="4" max="4" width="7.140625" style="172" customWidth="1"/>
    <col min="5" max="5" width="20" style="172" customWidth="1"/>
    <col min="6" max="6" width="7.42578125" style="172" customWidth="1"/>
    <col min="7" max="7" width="6.42578125" style="172" customWidth="1"/>
    <col min="8" max="8" width="7.42578125" style="172" customWidth="1"/>
    <col min="9" max="9" width="10.5703125" style="172" customWidth="1"/>
    <col min="10" max="10" width="9.140625" style="172"/>
    <col min="11" max="11" width="8.42578125" style="172" customWidth="1"/>
    <col min="12" max="13" width="9.140625" style="174"/>
    <col min="14" max="14" width="8.7109375" style="175" customWidth="1"/>
    <col min="15" max="15" width="8.85546875" style="172" customWidth="1"/>
    <col min="16" max="18" width="9" style="172" customWidth="1"/>
    <col min="19" max="19" width="10.7109375" style="172" customWidth="1"/>
    <col min="20" max="21" width="9.140625" style="172"/>
    <col min="22" max="22" width="9.28515625" style="172" customWidth="1"/>
    <col min="23" max="23" width="10.85546875" style="174" customWidth="1"/>
    <col min="24" max="25" width="9.140625" style="174"/>
    <col min="26" max="26" width="9.140625" style="172"/>
    <col min="27" max="27" width="12.7109375" style="172" customWidth="1"/>
    <col min="28" max="30" width="9.140625" style="172"/>
    <col min="31" max="31" width="13.5703125" style="172" customWidth="1"/>
    <col min="32" max="34" width="9.140625" style="172"/>
    <col min="35" max="35" width="13.140625" style="172" customWidth="1"/>
    <col min="36" max="38" width="9.140625" style="172"/>
    <col min="39" max="39" width="12.42578125" style="172" customWidth="1"/>
    <col min="40" max="42" width="9.140625" style="172"/>
    <col min="43" max="43" width="12.7109375" style="172" customWidth="1"/>
    <col min="44" max="45" width="9.140625" style="172"/>
    <col min="46" max="46" width="13.5703125" style="172" customWidth="1"/>
    <col min="47" max="49" width="9.140625" style="172"/>
    <col min="50" max="50" width="13.28515625" style="172" customWidth="1"/>
    <col min="51" max="52" width="9.140625" style="172"/>
    <col min="53" max="53" width="13.85546875" style="172" customWidth="1"/>
    <col min="54" max="55" width="9.140625" style="172"/>
    <col min="56" max="56" width="12.42578125" style="176" bestFit="1" customWidth="1"/>
    <col min="57" max="57" width="13.5703125" style="172" customWidth="1"/>
    <col min="58" max="62" width="9.140625" style="172"/>
    <col min="63" max="63" width="13" style="172" customWidth="1"/>
    <col min="64" max="66" width="9.140625" style="172"/>
    <col min="67" max="67" width="13.140625" style="172" customWidth="1"/>
    <col min="68" max="70" width="9.140625" style="172"/>
    <col min="71" max="71" width="10" style="172" bestFit="1" customWidth="1"/>
    <col min="72" max="72" width="10" style="175" customWidth="1"/>
    <col min="73" max="73" width="6" style="175" customWidth="1"/>
    <col min="74" max="74" width="4.85546875" style="175" customWidth="1"/>
    <col min="75" max="75" width="7.85546875" style="175" customWidth="1"/>
    <col min="76" max="76" width="6.7109375" style="175" customWidth="1"/>
    <col min="77" max="77" width="7.42578125" style="175" customWidth="1"/>
    <col min="78" max="78" width="5.7109375" style="175" customWidth="1"/>
    <col min="79" max="79" width="5.85546875" style="175" customWidth="1"/>
    <col min="80" max="80" width="4.140625" style="175" customWidth="1"/>
    <col min="81" max="81" width="6.5703125" style="175" customWidth="1"/>
    <col min="82" max="82" width="5.42578125" style="175" customWidth="1"/>
    <col min="83" max="83" width="6.5703125" style="175" customWidth="1"/>
    <col min="84" max="84" width="7.5703125" style="175" customWidth="1"/>
    <col min="85" max="85" width="5.42578125" style="175" customWidth="1"/>
    <col min="86" max="86" width="7" style="175" customWidth="1"/>
    <col min="87" max="87" width="7.85546875" style="175" customWidth="1"/>
    <col min="88" max="88" width="5.28515625" style="175" customWidth="1"/>
    <col min="89" max="89" width="6.5703125" style="175" customWidth="1"/>
    <col min="90" max="90" width="6" style="175" customWidth="1"/>
    <col min="91" max="91" width="7" style="175" customWidth="1"/>
    <col min="92" max="92" width="7.5703125" style="175" customWidth="1"/>
    <col min="93" max="93" width="6.140625" style="175" customWidth="1"/>
    <col min="94" max="94" width="7.42578125" style="175" customWidth="1"/>
    <col min="95" max="95" width="6.140625" style="175" customWidth="1"/>
    <col min="96" max="96" width="8" style="175" customWidth="1"/>
    <col min="97" max="97" width="5.7109375" style="175" customWidth="1"/>
    <col min="98" max="98" width="7.42578125" style="175" customWidth="1"/>
    <col min="99" max="99" width="5.85546875" style="175" customWidth="1"/>
    <col min="100" max="100" width="7.85546875" style="175" customWidth="1"/>
    <col min="101" max="101" width="5" style="175" customWidth="1"/>
    <col min="102" max="102" width="7.85546875" style="175" customWidth="1"/>
    <col min="103" max="103" width="5.85546875" style="175" customWidth="1"/>
    <col min="104" max="104" width="7.85546875" style="175" customWidth="1"/>
    <col min="105" max="121" width="9.140625" style="175"/>
    <col min="122" max="122" width="14.42578125" style="175" customWidth="1"/>
    <col min="123" max="124" width="9.140625" style="175"/>
    <col min="125" max="125" width="14" style="175" bestFit="1" customWidth="1"/>
    <col min="126" max="129" width="9.140625" style="175"/>
    <col min="130" max="130" width="13.85546875" style="175" bestFit="1" customWidth="1"/>
    <col min="131" max="136" width="9.140625" style="175"/>
    <col min="137" max="138" width="5.28515625" style="175" customWidth="1"/>
    <col min="139" max="140" width="9.140625" style="175"/>
    <col min="141" max="142" width="11.42578125" style="175" customWidth="1"/>
    <col min="143" max="152" width="9.140625" style="175"/>
    <col min="153" max="154" width="13.42578125" style="175" customWidth="1"/>
    <col min="155" max="156" width="12.140625" style="175" customWidth="1"/>
    <col min="157" max="169" width="9.140625" style="175"/>
    <col min="170" max="170" width="19.5703125" style="175" customWidth="1"/>
    <col min="171" max="16384" width="9.140625" style="175"/>
  </cols>
  <sheetData>
    <row r="1" spans="1:170" s="2" customFormat="1" ht="21" customHeight="1">
      <c r="A1" s="113" t="s">
        <v>0</v>
      </c>
      <c r="B1" s="114" t="s">
        <v>1</v>
      </c>
      <c r="C1" s="115" t="s">
        <v>2</v>
      </c>
      <c r="D1" s="114" t="s">
        <v>135</v>
      </c>
      <c r="E1" s="113" t="s">
        <v>136</v>
      </c>
      <c r="F1" s="118" t="s">
        <v>137</v>
      </c>
      <c r="G1" s="119"/>
      <c r="H1" s="120"/>
      <c r="I1" s="114" t="s">
        <v>3</v>
      </c>
      <c r="J1" s="114" t="s">
        <v>138</v>
      </c>
      <c r="K1" s="114" t="s">
        <v>139</v>
      </c>
      <c r="L1" s="130" t="s">
        <v>4</v>
      </c>
      <c r="M1" s="130" t="s">
        <v>4</v>
      </c>
      <c r="N1" s="129" t="s">
        <v>15</v>
      </c>
      <c r="O1" s="109" t="s">
        <v>5</v>
      </c>
      <c r="P1" s="109"/>
      <c r="Q1" s="109"/>
      <c r="R1" s="109"/>
      <c r="S1" s="104" t="s">
        <v>16</v>
      </c>
      <c r="T1" s="104"/>
      <c r="U1" s="104"/>
      <c r="V1" s="104"/>
      <c r="W1" s="107" t="s">
        <v>17</v>
      </c>
      <c r="X1" s="107"/>
      <c r="Y1" s="107"/>
      <c r="Z1" s="107"/>
      <c r="AA1" s="106" t="s">
        <v>18</v>
      </c>
      <c r="AB1" s="106"/>
      <c r="AC1" s="106"/>
      <c r="AD1" s="106"/>
      <c r="AE1" s="110" t="s">
        <v>19</v>
      </c>
      <c r="AF1" s="110"/>
      <c r="AG1" s="110"/>
      <c r="AH1" s="110"/>
      <c r="AI1" s="107" t="s">
        <v>20</v>
      </c>
      <c r="AJ1" s="107"/>
      <c r="AK1" s="107"/>
      <c r="AL1" s="107"/>
      <c r="AM1" s="108" t="s">
        <v>23</v>
      </c>
      <c r="AN1" s="108"/>
      <c r="AO1" s="108"/>
      <c r="AP1" s="108"/>
      <c r="AQ1" s="104" t="s">
        <v>24</v>
      </c>
      <c r="AR1" s="104"/>
      <c r="AS1" s="104"/>
      <c r="AT1" s="107" t="s">
        <v>25</v>
      </c>
      <c r="AU1" s="107"/>
      <c r="AV1" s="107"/>
      <c r="AW1" s="107"/>
      <c r="AX1" s="106" t="s">
        <v>26</v>
      </c>
      <c r="AY1" s="106"/>
      <c r="AZ1" s="106"/>
      <c r="BA1" s="104" t="s">
        <v>27</v>
      </c>
      <c r="BB1" s="104"/>
      <c r="BC1" s="104"/>
      <c r="BD1" s="105" t="s">
        <v>28</v>
      </c>
      <c r="BE1" s="112" t="s">
        <v>29</v>
      </c>
      <c r="BF1" s="112"/>
      <c r="BG1" s="112"/>
      <c r="BH1" s="112"/>
      <c r="BI1" s="112"/>
      <c r="BJ1" s="112"/>
      <c r="BK1" s="111" t="s">
        <v>33</v>
      </c>
      <c r="BL1" s="111"/>
      <c r="BM1" s="111"/>
      <c r="BN1" s="111"/>
      <c r="BO1" s="124" t="s">
        <v>35</v>
      </c>
      <c r="BP1" s="124"/>
      <c r="BQ1" s="124"/>
      <c r="BR1" s="124"/>
      <c r="BS1" s="125" t="s">
        <v>36</v>
      </c>
      <c r="BT1" s="126" t="s">
        <v>37</v>
      </c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</row>
    <row r="2" spans="1:170" s="2" customFormat="1" ht="20.25">
      <c r="A2" s="113"/>
      <c r="B2" s="114"/>
      <c r="C2" s="116"/>
      <c r="D2" s="114"/>
      <c r="E2" s="113"/>
      <c r="F2" s="121"/>
      <c r="G2" s="122"/>
      <c r="H2" s="123"/>
      <c r="I2" s="114"/>
      <c r="J2" s="114"/>
      <c r="K2" s="114"/>
      <c r="L2" s="130"/>
      <c r="M2" s="130"/>
      <c r="N2" s="129"/>
      <c r="O2" s="4" t="s">
        <v>8</v>
      </c>
      <c r="P2" s="40" t="s">
        <v>9</v>
      </c>
      <c r="Q2" s="40" t="s">
        <v>10</v>
      </c>
      <c r="R2" s="40" t="s">
        <v>11</v>
      </c>
      <c r="S2" s="45" t="s">
        <v>8</v>
      </c>
      <c r="T2" s="44" t="s">
        <v>9</v>
      </c>
      <c r="U2" s="44" t="s">
        <v>10</v>
      </c>
      <c r="V2" s="44" t="s">
        <v>11</v>
      </c>
      <c r="W2" s="53" t="s">
        <v>8</v>
      </c>
      <c r="X2" s="48" t="s">
        <v>9</v>
      </c>
      <c r="Y2" s="48" t="s">
        <v>10</v>
      </c>
      <c r="Z2" s="48" t="s">
        <v>11</v>
      </c>
      <c r="AA2" s="54" t="s">
        <v>8</v>
      </c>
      <c r="AB2" s="49" t="s">
        <v>9</v>
      </c>
      <c r="AC2" s="49" t="s">
        <v>10</v>
      </c>
      <c r="AD2" s="49" t="s">
        <v>11</v>
      </c>
      <c r="AE2" s="55" t="s">
        <v>8</v>
      </c>
      <c r="AF2" s="50" t="s">
        <v>9</v>
      </c>
      <c r="AG2" s="50" t="s">
        <v>10</v>
      </c>
      <c r="AH2" s="50" t="s">
        <v>11</v>
      </c>
      <c r="AI2" s="53" t="s">
        <v>8</v>
      </c>
      <c r="AJ2" s="48" t="s">
        <v>21</v>
      </c>
      <c r="AK2" s="48" t="s">
        <v>22</v>
      </c>
      <c r="AL2" s="48" t="s">
        <v>11</v>
      </c>
      <c r="AM2" s="56" t="s">
        <v>8</v>
      </c>
      <c r="AN2" s="40" t="s">
        <v>21</v>
      </c>
      <c r="AO2" s="40" t="s">
        <v>22</v>
      </c>
      <c r="AP2" s="40" t="s">
        <v>11</v>
      </c>
      <c r="AQ2" s="45" t="s">
        <v>8</v>
      </c>
      <c r="AR2" s="44" t="s">
        <v>22</v>
      </c>
      <c r="AS2" s="44" t="s">
        <v>11</v>
      </c>
      <c r="AT2" s="53" t="s">
        <v>8</v>
      </c>
      <c r="AU2" s="48" t="s">
        <v>21</v>
      </c>
      <c r="AV2" s="48" t="s">
        <v>22</v>
      </c>
      <c r="AW2" s="48" t="s">
        <v>11</v>
      </c>
      <c r="AX2" s="54" t="s">
        <v>8</v>
      </c>
      <c r="AY2" s="49" t="s">
        <v>22</v>
      </c>
      <c r="AZ2" s="49" t="s">
        <v>11</v>
      </c>
      <c r="BA2" s="45" t="s">
        <v>8</v>
      </c>
      <c r="BB2" s="44" t="s">
        <v>22</v>
      </c>
      <c r="BC2" s="44" t="s">
        <v>11</v>
      </c>
      <c r="BD2" s="105"/>
      <c r="BE2" s="53" t="s">
        <v>8</v>
      </c>
      <c r="BF2" s="52" t="s">
        <v>30</v>
      </c>
      <c r="BG2" s="52" t="s">
        <v>9</v>
      </c>
      <c r="BH2" s="52" t="s">
        <v>31</v>
      </c>
      <c r="BI2" s="52" t="s">
        <v>32</v>
      </c>
      <c r="BJ2" s="52" t="s">
        <v>11</v>
      </c>
      <c r="BK2" s="54" t="s">
        <v>8</v>
      </c>
      <c r="BL2" s="49" t="s">
        <v>34</v>
      </c>
      <c r="BM2" s="49" t="s">
        <v>10</v>
      </c>
      <c r="BN2" s="49" t="s">
        <v>11</v>
      </c>
      <c r="BO2" s="55" t="s">
        <v>8</v>
      </c>
      <c r="BP2" s="50" t="s">
        <v>34</v>
      </c>
      <c r="BQ2" s="50" t="s">
        <v>10</v>
      </c>
      <c r="BR2" s="50" t="s">
        <v>11</v>
      </c>
      <c r="BS2" s="125"/>
      <c r="BT2" s="127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</row>
    <row r="3" spans="1:170" s="2" customFormat="1" ht="20.25">
      <c r="A3" s="113"/>
      <c r="B3" s="114"/>
      <c r="C3" s="116"/>
      <c r="D3" s="114"/>
      <c r="E3" s="113"/>
      <c r="F3" s="62"/>
      <c r="G3" s="63">
        <v>40452</v>
      </c>
      <c r="H3" s="64"/>
      <c r="I3" s="114"/>
      <c r="J3" s="114"/>
      <c r="K3" s="114"/>
      <c r="L3" s="130"/>
      <c r="M3" s="130"/>
      <c r="N3" s="1" t="s">
        <v>6</v>
      </c>
      <c r="O3" s="5">
        <v>12</v>
      </c>
      <c r="P3" s="40">
        <v>24</v>
      </c>
      <c r="Q3" s="40">
        <v>24</v>
      </c>
      <c r="R3" s="40">
        <v>60</v>
      </c>
      <c r="S3" s="44">
        <v>10</v>
      </c>
      <c r="T3" s="44">
        <v>20</v>
      </c>
      <c r="U3" s="44">
        <v>20</v>
      </c>
      <c r="V3" s="44">
        <v>50</v>
      </c>
      <c r="W3" s="48">
        <v>6</v>
      </c>
      <c r="X3" s="48">
        <v>12</v>
      </c>
      <c r="Y3" s="48">
        <v>12</v>
      </c>
      <c r="Z3" s="48">
        <v>30</v>
      </c>
      <c r="AA3" s="49">
        <v>4</v>
      </c>
      <c r="AB3" s="49">
        <v>8</v>
      </c>
      <c r="AC3" s="49">
        <v>8</v>
      </c>
      <c r="AD3" s="49">
        <v>20</v>
      </c>
      <c r="AE3" s="50">
        <v>4</v>
      </c>
      <c r="AF3" s="50">
        <v>8</v>
      </c>
      <c r="AG3" s="50">
        <v>8</v>
      </c>
      <c r="AH3" s="50">
        <v>20</v>
      </c>
      <c r="AI3" s="48">
        <v>4</v>
      </c>
      <c r="AJ3" s="48">
        <v>4</v>
      </c>
      <c r="AK3" s="48">
        <v>12</v>
      </c>
      <c r="AL3" s="48">
        <v>20</v>
      </c>
      <c r="AM3" s="40">
        <v>4</v>
      </c>
      <c r="AN3" s="40">
        <v>4</v>
      </c>
      <c r="AO3" s="40">
        <v>12</v>
      </c>
      <c r="AP3" s="40">
        <v>20</v>
      </c>
      <c r="AQ3" s="44">
        <v>4</v>
      </c>
      <c r="AR3" s="44">
        <v>16</v>
      </c>
      <c r="AS3" s="44">
        <v>20</v>
      </c>
      <c r="AT3" s="48">
        <v>4</v>
      </c>
      <c r="AU3" s="48">
        <v>4</v>
      </c>
      <c r="AV3" s="48">
        <v>12</v>
      </c>
      <c r="AW3" s="48">
        <v>20</v>
      </c>
      <c r="AX3" s="49">
        <v>4</v>
      </c>
      <c r="AY3" s="49">
        <v>16</v>
      </c>
      <c r="AZ3" s="49">
        <v>20</v>
      </c>
      <c r="BA3" s="44">
        <v>4</v>
      </c>
      <c r="BB3" s="44">
        <v>16</v>
      </c>
      <c r="BC3" s="44">
        <v>20</v>
      </c>
      <c r="BD3" s="51">
        <v>300</v>
      </c>
      <c r="BE3" s="52">
        <v>4</v>
      </c>
      <c r="BF3" s="52">
        <v>3</v>
      </c>
      <c r="BG3" s="52">
        <v>5</v>
      </c>
      <c r="BH3" s="52">
        <v>3</v>
      </c>
      <c r="BI3" s="52">
        <v>5</v>
      </c>
      <c r="BJ3" s="52">
        <v>20</v>
      </c>
      <c r="BK3" s="49">
        <v>4</v>
      </c>
      <c r="BL3" s="49">
        <v>8</v>
      </c>
      <c r="BM3" s="49">
        <v>8</v>
      </c>
      <c r="BN3" s="49">
        <v>20</v>
      </c>
      <c r="BO3" s="50">
        <v>4</v>
      </c>
      <c r="BP3" s="50">
        <v>8</v>
      </c>
      <c r="BQ3" s="50">
        <v>8</v>
      </c>
      <c r="BR3" s="50">
        <v>20</v>
      </c>
      <c r="BS3" s="48">
        <v>20</v>
      </c>
      <c r="BT3" s="127"/>
      <c r="BU3" s="102" t="s">
        <v>57</v>
      </c>
      <c r="BV3" s="103"/>
      <c r="BW3" s="102" t="s">
        <v>54</v>
      </c>
      <c r="BX3" s="103"/>
      <c r="BY3" s="102" t="s">
        <v>44</v>
      </c>
      <c r="BZ3" s="103"/>
      <c r="CA3" s="102" t="s">
        <v>55</v>
      </c>
      <c r="CB3" s="103"/>
      <c r="CC3" s="102" t="s">
        <v>56</v>
      </c>
      <c r="CD3" s="103"/>
      <c r="CE3" s="102" t="s">
        <v>60</v>
      </c>
      <c r="CF3" s="134"/>
      <c r="CG3" s="103"/>
      <c r="CH3" s="102" t="s">
        <v>61</v>
      </c>
      <c r="CI3" s="134"/>
      <c r="CJ3" s="103"/>
      <c r="CK3" s="102" t="s">
        <v>62</v>
      </c>
      <c r="CL3" s="103"/>
      <c r="CM3" s="102" t="s">
        <v>63</v>
      </c>
      <c r="CN3" s="134"/>
      <c r="CO3" s="103"/>
      <c r="CP3" s="102" t="s">
        <v>64</v>
      </c>
      <c r="CQ3" s="103"/>
      <c r="CR3" s="102" t="s">
        <v>65</v>
      </c>
      <c r="CS3" s="103"/>
      <c r="CT3" s="9" t="s">
        <v>66</v>
      </c>
      <c r="CU3" s="102" t="s">
        <v>50</v>
      </c>
      <c r="CV3" s="103"/>
      <c r="CW3" s="102" t="s">
        <v>51</v>
      </c>
      <c r="CX3" s="103"/>
      <c r="CY3" s="102" t="s">
        <v>52</v>
      </c>
      <c r="CZ3" s="103"/>
      <c r="DA3" s="132" t="s">
        <v>36</v>
      </c>
      <c r="DB3" s="10"/>
      <c r="DC3" s="10">
        <v>1</v>
      </c>
      <c r="DD3" s="10">
        <v>2</v>
      </c>
      <c r="DE3" s="10">
        <v>3</v>
      </c>
      <c r="DF3" s="10">
        <v>4</v>
      </c>
      <c r="DG3" s="10">
        <v>5</v>
      </c>
      <c r="DH3" s="10">
        <v>6</v>
      </c>
      <c r="DI3" s="10">
        <v>7</v>
      </c>
      <c r="DJ3" s="10">
        <v>8</v>
      </c>
      <c r="DK3" s="10">
        <v>9</v>
      </c>
      <c r="DL3" s="10">
        <v>10</v>
      </c>
      <c r="DM3" s="10">
        <v>11</v>
      </c>
      <c r="DN3" s="10">
        <v>12</v>
      </c>
      <c r="DO3" s="10">
        <v>13</v>
      </c>
      <c r="DP3" s="10">
        <v>14</v>
      </c>
      <c r="DQ3" s="10">
        <v>15</v>
      </c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</row>
    <row r="4" spans="1:170" s="2" customFormat="1" ht="26.25" customHeight="1">
      <c r="A4" s="113"/>
      <c r="B4" s="114"/>
      <c r="C4" s="117"/>
      <c r="D4" s="114"/>
      <c r="E4" s="113"/>
      <c r="F4" s="61" t="s">
        <v>140</v>
      </c>
      <c r="G4" s="61" t="s">
        <v>141</v>
      </c>
      <c r="H4" s="61" t="s">
        <v>142</v>
      </c>
      <c r="I4" s="114"/>
      <c r="J4" s="114"/>
      <c r="K4" s="114"/>
      <c r="L4" s="130"/>
      <c r="M4" s="130"/>
      <c r="N4" s="1" t="s">
        <v>7</v>
      </c>
      <c r="O4" s="5" t="s">
        <v>12</v>
      </c>
      <c r="P4" s="40" t="s">
        <v>12</v>
      </c>
      <c r="Q4" s="40">
        <v>6</v>
      </c>
      <c r="R4" s="40">
        <v>30</v>
      </c>
      <c r="S4" s="44" t="s">
        <v>12</v>
      </c>
      <c r="T4" s="44" t="s">
        <v>12</v>
      </c>
      <c r="U4" s="44">
        <v>5</v>
      </c>
      <c r="V4" s="44">
        <v>20</v>
      </c>
      <c r="W4" s="48" t="s">
        <v>12</v>
      </c>
      <c r="X4" s="48" t="s">
        <v>12</v>
      </c>
      <c r="Y4" s="48">
        <v>3</v>
      </c>
      <c r="Z4" s="48">
        <v>12</v>
      </c>
      <c r="AA4" s="49" t="s">
        <v>12</v>
      </c>
      <c r="AB4" s="49" t="s">
        <v>12</v>
      </c>
      <c r="AC4" s="49">
        <v>2</v>
      </c>
      <c r="AD4" s="49">
        <v>8</v>
      </c>
      <c r="AE4" s="50" t="s">
        <v>12</v>
      </c>
      <c r="AF4" s="50" t="s">
        <v>12</v>
      </c>
      <c r="AG4" s="50">
        <v>2</v>
      </c>
      <c r="AH4" s="50">
        <v>8</v>
      </c>
      <c r="AI4" s="48" t="s">
        <v>12</v>
      </c>
      <c r="AJ4" s="48">
        <v>1</v>
      </c>
      <c r="AK4" s="48">
        <v>3</v>
      </c>
      <c r="AL4" s="48">
        <v>8</v>
      </c>
      <c r="AM4" s="40" t="s">
        <v>12</v>
      </c>
      <c r="AN4" s="40">
        <v>1</v>
      </c>
      <c r="AO4" s="40">
        <v>3</v>
      </c>
      <c r="AP4" s="40">
        <v>8</v>
      </c>
      <c r="AQ4" s="44" t="s">
        <v>12</v>
      </c>
      <c r="AR4" s="44">
        <v>4</v>
      </c>
      <c r="AS4" s="44">
        <v>8</v>
      </c>
      <c r="AT4" s="48" t="s">
        <v>12</v>
      </c>
      <c r="AU4" s="48">
        <v>1</v>
      </c>
      <c r="AV4" s="48">
        <v>3</v>
      </c>
      <c r="AW4" s="48">
        <v>8</v>
      </c>
      <c r="AX4" s="49" t="s">
        <v>12</v>
      </c>
      <c r="AY4" s="49">
        <v>4</v>
      </c>
      <c r="AZ4" s="49">
        <v>8</v>
      </c>
      <c r="BA4" s="44" t="s">
        <v>12</v>
      </c>
      <c r="BB4" s="44">
        <v>4</v>
      </c>
      <c r="BC4" s="44">
        <v>8</v>
      </c>
      <c r="BD4" s="51">
        <v>150</v>
      </c>
      <c r="BE4" s="48" t="s">
        <v>12</v>
      </c>
      <c r="BF4" s="48" t="s">
        <v>12</v>
      </c>
      <c r="BG4" s="48" t="s">
        <v>12</v>
      </c>
      <c r="BH4" s="48" t="s">
        <v>12</v>
      </c>
      <c r="BI4" s="48">
        <v>1.25</v>
      </c>
      <c r="BJ4" s="48">
        <v>8</v>
      </c>
      <c r="BK4" s="49" t="s">
        <v>12</v>
      </c>
      <c r="BL4" s="49" t="s">
        <v>12</v>
      </c>
      <c r="BM4" s="49">
        <v>2</v>
      </c>
      <c r="BN4" s="49">
        <v>10</v>
      </c>
      <c r="BO4" s="50" t="s">
        <v>12</v>
      </c>
      <c r="BP4" s="50" t="s">
        <v>12</v>
      </c>
      <c r="BQ4" s="50">
        <v>2</v>
      </c>
      <c r="BR4" s="50">
        <v>8</v>
      </c>
      <c r="BS4" s="48">
        <v>8</v>
      </c>
      <c r="BT4" s="128"/>
      <c r="BU4" s="10" t="s">
        <v>10</v>
      </c>
      <c r="BV4" s="10" t="s">
        <v>58</v>
      </c>
      <c r="BW4" s="10" t="s">
        <v>10</v>
      </c>
      <c r="BX4" s="10" t="s">
        <v>58</v>
      </c>
      <c r="BY4" s="10" t="s">
        <v>10</v>
      </c>
      <c r="BZ4" s="10" t="s">
        <v>58</v>
      </c>
      <c r="CA4" s="10" t="s">
        <v>10</v>
      </c>
      <c r="CB4" s="10" t="s">
        <v>58</v>
      </c>
      <c r="CC4" s="10" t="s">
        <v>10</v>
      </c>
      <c r="CD4" s="10" t="s">
        <v>58</v>
      </c>
      <c r="CE4" s="10" t="s">
        <v>21</v>
      </c>
      <c r="CF4" s="10" t="s">
        <v>22</v>
      </c>
      <c r="CG4" s="10" t="s">
        <v>58</v>
      </c>
      <c r="CH4" s="10" t="s">
        <v>21</v>
      </c>
      <c r="CI4" s="10" t="s">
        <v>22</v>
      </c>
      <c r="CJ4" s="10" t="s">
        <v>58</v>
      </c>
      <c r="CK4" s="10" t="s">
        <v>22</v>
      </c>
      <c r="CL4" s="10" t="s">
        <v>58</v>
      </c>
      <c r="CM4" s="10" t="s">
        <v>21</v>
      </c>
      <c r="CN4" s="10" t="s">
        <v>22</v>
      </c>
      <c r="CO4" s="10" t="s">
        <v>58</v>
      </c>
      <c r="CP4" s="10" t="s">
        <v>22</v>
      </c>
      <c r="CQ4" s="10" t="s">
        <v>58</v>
      </c>
      <c r="CR4" s="10" t="s">
        <v>22</v>
      </c>
      <c r="CS4" s="10" t="s">
        <v>58</v>
      </c>
      <c r="CT4" s="12" t="s">
        <v>67</v>
      </c>
      <c r="CU4" s="10" t="s">
        <v>10</v>
      </c>
      <c r="CV4" s="10" t="s">
        <v>11</v>
      </c>
      <c r="CW4" s="10" t="s">
        <v>10</v>
      </c>
      <c r="CX4" s="10" t="s">
        <v>11</v>
      </c>
      <c r="CY4" s="10" t="s">
        <v>10</v>
      </c>
      <c r="CZ4" s="10" t="s">
        <v>11</v>
      </c>
      <c r="DA4" s="133"/>
      <c r="DB4" s="10"/>
      <c r="DC4" s="10" t="s">
        <v>57</v>
      </c>
      <c r="DD4" s="10" t="s">
        <v>68</v>
      </c>
      <c r="DE4" s="10" t="s">
        <v>44</v>
      </c>
      <c r="DF4" s="10" t="s">
        <v>55</v>
      </c>
      <c r="DG4" s="10" t="s">
        <v>56</v>
      </c>
      <c r="DH4" s="10" t="s">
        <v>59</v>
      </c>
      <c r="DI4" s="10" t="s">
        <v>69</v>
      </c>
      <c r="DJ4" s="10" t="s">
        <v>70</v>
      </c>
      <c r="DK4" s="10" t="s">
        <v>71</v>
      </c>
      <c r="DL4" s="10" t="s">
        <v>64</v>
      </c>
      <c r="DM4" s="10" t="s">
        <v>72</v>
      </c>
      <c r="DN4" s="10" t="s">
        <v>11</v>
      </c>
      <c r="DO4" s="10" t="s">
        <v>73</v>
      </c>
      <c r="DP4" s="10" t="s">
        <v>74</v>
      </c>
      <c r="DQ4" s="10" t="s">
        <v>75</v>
      </c>
      <c r="DR4" s="10" t="s">
        <v>36</v>
      </c>
      <c r="DS4" s="102" t="s">
        <v>121</v>
      </c>
      <c r="DT4" s="103"/>
      <c r="DU4" s="10" t="s">
        <v>156</v>
      </c>
      <c r="DV4" s="10"/>
      <c r="DW4" s="10"/>
      <c r="DX4" s="10"/>
      <c r="DY4" s="10"/>
      <c r="DZ4" s="10"/>
      <c r="EA4" s="1" t="s">
        <v>57</v>
      </c>
      <c r="EB4" s="100"/>
      <c r="EC4" s="1" t="s">
        <v>68</v>
      </c>
      <c r="ED4" s="100"/>
      <c r="EE4" s="1" t="s">
        <v>44</v>
      </c>
      <c r="EF4" s="100"/>
      <c r="EG4" s="1" t="s">
        <v>55</v>
      </c>
      <c r="EH4" s="100"/>
      <c r="EI4" s="1" t="s">
        <v>56</v>
      </c>
      <c r="EJ4" s="100"/>
      <c r="EK4" s="1" t="s">
        <v>59</v>
      </c>
      <c r="EL4" s="100"/>
      <c r="EM4" s="1" t="s">
        <v>69</v>
      </c>
      <c r="EN4" s="100"/>
      <c r="EO4" s="1" t="s">
        <v>70</v>
      </c>
      <c r="EP4" s="100"/>
      <c r="EQ4" s="1" t="s">
        <v>71</v>
      </c>
      <c r="ER4" s="100"/>
      <c r="ES4" s="1" t="s">
        <v>64</v>
      </c>
      <c r="ET4" s="100"/>
      <c r="EU4" s="1" t="s">
        <v>72</v>
      </c>
      <c r="EV4" s="100"/>
      <c r="EW4" s="1" t="s">
        <v>28</v>
      </c>
      <c r="EX4" s="100"/>
      <c r="EY4" s="1" t="s">
        <v>73</v>
      </c>
      <c r="EZ4" s="100"/>
      <c r="FA4" s="1" t="s">
        <v>74</v>
      </c>
      <c r="FB4" s="100"/>
      <c r="FC4" s="1" t="s">
        <v>75</v>
      </c>
      <c r="FD4" s="1"/>
      <c r="FE4" s="11"/>
      <c r="FF4" s="11"/>
      <c r="FG4" s="11"/>
      <c r="FH4" s="11"/>
      <c r="FI4" s="11"/>
      <c r="FJ4" s="11"/>
      <c r="FK4" s="11"/>
    </row>
    <row r="5" spans="1:170" s="6" customFormat="1" ht="24.95" customHeight="1">
      <c r="A5" s="46">
        <v>1</v>
      </c>
      <c r="B5" s="65">
        <v>5</v>
      </c>
      <c r="C5" s="66" t="s">
        <v>143</v>
      </c>
      <c r="D5" s="67">
        <v>101</v>
      </c>
      <c r="E5" s="72">
        <v>34997</v>
      </c>
      <c r="F5" s="46">
        <f>IF(E5&gt;1,DATEDIF(E5,$G$3,"md"))</f>
        <v>7</v>
      </c>
      <c r="G5" s="46">
        <f>IF(E5&gt;1,DATEDIF(E5,$G$3,"ym"))</f>
        <v>11</v>
      </c>
      <c r="H5" s="46">
        <f>IF(E5&gt;1,DATEDIF(E5,$G$3,"y"))</f>
        <v>14</v>
      </c>
      <c r="I5" s="69" t="s">
        <v>45</v>
      </c>
      <c r="J5" s="41" t="s">
        <v>38</v>
      </c>
      <c r="K5" s="41" t="s">
        <v>46</v>
      </c>
      <c r="L5" s="70">
        <v>1089</v>
      </c>
      <c r="M5" s="70">
        <v>1089</v>
      </c>
      <c r="N5" s="101" t="s">
        <v>159</v>
      </c>
      <c r="O5" s="41">
        <v>0</v>
      </c>
      <c r="P5" s="41">
        <v>0</v>
      </c>
      <c r="Q5" s="41">
        <v>0</v>
      </c>
      <c r="R5" s="41">
        <f>IF(AND(O5="غ",P5="غ",Q5="غ"),"غ",SUM(O5:Q5))</f>
        <v>0</v>
      </c>
      <c r="S5" s="46">
        <v>0</v>
      </c>
      <c r="T5" s="46" t="s">
        <v>157</v>
      </c>
      <c r="U5" s="46" t="s">
        <v>157</v>
      </c>
      <c r="V5" s="46">
        <f>IF(AND(S5="غ",T5="غ",U5="غ"),"غ",SUM(S5:U5))</f>
        <v>0</v>
      </c>
      <c r="W5" s="58">
        <v>0</v>
      </c>
      <c r="X5" s="58" t="s">
        <v>157</v>
      </c>
      <c r="Y5" s="41" t="s">
        <v>157</v>
      </c>
      <c r="Z5" s="46">
        <f>IF(AND(W5="غ",X5="غ",Y5="غ"),"غ",SUM(W5:Y5))</f>
        <v>0</v>
      </c>
      <c r="AA5" s="46">
        <v>0</v>
      </c>
      <c r="AB5" s="46" t="s">
        <v>157</v>
      </c>
      <c r="AC5" s="46" t="s">
        <v>157</v>
      </c>
      <c r="AD5" s="46">
        <f>IF(AND(AA5="غ",AB5="غ",AC5="غ"),"غ",SUM(AA5:AC5))</f>
        <v>0</v>
      </c>
      <c r="AE5" s="46">
        <v>0</v>
      </c>
      <c r="AF5" s="46" t="s">
        <v>157</v>
      </c>
      <c r="AG5" s="46" t="s">
        <v>157</v>
      </c>
      <c r="AH5" s="46">
        <f>IF(AND(AE5="غ",AF5="غ",AG5="غ"),"غ",SUM(AE5:AG5))</f>
        <v>0</v>
      </c>
      <c r="AI5" s="46">
        <v>0</v>
      </c>
      <c r="AJ5" s="46" t="s">
        <v>157</v>
      </c>
      <c r="AK5" s="46" t="s">
        <v>157</v>
      </c>
      <c r="AL5" s="46">
        <f>IF(AND(AI5="غ",AJ5="غ",AK5="غ"),"غ",SUM(AI5:AK5))</f>
        <v>0</v>
      </c>
      <c r="AM5" s="46">
        <v>0</v>
      </c>
      <c r="AN5" s="46" t="s">
        <v>157</v>
      </c>
      <c r="AO5" s="46" t="s">
        <v>157</v>
      </c>
      <c r="AP5" s="46">
        <f>IF(AND(AM5="غ",AN5="غ",AO5="غ"),"غ",SUM(AM5:AO5))</f>
        <v>0</v>
      </c>
      <c r="AQ5" s="46">
        <v>0</v>
      </c>
      <c r="AR5" s="46" t="s">
        <v>157</v>
      </c>
      <c r="AS5" s="46">
        <f>IF(AND(AQ5="غ",AR5="غ"),"غ",SUM(AQ5:AR5))</f>
        <v>0</v>
      </c>
      <c r="AT5" s="46">
        <v>0</v>
      </c>
      <c r="AU5" s="46" t="s">
        <v>157</v>
      </c>
      <c r="AV5" s="46" t="s">
        <v>157</v>
      </c>
      <c r="AW5" s="46">
        <f>IF(AND(AT5="غ",AU5="غ",AV5="غ"),"غ",SUM(AT5:AV5))</f>
        <v>0</v>
      </c>
      <c r="AX5" s="46">
        <v>0</v>
      </c>
      <c r="AY5" s="46" t="s">
        <v>157</v>
      </c>
      <c r="AZ5" s="46">
        <f>IF(AND(AX5="غ",AY5="غ"),"غ",SUM(AX5:AY5))</f>
        <v>0</v>
      </c>
      <c r="BA5" s="46">
        <v>0</v>
      </c>
      <c r="BB5" s="46" t="s">
        <v>157</v>
      </c>
      <c r="BC5" s="46">
        <f>IF(AND(BA5="غ",BB5="غ"),"غ",SUM(BA5:BB5))</f>
        <v>0</v>
      </c>
      <c r="BD5" s="46">
        <f t="shared" ref="BD5:BD14" si="0">IF(AND(R5="غ",V5="غ",Z5="غ",AD5="غ",AH5="غ",AL5="غ",AP5="غ",AS5="غ",AW5="غ",AZ5="غ",BC5="غ"),"غ",SUM(R5+V5+Z5+AD5+AH5+AL5+AP5+AS5+AW5+AZ5+BC5))</f>
        <v>0</v>
      </c>
      <c r="BE5" s="46" t="s">
        <v>157</v>
      </c>
      <c r="BF5" s="46" t="s">
        <v>157</v>
      </c>
      <c r="BG5" s="46" t="s">
        <v>157</v>
      </c>
      <c r="BH5" s="46" t="s">
        <v>157</v>
      </c>
      <c r="BI5" s="46" t="s">
        <v>157</v>
      </c>
      <c r="BJ5" s="46" t="str">
        <f>IF(AND(BE5="غ",BF5="غ",BG5="غ",BH5="غ",BI5="غ"),"غ",SUM(BE5:BI5))</f>
        <v>غ</v>
      </c>
      <c r="BK5" s="46" t="s">
        <v>157</v>
      </c>
      <c r="BL5" s="46" t="s">
        <v>157</v>
      </c>
      <c r="BM5" s="46" t="s">
        <v>157</v>
      </c>
      <c r="BN5" s="46" t="str">
        <f>IF(AND(BK5="غ",BL5="غ",BM5="غ"),"غ",SUM(BK5:BM5))</f>
        <v>غ</v>
      </c>
      <c r="BO5" s="46" t="s">
        <v>157</v>
      </c>
      <c r="BP5" s="46" t="s">
        <v>157</v>
      </c>
      <c r="BQ5" s="46" t="s">
        <v>157</v>
      </c>
      <c r="BR5" s="46" t="str">
        <f>IF(AND(BO5="غ",BP5="غ",BQ5="غ"),"غ",SUM(BO5:BQ5))</f>
        <v>غ</v>
      </c>
      <c r="BS5" s="46">
        <v>9</v>
      </c>
      <c r="BT5" s="7" t="str">
        <f t="shared" ref="BT5:BT14" si="1">IF(DS5=0,"راسب",IF(DT5=0,"راسب","ناجح"))</f>
        <v>راسب</v>
      </c>
      <c r="BU5" s="13" t="str">
        <f t="shared" ref="BU5:BU14" si="2">IF(Q5&gt;=6,"√","X")</f>
        <v>X</v>
      </c>
      <c r="BV5" s="13" t="str">
        <f t="shared" ref="BV5:BV14" si="3">IF(R5&gt;=30,"√","X")</f>
        <v>X</v>
      </c>
      <c r="BW5" s="13" t="str">
        <f t="shared" ref="BW5:BW14" si="4">IF(U5&gt;=5,"√","X")</f>
        <v>√</v>
      </c>
      <c r="BX5" s="13" t="str">
        <f t="shared" ref="BX5:BX14" si="5">IF(V5&gt;=20,"√","X")</f>
        <v>X</v>
      </c>
      <c r="BY5" s="13" t="str">
        <f t="shared" ref="BY5:BY14" si="6">IF(Y5&gt;=3,"√","X")</f>
        <v>√</v>
      </c>
      <c r="BZ5" s="13" t="str">
        <f t="shared" ref="BZ5:BZ14" si="7">IF(Z5&gt;=12,"√","X")</f>
        <v>X</v>
      </c>
      <c r="CA5" s="13" t="str">
        <f t="shared" ref="CA5:CA14" si="8">IF(AC5&gt;=2,"√","X")</f>
        <v>√</v>
      </c>
      <c r="CB5" s="13" t="str">
        <f t="shared" ref="CB5:CB14" si="9">IF(AD5&gt;=8,"√","X")</f>
        <v>X</v>
      </c>
      <c r="CC5" s="13" t="str">
        <f t="shared" ref="CC5:CC14" si="10">IF(AG5&gt;=2,"√","X")</f>
        <v>√</v>
      </c>
      <c r="CD5" s="13" t="str">
        <f t="shared" ref="CD5:CD14" si="11">IF(AH5&gt;=8,"√","X")</f>
        <v>X</v>
      </c>
      <c r="CE5" s="13" t="str">
        <f t="shared" ref="CE5:CE14" si="12">IF(AJ5&gt;=1,"√","X")</f>
        <v>√</v>
      </c>
      <c r="CF5" s="13" t="str">
        <f t="shared" ref="CF5:CF14" si="13">IF(AK5&gt;=3,"√","X")</f>
        <v>√</v>
      </c>
      <c r="CG5" s="13" t="str">
        <f t="shared" ref="CG5:CG14" si="14">IF(AL5&gt;=8,"√","X")</f>
        <v>X</v>
      </c>
      <c r="CH5" s="13" t="str">
        <f t="shared" ref="CH5:CH14" si="15">IF(AN5&gt;=1,"√","X")</f>
        <v>√</v>
      </c>
      <c r="CI5" s="13" t="str">
        <f t="shared" ref="CI5:CI14" si="16">IF(AO5&gt;=3,"√","X")</f>
        <v>√</v>
      </c>
      <c r="CJ5" s="13" t="str">
        <f t="shared" ref="CJ5:CJ14" si="17">IF(AP5&gt;=8,"√","X")</f>
        <v>X</v>
      </c>
      <c r="CK5" s="13" t="str">
        <f t="shared" ref="CK5:CK14" si="18">IF(AR5&gt;=4,"√","X")</f>
        <v>√</v>
      </c>
      <c r="CL5" s="13" t="str">
        <f t="shared" ref="CL5:CL14" si="19">IF(AS5&gt;=8,"√","X")</f>
        <v>X</v>
      </c>
      <c r="CM5" s="13" t="str">
        <f t="shared" ref="CM5:CM14" si="20">IF(AU5&gt;=1,"√","X")</f>
        <v>√</v>
      </c>
      <c r="CN5" s="13" t="str">
        <f t="shared" ref="CN5:CN14" si="21">IF(AV5&gt;=3,"√","X")</f>
        <v>√</v>
      </c>
      <c r="CO5" s="13" t="str">
        <f t="shared" ref="CO5:CO14" si="22">IF(AW5&gt;=8,"√","X")</f>
        <v>X</v>
      </c>
      <c r="CP5" s="13" t="str">
        <f t="shared" ref="CP5:CP14" si="23">IF(AY5&gt;=4,"√","X")</f>
        <v>√</v>
      </c>
      <c r="CQ5" s="13" t="str">
        <f t="shared" ref="CQ5:CQ14" si="24">IF(AZ5&gt;=8,"√","X")</f>
        <v>X</v>
      </c>
      <c r="CR5" s="13" t="str">
        <f t="shared" ref="CR5:CR14" si="25">IF(BB5&gt;=4,"√","X")</f>
        <v>√</v>
      </c>
      <c r="CS5" s="13" t="str">
        <f t="shared" ref="CS5:CS14" si="26">IF(BC5&gt;=8,"√","X")</f>
        <v>X</v>
      </c>
      <c r="CT5" s="13" t="str">
        <f t="shared" ref="CT5:CT14" si="27">IF(BD5&gt;=150,"√","X")</f>
        <v>X</v>
      </c>
      <c r="CU5" s="13" t="str">
        <f t="shared" ref="CU5:CU14" si="28">IF(BI5&gt;=1.25,"√","X")</f>
        <v>√</v>
      </c>
      <c r="CV5" s="13" t="str">
        <f t="shared" ref="CV5:CV14" si="29">IF(BJ5&gt;=8,"√","X")</f>
        <v>√</v>
      </c>
      <c r="CW5" s="13" t="str">
        <f t="shared" ref="CW5:CW14" si="30">IF(BM5&gt;=2,"√","X")</f>
        <v>√</v>
      </c>
      <c r="CX5" s="13" t="str">
        <f t="shared" ref="CX5:CX14" si="31">IF(BN5&gt;=10,"√","X")</f>
        <v>√</v>
      </c>
      <c r="CY5" s="13" t="str">
        <f t="shared" ref="CY5:CY14" si="32">IF(BQ5&gt;=2,"√","X")</f>
        <v>√</v>
      </c>
      <c r="CZ5" s="13" t="str">
        <f t="shared" ref="CZ5:CZ14" si="33">IF(BR5&gt;=8,"√","X")</f>
        <v>√</v>
      </c>
      <c r="DA5" s="13" t="str">
        <f>IF(BS5&gt;=8,"√","X")</f>
        <v>√</v>
      </c>
      <c r="DC5" s="6">
        <f t="shared" ref="DC5:DC10" si="34">IF(Q5&lt;6,0,IF(R5&lt;30,0,1))</f>
        <v>0</v>
      </c>
      <c r="DD5" s="6">
        <f t="shared" ref="DD5:DD10" si="35">IF(U5&lt;5,0,IF(V5&lt;20,0,1))</f>
        <v>0</v>
      </c>
      <c r="DE5" s="6">
        <f t="shared" ref="DE5:DE10" si="36">IF(Y5&lt;3,0,IF(Z5&lt;12,0,1))</f>
        <v>0</v>
      </c>
      <c r="DF5" s="6">
        <f t="shared" ref="DF5:DF10" si="37">IF(AC5&lt;2,0,IF(AD5&lt;8,0,1))</f>
        <v>0</v>
      </c>
      <c r="DG5" s="6">
        <f t="shared" ref="DG5:DG10" si="38">IF(AG5&lt;2,0,IF(AH5&lt;8,0,1))</f>
        <v>0</v>
      </c>
      <c r="DH5" s="6">
        <f t="shared" ref="DH5:DH10" si="39">IF(AJ5&lt;1,0,IF(AK5&lt;3,0,IF(AL5&lt;8,0,1)))</f>
        <v>0</v>
      </c>
      <c r="DI5" s="6">
        <f t="shared" ref="DI5:DI10" si="40">IF(AN5&lt;1,0,IF(AO5&lt;3,0,IF(AP5&lt;8,0,1)))</f>
        <v>0</v>
      </c>
      <c r="DJ5" s="6">
        <f t="shared" ref="DJ5:DJ10" si="41">IF(AR5&lt;4,0,IF(AS5&lt;8,0,1))</f>
        <v>0</v>
      </c>
      <c r="DK5" s="6">
        <f t="shared" ref="DK5:DK10" si="42">IF(AU5&lt;1,0,IF(AV5&lt;3,0,IF(AW5&lt;8,0,1)))</f>
        <v>0</v>
      </c>
      <c r="DL5" s="6">
        <f t="shared" ref="DL5:DL10" si="43">IF(AY5&lt;4,0,IF(AZ5&lt;8,0,1))</f>
        <v>0</v>
      </c>
      <c r="DM5" s="6">
        <f t="shared" ref="DM5:DM10" si="44">IF(BB5&lt;4,0,IF(BC5&lt;8,0,1))</f>
        <v>0</v>
      </c>
      <c r="DN5" s="6">
        <f t="shared" ref="DN5:DN10" si="45">IF(BD5&lt;150,0,1)</f>
        <v>0</v>
      </c>
      <c r="DO5" s="6">
        <f t="shared" ref="DO5:DO10" si="46">IF(BI5&lt;1.25,0,IF(BJ5&lt;8,0,1))</f>
        <v>1</v>
      </c>
      <c r="DP5" s="6">
        <f t="shared" ref="DP5:DP10" si="47">IF(BM5&lt;2,0,IF(BN5&lt;10,0,1))</f>
        <v>1</v>
      </c>
      <c r="DQ5" s="6">
        <f t="shared" ref="DQ5:DQ10" si="48">IF(BQ5&lt;2,0,IF(BR5&lt;8,0,1))</f>
        <v>1</v>
      </c>
      <c r="DR5" s="6">
        <f t="shared" ref="DR5:DR10" si="49">IF(BS5&lt;8,0,1)</f>
        <v>1</v>
      </c>
      <c r="DS5" s="6">
        <f>IF(DC5=0,0,IF(DD5=0,0,IF(DE5=0,0,IF(DF5=0,0,IF(DG5=0,0,IF(DH5=0,0,IF(DI5=0,0,IF(DH5=0,0,1))))))))</f>
        <v>0</v>
      </c>
      <c r="DT5" s="6">
        <f>IF(DJ5=0,0,IF(DK5=0,0,IF(DL5=0,0,IF(DM5=0,0,IF(DN5=0,0,IF(DO5=0,0,IF(DP5=0,0,IF(DQ5=0,0,1))))))))</f>
        <v>0</v>
      </c>
      <c r="DU5" s="6">
        <f>COUNTIF(DC5:DQ5,0)</f>
        <v>12</v>
      </c>
      <c r="EA5" s="6" t="str">
        <f>IF(DC5=1,".","عربى")</f>
        <v>عربى</v>
      </c>
      <c r="EB5" s="6" t="s">
        <v>117</v>
      </c>
      <c r="EC5" s="6" t="str">
        <f>IF(DD5=1,".","انجليزى")</f>
        <v>انجليزى</v>
      </c>
      <c r="ED5" s="6" t="s">
        <v>117</v>
      </c>
      <c r="EE5" s="6" t="str">
        <f>IF(DE5=1,".","لغة ثانية")</f>
        <v>لغة ثانية</v>
      </c>
      <c r="EF5" s="6" t="s">
        <v>117</v>
      </c>
      <c r="EG5" s="6" t="str">
        <f>IF(DF5=1,".","جبر")</f>
        <v>جبر</v>
      </c>
      <c r="EH5" s="6" t="s">
        <v>117</v>
      </c>
      <c r="EI5" s="6" t="str">
        <f>IF(DG5=1,".","هندسة")</f>
        <v>هندسة</v>
      </c>
      <c r="EJ5" s="6" t="s">
        <v>117</v>
      </c>
      <c r="EK5" s="6" t="str">
        <f>IF(DH5=1,".","أحياء")</f>
        <v>أحياء</v>
      </c>
      <c r="EL5" s="6" t="s">
        <v>117</v>
      </c>
      <c r="EM5" s="6" t="str">
        <f>IF(DI5=1,".","كيمياء")</f>
        <v>كيمياء</v>
      </c>
      <c r="EN5" s="6" t="s">
        <v>117</v>
      </c>
      <c r="EO5" s="6" t="str">
        <f>IF(DJ5=1,".","تاريخ")</f>
        <v>تاريخ</v>
      </c>
      <c r="EP5" s="6" t="s">
        <v>117</v>
      </c>
      <c r="EQ5" s="6" t="str">
        <f>IF(DK5=1,".","فيزياء")</f>
        <v>فيزياء</v>
      </c>
      <c r="ER5" s="6" t="s">
        <v>117</v>
      </c>
      <c r="ES5" s="6" t="str">
        <f>IF(DL5=1,".","جغرافيا")</f>
        <v>جغرافيا</v>
      </c>
      <c r="ET5" s="6" t="s">
        <v>117</v>
      </c>
      <c r="EU5" s="6" t="str">
        <f>IF(DM5=1,".","فلسفة")</f>
        <v>فلسفة</v>
      </c>
      <c r="EV5" s="6" t="s">
        <v>117</v>
      </c>
      <c r="EW5" s="6" t="str">
        <f>IF(DN5=1,".","مجموع كلى")</f>
        <v>مجموع كلى</v>
      </c>
      <c r="EX5" s="6" t="s">
        <v>117</v>
      </c>
      <c r="EY5" s="6" t="str">
        <f>IF(DO5=1,".","حاسب")</f>
        <v>.</v>
      </c>
      <c r="EZ5" s="6" t="s">
        <v>117</v>
      </c>
      <c r="FA5" s="6" t="str">
        <f>IF(DP5=1,".","دين")</f>
        <v>.</v>
      </c>
      <c r="FB5" s="6" t="s">
        <v>117</v>
      </c>
      <c r="FC5" s="6" t="str">
        <f>IF(DQ5=1,".","وطنية")</f>
        <v>.</v>
      </c>
      <c r="FD5" s="131" t="str">
        <f>CONCATENATE(EA5,EB5,EC5,ED5,EE5,EF5,EG5,EH5,EI5,EJ5,EK5,EL5,EM5,EN5,EO5,EP5,EQ5,ER5,ES5,ET5,EU5,EV5,EW5,EX5,EY5,EZ5,FA5,FB5,FC5)</f>
        <v>عربى.انجليزى.لغة ثانية.جبر.هندسة.أحياء.كيمياء.تاريخ.فيزياء.جغرافيا.فلسفة.مجموع كلى......</v>
      </c>
      <c r="FE5" s="131"/>
      <c r="FF5" s="131"/>
      <c r="FG5" s="131"/>
      <c r="FH5" s="131"/>
      <c r="FI5" s="131"/>
      <c r="FJ5" s="131"/>
      <c r="FK5" s="131"/>
      <c r="FL5" s="131"/>
      <c r="FM5" s="131"/>
      <c r="FN5" s="131"/>
    </row>
    <row r="6" spans="1:170" s="6" customFormat="1" ht="24.95" customHeight="1">
      <c r="A6" s="46">
        <v>2</v>
      </c>
      <c r="B6" s="65">
        <v>7</v>
      </c>
      <c r="C6" s="66" t="s">
        <v>144</v>
      </c>
      <c r="D6" s="67">
        <v>102</v>
      </c>
      <c r="E6" s="72">
        <v>34601</v>
      </c>
      <c r="F6" s="46">
        <f>IF(E6&gt;1,DATEDIF(E6,$G$3,"md"))</f>
        <v>8</v>
      </c>
      <c r="G6" s="46">
        <f>IF(E6&gt;1,DATEDIF(E6,$G$3,"ym"))</f>
        <v>0</v>
      </c>
      <c r="H6" s="46">
        <f>IF(E6&gt;1,DATEDIF(E6,$G$3,"y"))</f>
        <v>16</v>
      </c>
      <c r="I6" s="69" t="s">
        <v>45</v>
      </c>
      <c r="J6" s="41" t="s">
        <v>38</v>
      </c>
      <c r="K6" s="41" t="s">
        <v>48</v>
      </c>
      <c r="L6" s="70">
        <v>1090</v>
      </c>
      <c r="M6" s="70">
        <v>1090</v>
      </c>
      <c r="N6" s="101" t="s">
        <v>160</v>
      </c>
      <c r="O6" s="41">
        <v>10</v>
      </c>
      <c r="P6" s="41">
        <v>17</v>
      </c>
      <c r="Q6" s="41">
        <v>17</v>
      </c>
      <c r="R6" s="41">
        <f t="shared" ref="R6:R14" si="50">IF(AND(O6="غ",P6="غ",Q6="غ"),"غ",SUM(O6:Q6))</f>
        <v>44</v>
      </c>
      <c r="S6" s="46">
        <v>9.5</v>
      </c>
      <c r="T6" s="46">
        <v>6</v>
      </c>
      <c r="U6" s="46">
        <v>6</v>
      </c>
      <c r="V6" s="46">
        <f t="shared" ref="V6:V14" si="51">IF(AND(S6="غ",T6="غ",U6="غ"),"غ",SUM(S6:U6))</f>
        <v>21.5</v>
      </c>
      <c r="W6" s="57">
        <v>5</v>
      </c>
      <c r="X6" s="57">
        <v>4.5</v>
      </c>
      <c r="Y6" s="41">
        <v>6</v>
      </c>
      <c r="Z6" s="46">
        <f t="shared" ref="Z6:Z14" si="52">IF(AND(W6="غ",X6="غ",Y6="غ"),"غ",SUM(W6:Y6))</f>
        <v>15.5</v>
      </c>
      <c r="AA6" s="46">
        <v>3</v>
      </c>
      <c r="AB6" s="46">
        <v>4.5</v>
      </c>
      <c r="AC6" s="46">
        <v>7.5</v>
      </c>
      <c r="AD6" s="46">
        <f t="shared" ref="AD6:AD14" si="53">IF(AND(AA6="غ",AB6="غ",AC6="غ"),"غ",SUM(AA6:AC6))</f>
        <v>15</v>
      </c>
      <c r="AE6" s="46">
        <v>3</v>
      </c>
      <c r="AF6" s="46">
        <v>4.5</v>
      </c>
      <c r="AG6" s="46">
        <v>5.5</v>
      </c>
      <c r="AH6" s="46">
        <f>IF(AND(AE6="غ",AF6="غ",AG6="غ"),"غ",SUM(AE6:AG6))</f>
        <v>13</v>
      </c>
      <c r="AI6" s="46">
        <v>2.5</v>
      </c>
      <c r="AJ6" s="46">
        <v>3.5</v>
      </c>
      <c r="AK6" s="46">
        <v>6</v>
      </c>
      <c r="AL6" s="46">
        <f>IF(AND(AI6="غ",AJ6="غ",AK6="غ"),"غ",SUM(AI6:AK6))</f>
        <v>12</v>
      </c>
      <c r="AM6" s="46">
        <v>3</v>
      </c>
      <c r="AN6" s="46">
        <v>3.5</v>
      </c>
      <c r="AO6" s="46">
        <v>6</v>
      </c>
      <c r="AP6" s="46">
        <f>IF(AND(AM6="غ",AN6="غ",AO6="غ"),"غ",SUM(AM6:AO6))</f>
        <v>12.5</v>
      </c>
      <c r="AQ6" s="46">
        <v>3.5</v>
      </c>
      <c r="AR6" s="46">
        <v>8</v>
      </c>
      <c r="AS6" s="46">
        <f>IF(AND(AQ6="غ",AR6="غ"),"غ",SUM(AQ6:AR6))</f>
        <v>11.5</v>
      </c>
      <c r="AT6" s="46">
        <v>3.5</v>
      </c>
      <c r="AU6" s="46">
        <v>3.5</v>
      </c>
      <c r="AV6" s="46">
        <v>7</v>
      </c>
      <c r="AW6" s="46">
        <f>IF(AND(AT6="غ",AU6="غ",AV6="غ"),"غ",SUM(AT6:AV6))</f>
        <v>14</v>
      </c>
      <c r="AX6" s="46">
        <v>3.5</v>
      </c>
      <c r="AY6" s="46">
        <v>11.5</v>
      </c>
      <c r="AZ6" s="46">
        <f>IF(AND(AX6="غ",AY6="غ"),"غ",SUM(AX6:AY6))</f>
        <v>15</v>
      </c>
      <c r="BA6" s="46">
        <v>0</v>
      </c>
      <c r="BB6" s="46" t="s">
        <v>157</v>
      </c>
      <c r="BC6" s="46">
        <f>IF(AND(BA6="غ",BB6="غ"),"غ",SUM(BA6:BB6))</f>
        <v>0</v>
      </c>
      <c r="BD6" s="46">
        <f t="shared" si="0"/>
        <v>174</v>
      </c>
      <c r="BE6" s="46">
        <v>3.5</v>
      </c>
      <c r="BF6" s="46">
        <v>3</v>
      </c>
      <c r="BG6" s="46">
        <v>3.5</v>
      </c>
      <c r="BH6" s="46">
        <v>3</v>
      </c>
      <c r="BI6" s="46">
        <v>4</v>
      </c>
      <c r="BJ6" s="46">
        <f>IF(AND(BE6="غ",BF6="غ",BG6="غ",BH6="غ",BI6="غ"),"غ",SUM(BE6:BI6))</f>
        <v>17</v>
      </c>
      <c r="BK6" s="46">
        <v>3.5</v>
      </c>
      <c r="BL6" s="46">
        <v>7</v>
      </c>
      <c r="BM6" s="46">
        <v>7</v>
      </c>
      <c r="BN6" s="46">
        <f t="shared" ref="BN6:BN14" si="54">IF(AND(BK6="غ",BL6="غ",BM6="غ"),"غ",SUM(BK6:BM6))</f>
        <v>17.5</v>
      </c>
      <c r="BO6" s="46">
        <v>2.5</v>
      </c>
      <c r="BP6" s="46">
        <v>4</v>
      </c>
      <c r="BQ6" s="46">
        <v>3</v>
      </c>
      <c r="BR6" s="46">
        <f>IF(AND(BO6="غ",BP6="غ",BQ6="غ"),"غ",SUM(BO6:BQ6))</f>
        <v>9.5</v>
      </c>
      <c r="BS6" s="46">
        <v>9</v>
      </c>
      <c r="BT6" s="7" t="str">
        <f t="shared" si="1"/>
        <v>راسب</v>
      </c>
      <c r="BU6" s="13" t="str">
        <f t="shared" si="2"/>
        <v>√</v>
      </c>
      <c r="BV6" s="13" t="str">
        <f t="shared" si="3"/>
        <v>√</v>
      </c>
      <c r="BW6" s="13" t="str">
        <f t="shared" si="4"/>
        <v>√</v>
      </c>
      <c r="BX6" s="13" t="str">
        <f t="shared" si="5"/>
        <v>√</v>
      </c>
      <c r="BY6" s="13" t="str">
        <f t="shared" si="6"/>
        <v>√</v>
      </c>
      <c r="BZ6" s="13" t="str">
        <f t="shared" si="7"/>
        <v>√</v>
      </c>
      <c r="CA6" s="13" t="str">
        <f t="shared" si="8"/>
        <v>√</v>
      </c>
      <c r="CB6" s="13" t="str">
        <f t="shared" si="9"/>
        <v>√</v>
      </c>
      <c r="CC6" s="13" t="str">
        <f t="shared" si="10"/>
        <v>√</v>
      </c>
      <c r="CD6" s="13" t="str">
        <f t="shared" si="11"/>
        <v>√</v>
      </c>
      <c r="CE6" s="13" t="str">
        <f t="shared" si="12"/>
        <v>√</v>
      </c>
      <c r="CF6" s="13" t="str">
        <f t="shared" si="13"/>
        <v>√</v>
      </c>
      <c r="CG6" s="13" t="str">
        <f t="shared" si="14"/>
        <v>√</v>
      </c>
      <c r="CH6" s="13" t="str">
        <f t="shared" si="15"/>
        <v>√</v>
      </c>
      <c r="CI6" s="13" t="str">
        <f t="shared" si="16"/>
        <v>√</v>
      </c>
      <c r="CJ6" s="13" t="str">
        <f t="shared" si="17"/>
        <v>√</v>
      </c>
      <c r="CK6" s="13" t="str">
        <f t="shared" si="18"/>
        <v>√</v>
      </c>
      <c r="CL6" s="13" t="str">
        <f t="shared" si="19"/>
        <v>√</v>
      </c>
      <c r="CM6" s="13" t="str">
        <f t="shared" si="20"/>
        <v>√</v>
      </c>
      <c r="CN6" s="13" t="str">
        <f t="shared" si="21"/>
        <v>√</v>
      </c>
      <c r="CO6" s="13" t="str">
        <f t="shared" si="22"/>
        <v>√</v>
      </c>
      <c r="CP6" s="13" t="str">
        <f t="shared" si="23"/>
        <v>√</v>
      </c>
      <c r="CQ6" s="13" t="str">
        <f t="shared" si="24"/>
        <v>√</v>
      </c>
      <c r="CR6" s="13" t="str">
        <f t="shared" si="25"/>
        <v>√</v>
      </c>
      <c r="CS6" s="13" t="str">
        <f t="shared" si="26"/>
        <v>X</v>
      </c>
      <c r="CT6" s="13" t="str">
        <f t="shared" si="27"/>
        <v>√</v>
      </c>
      <c r="CU6" s="13" t="str">
        <f t="shared" si="28"/>
        <v>√</v>
      </c>
      <c r="CV6" s="13" t="str">
        <f t="shared" si="29"/>
        <v>√</v>
      </c>
      <c r="CW6" s="13" t="str">
        <f t="shared" si="30"/>
        <v>√</v>
      </c>
      <c r="CX6" s="13" t="str">
        <f t="shared" si="31"/>
        <v>√</v>
      </c>
      <c r="CY6" s="13" t="str">
        <f t="shared" si="32"/>
        <v>√</v>
      </c>
      <c r="CZ6" s="13" t="str">
        <f t="shared" si="33"/>
        <v>√</v>
      </c>
      <c r="DA6" s="13" t="str">
        <f t="shared" ref="DA6:DA14" si="55">IF(BS6&gt;=8,"√","X")</f>
        <v>√</v>
      </c>
      <c r="DC6" s="6">
        <f t="shared" si="34"/>
        <v>1</v>
      </c>
      <c r="DD6" s="6">
        <f t="shared" si="35"/>
        <v>1</v>
      </c>
      <c r="DE6" s="6">
        <f t="shared" si="36"/>
        <v>1</v>
      </c>
      <c r="DF6" s="6">
        <f t="shared" si="37"/>
        <v>1</v>
      </c>
      <c r="DG6" s="6">
        <f t="shared" si="38"/>
        <v>1</v>
      </c>
      <c r="DH6" s="6">
        <f t="shared" si="39"/>
        <v>1</v>
      </c>
      <c r="DI6" s="6">
        <f t="shared" si="40"/>
        <v>1</v>
      </c>
      <c r="DJ6" s="6">
        <f t="shared" si="41"/>
        <v>1</v>
      </c>
      <c r="DK6" s="6">
        <f t="shared" si="42"/>
        <v>1</v>
      </c>
      <c r="DL6" s="6">
        <f t="shared" si="43"/>
        <v>1</v>
      </c>
      <c r="DM6" s="6">
        <f t="shared" si="44"/>
        <v>0</v>
      </c>
      <c r="DN6" s="6">
        <f t="shared" si="45"/>
        <v>1</v>
      </c>
      <c r="DO6" s="6">
        <f t="shared" si="46"/>
        <v>1</v>
      </c>
      <c r="DP6" s="6">
        <f t="shared" si="47"/>
        <v>1</v>
      </c>
      <c r="DQ6" s="6">
        <f t="shared" si="48"/>
        <v>1</v>
      </c>
      <c r="DR6" s="6">
        <f t="shared" si="49"/>
        <v>1</v>
      </c>
      <c r="DS6" s="6">
        <f t="shared" ref="DS6:DS14" si="56">IF(DC6=0,0,IF(DD6=0,0,IF(DE6=0,0,IF(DF6=0,0,IF(DG6=0,0,IF(DH6=0,0,IF(DI6=0,0,IF(DH6=0,0,1))))))))</f>
        <v>1</v>
      </c>
      <c r="DT6" s="6">
        <f t="shared" ref="DT6:DT14" si="57">IF(DJ6=0,0,IF(DK6=0,0,IF(DL6=0,0,IF(DM6=0,0,IF(DN6=0,0,IF(DO6=0,0,IF(DP6=0,0,IF(DQ6=0,0,1))))))))</f>
        <v>0</v>
      </c>
      <c r="DU6" s="6">
        <f t="shared" ref="DU6:DU14" si="58">COUNTIF(DC6:DQ6,0)</f>
        <v>1</v>
      </c>
      <c r="EA6" s="6" t="str">
        <f t="shared" ref="EA6:EA14" si="59">IF(DC6=1,".","عربى")</f>
        <v>.</v>
      </c>
      <c r="EB6" s="6" t="s">
        <v>117</v>
      </c>
      <c r="EC6" s="6" t="str">
        <f t="shared" ref="EC6:EC14" si="60">IF(DD6=1,".","انجليزى")</f>
        <v>.</v>
      </c>
      <c r="EE6" s="6" t="str">
        <f t="shared" ref="EE6:EE14" si="61">IF(DE6=1,".","لغة ثانية")</f>
        <v>.</v>
      </c>
      <c r="EG6" s="6" t="str">
        <f t="shared" ref="EG6:EG14" si="62">IF(DF6=1,".","جبر")</f>
        <v>.</v>
      </c>
      <c r="EI6" s="6" t="str">
        <f t="shared" ref="EI6:EI14" si="63">IF(DG6=1,".","هندسة")</f>
        <v>.</v>
      </c>
      <c r="EK6" s="6" t="str">
        <f t="shared" ref="EK6:EK14" si="64">IF(DH6=1,".","أحياء")</f>
        <v>.</v>
      </c>
      <c r="EM6" s="6" t="str">
        <f t="shared" ref="EM6:EM14" si="65">IF(DI6=1,".","كيمياء")</f>
        <v>.</v>
      </c>
      <c r="EO6" s="6" t="str">
        <f t="shared" ref="EO6:EO14" si="66">IF(DJ6=1,".","تاريخ")</f>
        <v>.</v>
      </c>
      <c r="EQ6" s="6" t="str">
        <f t="shared" ref="EQ6:EQ14" si="67">IF(DK6=1,".","فيزياء")</f>
        <v>.</v>
      </c>
      <c r="ES6" s="6" t="str">
        <f t="shared" ref="ES6:ES14" si="68">IF(DL6=1,".","جغرافيا")</f>
        <v>.</v>
      </c>
      <c r="EU6" s="6" t="str">
        <f t="shared" ref="EU6:EU14" si="69">IF(DM6=1,".","فلسفة")</f>
        <v>فلسفة</v>
      </c>
      <c r="EW6" s="6" t="str">
        <f t="shared" ref="EW6:EW14" si="70">IF(DN6=1,".","مجموع كلى")</f>
        <v>.</v>
      </c>
      <c r="EY6" s="6" t="str">
        <f t="shared" ref="EY6:EY14" si="71">IF(DO6=1,".","حاسب")</f>
        <v>.</v>
      </c>
      <c r="EZ6" s="6" t="s">
        <v>117</v>
      </c>
      <c r="FA6" s="6" t="str">
        <f t="shared" ref="FA6:FA14" si="72">IF(DP6=1,".","دين")</f>
        <v>.</v>
      </c>
      <c r="FB6" s="6" t="s">
        <v>117</v>
      </c>
      <c r="FC6" s="6" t="str">
        <f t="shared" ref="FC6:FC14" si="73">IF(DQ6=1,".","وطنية")</f>
        <v>.</v>
      </c>
      <c r="FD6" s="131" t="str">
        <f t="shared" ref="FD6:FD14" si="74">CONCATENATE(EA6,EB6,EC6,ED6,EE6,EF6,EG6,EH6,EI6,EJ6,EK6,EL6,EM6,EN6,EO6,EP6,EQ6,ER6,ES6,ET6,EU6,EV6,EW6,EX6,EY6,EZ6,FA6,FB6,FC6)</f>
        <v>...........فلسفة......</v>
      </c>
      <c r="FE6" s="131"/>
      <c r="FF6" s="131"/>
      <c r="FG6" s="131"/>
      <c r="FH6" s="131"/>
      <c r="FI6" s="131"/>
      <c r="FJ6" s="131"/>
      <c r="FK6" s="131"/>
      <c r="FL6" s="131"/>
      <c r="FM6" s="131"/>
      <c r="FN6" s="131"/>
    </row>
    <row r="7" spans="1:170" s="6" customFormat="1" ht="24.95" customHeight="1">
      <c r="A7" s="46">
        <v>3</v>
      </c>
      <c r="B7" s="65">
        <v>9</v>
      </c>
      <c r="C7" s="66" t="s">
        <v>145</v>
      </c>
      <c r="D7" s="67">
        <v>103</v>
      </c>
      <c r="E7" s="68">
        <v>34786</v>
      </c>
      <c r="F7" s="46">
        <f>IF(E7&gt;1,DATEDIF(E7,$G$3,"md"))</f>
        <v>4</v>
      </c>
      <c r="G7" s="46">
        <f>IF(E7&gt;1,DATEDIF(E7,$G$3,"ym"))</f>
        <v>6</v>
      </c>
      <c r="H7" s="46">
        <f>IF(E7&gt;1,DATEDIF(E7,$G$3,"y"))</f>
        <v>15</v>
      </c>
      <c r="I7" s="69" t="s">
        <v>40</v>
      </c>
      <c r="J7" s="41" t="s">
        <v>38</v>
      </c>
      <c r="K7" s="41" t="s">
        <v>48</v>
      </c>
      <c r="L7" s="70">
        <v>1091</v>
      </c>
      <c r="M7" s="70">
        <v>1091</v>
      </c>
      <c r="N7" s="101" t="s">
        <v>159</v>
      </c>
      <c r="O7" s="41">
        <v>8</v>
      </c>
      <c r="P7" s="41">
        <v>17</v>
      </c>
      <c r="Q7" s="41">
        <v>18.5</v>
      </c>
      <c r="R7" s="41">
        <f t="shared" si="50"/>
        <v>43.5</v>
      </c>
      <c r="S7" s="46">
        <v>7</v>
      </c>
      <c r="T7" s="46">
        <v>7</v>
      </c>
      <c r="U7" s="46">
        <v>8</v>
      </c>
      <c r="V7" s="46">
        <f t="shared" si="51"/>
        <v>22</v>
      </c>
      <c r="W7" s="57">
        <v>5</v>
      </c>
      <c r="X7" s="57">
        <v>6</v>
      </c>
      <c r="Y7" s="41">
        <v>8.5</v>
      </c>
      <c r="Z7" s="46">
        <f t="shared" si="52"/>
        <v>19.5</v>
      </c>
      <c r="AA7" s="46">
        <v>3</v>
      </c>
      <c r="AB7" s="46">
        <v>4</v>
      </c>
      <c r="AC7" s="46">
        <v>7</v>
      </c>
      <c r="AD7" s="46">
        <f t="shared" si="53"/>
        <v>14</v>
      </c>
      <c r="AE7" s="46">
        <v>2.5</v>
      </c>
      <c r="AF7" s="46">
        <v>4.5</v>
      </c>
      <c r="AG7" s="46">
        <v>6.5</v>
      </c>
      <c r="AH7" s="46">
        <f t="shared" ref="AH7:AH14" si="75">IF(AND(AE7="غ",AF7="غ",AG7="غ"),"غ",SUM(AE7:AG7))</f>
        <v>13.5</v>
      </c>
      <c r="AI7" s="46">
        <v>2</v>
      </c>
      <c r="AJ7" s="46">
        <v>3</v>
      </c>
      <c r="AK7" s="46">
        <v>4.5</v>
      </c>
      <c r="AL7" s="46">
        <f t="shared" ref="AL7:AL14" si="76">IF(AND(AI7="غ",AJ7="غ",AK7="غ"),"غ",SUM(AI7:AK7))</f>
        <v>9.5</v>
      </c>
      <c r="AM7" s="46">
        <v>2.5</v>
      </c>
      <c r="AN7" s="46">
        <v>4</v>
      </c>
      <c r="AO7" s="46">
        <v>5</v>
      </c>
      <c r="AP7" s="46">
        <f t="shared" ref="AP7:AP14" si="77">IF(AND(AM7="غ",AN7="غ",AO7="غ"),"غ",SUM(AM7:AO7))</f>
        <v>11.5</v>
      </c>
      <c r="AQ7" s="46">
        <v>2.5</v>
      </c>
      <c r="AR7" s="46">
        <v>6.5</v>
      </c>
      <c r="AS7" s="46">
        <f t="shared" ref="AS7:AS14" si="78">IF(AND(AQ7="غ",AR7="غ"),"غ",SUM(AQ7:AR7))</f>
        <v>9</v>
      </c>
      <c r="AT7" s="46">
        <v>2.5</v>
      </c>
      <c r="AU7" s="46">
        <v>2.5</v>
      </c>
      <c r="AV7" s="46">
        <v>8.5</v>
      </c>
      <c r="AW7" s="46">
        <f t="shared" ref="AW7:AW14" si="79">IF(AND(AT7="غ",AU7="غ",AV7="غ"),"غ",SUM(AT7:AV7))</f>
        <v>13.5</v>
      </c>
      <c r="AX7" s="46">
        <v>3</v>
      </c>
      <c r="AY7" s="46">
        <v>13.5</v>
      </c>
      <c r="AZ7" s="46">
        <f t="shared" ref="AZ7:AZ14" si="80">IF(AND(AX7="غ",AY7="غ"),"غ",SUM(AX7:AY7))</f>
        <v>16.5</v>
      </c>
      <c r="BA7" s="46">
        <v>3</v>
      </c>
      <c r="BB7" s="46">
        <v>11</v>
      </c>
      <c r="BC7" s="46">
        <f t="shared" ref="BC7:BC14" si="81">IF(AND(BA7="غ",BB7="غ"),"غ",SUM(BA7:BB7))</f>
        <v>14</v>
      </c>
      <c r="BD7" s="46">
        <f t="shared" si="0"/>
        <v>186.5</v>
      </c>
      <c r="BE7" s="46">
        <v>4</v>
      </c>
      <c r="BF7" s="46">
        <v>2</v>
      </c>
      <c r="BG7" s="46">
        <v>2.5</v>
      </c>
      <c r="BH7" s="46">
        <v>3</v>
      </c>
      <c r="BI7" s="46">
        <v>3</v>
      </c>
      <c r="BJ7" s="46">
        <f t="shared" ref="BJ7:BJ14" si="82">IF(AND(BE7="غ",BF7="غ",BG7="غ",BH7="غ",BI7="غ"),"غ",SUM(BE7:BI7))</f>
        <v>14.5</v>
      </c>
      <c r="BK7" s="46">
        <v>3.5</v>
      </c>
      <c r="BL7" s="46">
        <v>6</v>
      </c>
      <c r="BM7" s="46">
        <v>6.5</v>
      </c>
      <c r="BN7" s="46">
        <f t="shared" si="54"/>
        <v>16</v>
      </c>
      <c r="BO7" s="46">
        <v>3</v>
      </c>
      <c r="BP7" s="46">
        <v>4</v>
      </c>
      <c r="BQ7" s="46">
        <v>6</v>
      </c>
      <c r="BR7" s="46">
        <f t="shared" ref="BR7:BR14" si="83">IF(AND(BO7="غ",BP7="غ",BQ7="غ"),"غ",SUM(BO7:BQ7))</f>
        <v>13</v>
      </c>
      <c r="BS7" s="46">
        <v>9</v>
      </c>
      <c r="BT7" s="7" t="str">
        <f t="shared" si="1"/>
        <v>ناجح</v>
      </c>
      <c r="BU7" s="13" t="str">
        <f t="shared" si="2"/>
        <v>√</v>
      </c>
      <c r="BV7" s="13" t="str">
        <f t="shared" si="3"/>
        <v>√</v>
      </c>
      <c r="BW7" s="13" t="str">
        <f t="shared" si="4"/>
        <v>√</v>
      </c>
      <c r="BX7" s="13" t="str">
        <f t="shared" si="5"/>
        <v>√</v>
      </c>
      <c r="BY7" s="13" t="str">
        <f t="shared" si="6"/>
        <v>√</v>
      </c>
      <c r="BZ7" s="13" t="str">
        <f t="shared" si="7"/>
        <v>√</v>
      </c>
      <c r="CA7" s="13" t="str">
        <f t="shared" si="8"/>
        <v>√</v>
      </c>
      <c r="CB7" s="13" t="str">
        <f t="shared" si="9"/>
        <v>√</v>
      </c>
      <c r="CC7" s="13" t="str">
        <f t="shared" si="10"/>
        <v>√</v>
      </c>
      <c r="CD7" s="13" t="str">
        <f t="shared" si="11"/>
        <v>√</v>
      </c>
      <c r="CE7" s="13" t="str">
        <f t="shared" si="12"/>
        <v>√</v>
      </c>
      <c r="CF7" s="13" t="str">
        <f t="shared" si="13"/>
        <v>√</v>
      </c>
      <c r="CG7" s="13" t="str">
        <f t="shared" si="14"/>
        <v>√</v>
      </c>
      <c r="CH7" s="13" t="str">
        <f t="shared" si="15"/>
        <v>√</v>
      </c>
      <c r="CI7" s="13" t="str">
        <f t="shared" si="16"/>
        <v>√</v>
      </c>
      <c r="CJ7" s="13" t="str">
        <f t="shared" si="17"/>
        <v>√</v>
      </c>
      <c r="CK7" s="13" t="str">
        <f t="shared" si="18"/>
        <v>√</v>
      </c>
      <c r="CL7" s="13" t="str">
        <f t="shared" si="19"/>
        <v>√</v>
      </c>
      <c r="CM7" s="13" t="str">
        <f t="shared" si="20"/>
        <v>√</v>
      </c>
      <c r="CN7" s="13" t="str">
        <f t="shared" si="21"/>
        <v>√</v>
      </c>
      <c r="CO7" s="13" t="str">
        <f t="shared" si="22"/>
        <v>√</v>
      </c>
      <c r="CP7" s="13" t="str">
        <f t="shared" si="23"/>
        <v>√</v>
      </c>
      <c r="CQ7" s="13" t="str">
        <f t="shared" si="24"/>
        <v>√</v>
      </c>
      <c r="CR7" s="13" t="str">
        <f t="shared" si="25"/>
        <v>√</v>
      </c>
      <c r="CS7" s="13" t="str">
        <f t="shared" si="26"/>
        <v>√</v>
      </c>
      <c r="CT7" s="13" t="str">
        <f t="shared" si="27"/>
        <v>√</v>
      </c>
      <c r="CU7" s="13" t="str">
        <f t="shared" si="28"/>
        <v>√</v>
      </c>
      <c r="CV7" s="13" t="str">
        <f t="shared" si="29"/>
        <v>√</v>
      </c>
      <c r="CW7" s="13" t="str">
        <f t="shared" si="30"/>
        <v>√</v>
      </c>
      <c r="CX7" s="13" t="str">
        <f t="shared" si="31"/>
        <v>√</v>
      </c>
      <c r="CY7" s="13" t="str">
        <f t="shared" si="32"/>
        <v>√</v>
      </c>
      <c r="CZ7" s="13" t="str">
        <f t="shared" si="33"/>
        <v>√</v>
      </c>
      <c r="DA7" s="13" t="str">
        <f t="shared" si="55"/>
        <v>√</v>
      </c>
      <c r="DC7" s="6">
        <f t="shared" si="34"/>
        <v>1</v>
      </c>
      <c r="DD7" s="6">
        <f t="shared" si="35"/>
        <v>1</v>
      </c>
      <c r="DE7" s="6">
        <f t="shared" si="36"/>
        <v>1</v>
      </c>
      <c r="DF7" s="6">
        <f t="shared" si="37"/>
        <v>1</v>
      </c>
      <c r="DG7" s="6">
        <f t="shared" si="38"/>
        <v>1</v>
      </c>
      <c r="DH7" s="6">
        <f t="shared" si="39"/>
        <v>1</v>
      </c>
      <c r="DI7" s="6">
        <f t="shared" si="40"/>
        <v>1</v>
      </c>
      <c r="DJ7" s="6">
        <f t="shared" si="41"/>
        <v>1</v>
      </c>
      <c r="DK7" s="6">
        <f t="shared" si="42"/>
        <v>1</v>
      </c>
      <c r="DL7" s="6">
        <f t="shared" si="43"/>
        <v>1</v>
      </c>
      <c r="DM7" s="6">
        <f t="shared" si="44"/>
        <v>1</v>
      </c>
      <c r="DN7" s="6">
        <f t="shared" si="45"/>
        <v>1</v>
      </c>
      <c r="DO7" s="6">
        <f t="shared" si="46"/>
        <v>1</v>
      </c>
      <c r="DP7" s="6">
        <f t="shared" si="47"/>
        <v>1</v>
      </c>
      <c r="DQ7" s="6">
        <f t="shared" si="48"/>
        <v>1</v>
      </c>
      <c r="DR7" s="6">
        <f t="shared" si="49"/>
        <v>1</v>
      </c>
      <c r="DS7" s="6">
        <f t="shared" si="56"/>
        <v>1</v>
      </c>
      <c r="DT7" s="6">
        <f t="shared" si="57"/>
        <v>1</v>
      </c>
      <c r="DU7" s="6">
        <f t="shared" si="58"/>
        <v>0</v>
      </c>
      <c r="EA7" s="6" t="str">
        <f t="shared" si="59"/>
        <v>.</v>
      </c>
      <c r="EB7" s="6" t="s">
        <v>117</v>
      </c>
      <c r="EC7" s="6" t="str">
        <f t="shared" si="60"/>
        <v>.</v>
      </c>
      <c r="EE7" s="6" t="str">
        <f t="shared" si="61"/>
        <v>.</v>
      </c>
      <c r="EG7" s="6" t="str">
        <f t="shared" si="62"/>
        <v>.</v>
      </c>
      <c r="EI7" s="6" t="str">
        <f t="shared" si="63"/>
        <v>.</v>
      </c>
      <c r="EK7" s="6" t="str">
        <f t="shared" si="64"/>
        <v>.</v>
      </c>
      <c r="EM7" s="6" t="str">
        <f t="shared" si="65"/>
        <v>.</v>
      </c>
      <c r="EO7" s="6" t="str">
        <f t="shared" si="66"/>
        <v>.</v>
      </c>
      <c r="EQ7" s="6" t="str">
        <f t="shared" si="67"/>
        <v>.</v>
      </c>
      <c r="ES7" s="6" t="str">
        <f t="shared" si="68"/>
        <v>.</v>
      </c>
      <c r="EU7" s="6" t="str">
        <f t="shared" si="69"/>
        <v>.</v>
      </c>
      <c r="EW7" s="6" t="str">
        <f t="shared" si="70"/>
        <v>.</v>
      </c>
      <c r="EY7" s="6" t="str">
        <f t="shared" si="71"/>
        <v>.</v>
      </c>
      <c r="EZ7" s="6" t="s">
        <v>117</v>
      </c>
      <c r="FA7" s="6" t="str">
        <f t="shared" si="72"/>
        <v>.</v>
      </c>
      <c r="FB7" s="6" t="s">
        <v>117</v>
      </c>
      <c r="FC7" s="6" t="str">
        <f t="shared" si="73"/>
        <v>.</v>
      </c>
      <c r="FD7" s="131" t="str">
        <f t="shared" si="74"/>
        <v>..................</v>
      </c>
      <c r="FE7" s="131"/>
      <c r="FF7" s="131"/>
      <c r="FG7" s="131"/>
      <c r="FH7" s="131"/>
      <c r="FI7" s="131"/>
      <c r="FJ7" s="131"/>
      <c r="FK7" s="131"/>
      <c r="FL7" s="131"/>
      <c r="FM7" s="131"/>
      <c r="FN7" s="131"/>
    </row>
    <row r="8" spans="1:170" s="6" customFormat="1" ht="24.95" customHeight="1">
      <c r="A8" s="46">
        <v>4</v>
      </c>
      <c r="B8" s="65">
        <v>8</v>
      </c>
      <c r="C8" s="66" t="s">
        <v>146</v>
      </c>
      <c r="D8" s="67">
        <v>104</v>
      </c>
      <c r="E8" s="68">
        <v>34641</v>
      </c>
      <c r="F8" s="46">
        <f>IF(E8&gt;1,DATEDIF(E8,$G$3,"md"))</f>
        <v>29</v>
      </c>
      <c r="G8" s="46">
        <f>IF(E8&gt;1,DATEDIF(E8,$G$3,"ym"))</f>
        <v>10</v>
      </c>
      <c r="H8" s="46">
        <f>IF(E8&gt;1,DATEDIF(E8,$G$3,"y"))</f>
        <v>15</v>
      </c>
      <c r="I8" s="69" t="s">
        <v>40</v>
      </c>
      <c r="J8" s="41" t="s">
        <v>38</v>
      </c>
      <c r="K8" s="41" t="s">
        <v>48</v>
      </c>
      <c r="L8" s="70">
        <v>1092</v>
      </c>
      <c r="M8" s="70">
        <v>1092</v>
      </c>
      <c r="N8" s="101" t="s">
        <v>159</v>
      </c>
      <c r="O8" s="41">
        <v>8</v>
      </c>
      <c r="P8" s="41">
        <v>16</v>
      </c>
      <c r="Q8" s="41">
        <v>19.5</v>
      </c>
      <c r="R8" s="41">
        <f t="shared" si="50"/>
        <v>43.5</v>
      </c>
      <c r="S8" s="46">
        <v>9.5</v>
      </c>
      <c r="T8" s="46">
        <v>13</v>
      </c>
      <c r="U8" s="46">
        <v>14</v>
      </c>
      <c r="V8" s="46">
        <f t="shared" si="51"/>
        <v>36.5</v>
      </c>
      <c r="W8" s="57">
        <v>5</v>
      </c>
      <c r="X8" s="57">
        <v>8.5</v>
      </c>
      <c r="Y8" s="41">
        <v>7</v>
      </c>
      <c r="Z8" s="46">
        <f t="shared" si="52"/>
        <v>20.5</v>
      </c>
      <c r="AA8" s="46">
        <v>3</v>
      </c>
      <c r="AB8" s="46">
        <v>4.5</v>
      </c>
      <c r="AC8" s="46">
        <v>5</v>
      </c>
      <c r="AD8" s="46">
        <f t="shared" si="53"/>
        <v>12.5</v>
      </c>
      <c r="AE8" s="46">
        <v>3</v>
      </c>
      <c r="AF8" s="46">
        <v>4</v>
      </c>
      <c r="AG8" s="46">
        <v>5.5</v>
      </c>
      <c r="AH8" s="46">
        <f t="shared" si="75"/>
        <v>12.5</v>
      </c>
      <c r="AI8" s="46">
        <v>2.5</v>
      </c>
      <c r="AJ8" s="46">
        <v>3.5</v>
      </c>
      <c r="AK8" s="46">
        <v>3</v>
      </c>
      <c r="AL8" s="46">
        <f t="shared" si="76"/>
        <v>9</v>
      </c>
      <c r="AM8" s="46">
        <v>2.5</v>
      </c>
      <c r="AN8" s="46">
        <v>2</v>
      </c>
      <c r="AO8" s="46">
        <v>6</v>
      </c>
      <c r="AP8" s="46">
        <f t="shared" si="77"/>
        <v>10.5</v>
      </c>
      <c r="AQ8" s="46">
        <v>2.5</v>
      </c>
      <c r="AR8" s="46">
        <v>5.5</v>
      </c>
      <c r="AS8" s="46">
        <f t="shared" si="78"/>
        <v>8</v>
      </c>
      <c r="AT8" s="46">
        <v>3</v>
      </c>
      <c r="AU8" s="46">
        <v>3</v>
      </c>
      <c r="AV8" s="46">
        <v>9.5</v>
      </c>
      <c r="AW8" s="46">
        <f t="shared" si="79"/>
        <v>15.5</v>
      </c>
      <c r="AX8" s="46">
        <v>3.5</v>
      </c>
      <c r="AY8" s="46">
        <v>9.5</v>
      </c>
      <c r="AZ8" s="46">
        <f t="shared" si="80"/>
        <v>13</v>
      </c>
      <c r="BA8" s="46">
        <v>3</v>
      </c>
      <c r="BB8" s="46">
        <v>8</v>
      </c>
      <c r="BC8" s="46">
        <f t="shared" si="81"/>
        <v>11</v>
      </c>
      <c r="BD8" s="46">
        <f t="shared" si="0"/>
        <v>192.5</v>
      </c>
      <c r="BE8" s="46">
        <v>3</v>
      </c>
      <c r="BF8" s="46">
        <v>2</v>
      </c>
      <c r="BG8" s="46">
        <v>2</v>
      </c>
      <c r="BH8" s="46"/>
      <c r="BI8" s="46">
        <v>3</v>
      </c>
      <c r="BJ8" s="46">
        <f t="shared" si="82"/>
        <v>10</v>
      </c>
      <c r="BK8" s="46">
        <v>3</v>
      </c>
      <c r="BL8" s="46">
        <v>6.5</v>
      </c>
      <c r="BM8" s="46">
        <v>7.5</v>
      </c>
      <c r="BN8" s="46">
        <f t="shared" si="54"/>
        <v>17</v>
      </c>
      <c r="BO8" s="46">
        <v>3</v>
      </c>
      <c r="BP8" s="46">
        <v>5</v>
      </c>
      <c r="BQ8" s="46">
        <v>4</v>
      </c>
      <c r="BR8" s="46">
        <f t="shared" si="83"/>
        <v>12</v>
      </c>
      <c r="BS8" s="46">
        <v>8</v>
      </c>
      <c r="BT8" s="7" t="str">
        <f t="shared" si="1"/>
        <v>ناجح</v>
      </c>
      <c r="BU8" s="13" t="str">
        <f t="shared" si="2"/>
        <v>√</v>
      </c>
      <c r="BV8" s="13" t="str">
        <f t="shared" si="3"/>
        <v>√</v>
      </c>
      <c r="BW8" s="13" t="str">
        <f t="shared" si="4"/>
        <v>√</v>
      </c>
      <c r="BX8" s="13" t="str">
        <f t="shared" si="5"/>
        <v>√</v>
      </c>
      <c r="BY8" s="13" t="str">
        <f t="shared" si="6"/>
        <v>√</v>
      </c>
      <c r="BZ8" s="13" t="str">
        <f t="shared" si="7"/>
        <v>√</v>
      </c>
      <c r="CA8" s="13" t="str">
        <f t="shared" si="8"/>
        <v>√</v>
      </c>
      <c r="CB8" s="13" t="str">
        <f t="shared" si="9"/>
        <v>√</v>
      </c>
      <c r="CC8" s="13" t="str">
        <f t="shared" si="10"/>
        <v>√</v>
      </c>
      <c r="CD8" s="13" t="str">
        <f t="shared" si="11"/>
        <v>√</v>
      </c>
      <c r="CE8" s="13" t="str">
        <f t="shared" si="12"/>
        <v>√</v>
      </c>
      <c r="CF8" s="13" t="str">
        <f t="shared" si="13"/>
        <v>√</v>
      </c>
      <c r="CG8" s="13" t="str">
        <f t="shared" si="14"/>
        <v>√</v>
      </c>
      <c r="CH8" s="13" t="str">
        <f t="shared" si="15"/>
        <v>√</v>
      </c>
      <c r="CI8" s="13" t="str">
        <f t="shared" si="16"/>
        <v>√</v>
      </c>
      <c r="CJ8" s="13" t="str">
        <f t="shared" si="17"/>
        <v>√</v>
      </c>
      <c r="CK8" s="13" t="str">
        <f t="shared" si="18"/>
        <v>√</v>
      </c>
      <c r="CL8" s="13" t="str">
        <f t="shared" si="19"/>
        <v>√</v>
      </c>
      <c r="CM8" s="13" t="str">
        <f t="shared" si="20"/>
        <v>√</v>
      </c>
      <c r="CN8" s="13" t="str">
        <f t="shared" si="21"/>
        <v>√</v>
      </c>
      <c r="CO8" s="13" t="str">
        <f t="shared" si="22"/>
        <v>√</v>
      </c>
      <c r="CP8" s="13" t="str">
        <f t="shared" si="23"/>
        <v>√</v>
      </c>
      <c r="CQ8" s="13" t="str">
        <f t="shared" si="24"/>
        <v>√</v>
      </c>
      <c r="CR8" s="13" t="str">
        <f t="shared" si="25"/>
        <v>√</v>
      </c>
      <c r="CS8" s="13" t="str">
        <f t="shared" si="26"/>
        <v>√</v>
      </c>
      <c r="CT8" s="13" t="str">
        <f t="shared" si="27"/>
        <v>√</v>
      </c>
      <c r="CU8" s="13" t="str">
        <f t="shared" si="28"/>
        <v>√</v>
      </c>
      <c r="CV8" s="13" t="str">
        <f t="shared" si="29"/>
        <v>√</v>
      </c>
      <c r="CW8" s="13" t="str">
        <f t="shared" si="30"/>
        <v>√</v>
      </c>
      <c r="CX8" s="13" t="str">
        <f t="shared" si="31"/>
        <v>√</v>
      </c>
      <c r="CY8" s="13" t="str">
        <f t="shared" si="32"/>
        <v>√</v>
      </c>
      <c r="CZ8" s="13" t="str">
        <f t="shared" si="33"/>
        <v>√</v>
      </c>
      <c r="DA8" s="13" t="str">
        <f t="shared" si="55"/>
        <v>√</v>
      </c>
      <c r="DC8" s="6">
        <f t="shared" si="34"/>
        <v>1</v>
      </c>
      <c r="DD8" s="6">
        <f t="shared" si="35"/>
        <v>1</v>
      </c>
      <c r="DE8" s="6">
        <f t="shared" si="36"/>
        <v>1</v>
      </c>
      <c r="DF8" s="6">
        <f t="shared" si="37"/>
        <v>1</v>
      </c>
      <c r="DG8" s="6">
        <f t="shared" si="38"/>
        <v>1</v>
      </c>
      <c r="DH8" s="6">
        <f t="shared" si="39"/>
        <v>1</v>
      </c>
      <c r="DI8" s="6">
        <f t="shared" si="40"/>
        <v>1</v>
      </c>
      <c r="DJ8" s="6">
        <f t="shared" si="41"/>
        <v>1</v>
      </c>
      <c r="DK8" s="6">
        <f t="shared" si="42"/>
        <v>1</v>
      </c>
      <c r="DL8" s="6">
        <f t="shared" si="43"/>
        <v>1</v>
      </c>
      <c r="DM8" s="6">
        <f t="shared" si="44"/>
        <v>1</v>
      </c>
      <c r="DN8" s="6">
        <f t="shared" si="45"/>
        <v>1</v>
      </c>
      <c r="DO8" s="6">
        <f t="shared" si="46"/>
        <v>1</v>
      </c>
      <c r="DP8" s="6">
        <f t="shared" si="47"/>
        <v>1</v>
      </c>
      <c r="DQ8" s="6">
        <f t="shared" si="48"/>
        <v>1</v>
      </c>
      <c r="DR8" s="6">
        <f t="shared" si="49"/>
        <v>1</v>
      </c>
      <c r="DS8" s="6">
        <f t="shared" si="56"/>
        <v>1</v>
      </c>
      <c r="DT8" s="6">
        <f t="shared" si="57"/>
        <v>1</v>
      </c>
      <c r="DU8" s="6">
        <f t="shared" si="58"/>
        <v>0</v>
      </c>
      <c r="EA8" s="6" t="str">
        <f t="shared" si="59"/>
        <v>.</v>
      </c>
      <c r="EB8" s="6" t="s">
        <v>117</v>
      </c>
      <c r="EC8" s="6" t="str">
        <f t="shared" si="60"/>
        <v>.</v>
      </c>
      <c r="EE8" s="6" t="str">
        <f t="shared" si="61"/>
        <v>.</v>
      </c>
      <c r="EG8" s="6" t="str">
        <f t="shared" si="62"/>
        <v>.</v>
      </c>
      <c r="EI8" s="6" t="str">
        <f t="shared" si="63"/>
        <v>.</v>
      </c>
      <c r="EK8" s="6" t="str">
        <f t="shared" si="64"/>
        <v>.</v>
      </c>
      <c r="EM8" s="6" t="str">
        <f t="shared" si="65"/>
        <v>.</v>
      </c>
      <c r="EO8" s="6" t="str">
        <f t="shared" si="66"/>
        <v>.</v>
      </c>
      <c r="EQ8" s="6" t="str">
        <f t="shared" si="67"/>
        <v>.</v>
      </c>
      <c r="ES8" s="6" t="str">
        <f t="shared" si="68"/>
        <v>.</v>
      </c>
      <c r="EU8" s="6" t="str">
        <f t="shared" si="69"/>
        <v>.</v>
      </c>
      <c r="EW8" s="6" t="str">
        <f t="shared" si="70"/>
        <v>.</v>
      </c>
      <c r="EY8" s="6" t="str">
        <f t="shared" si="71"/>
        <v>.</v>
      </c>
      <c r="EZ8" s="6" t="s">
        <v>117</v>
      </c>
      <c r="FA8" s="6" t="str">
        <f t="shared" si="72"/>
        <v>.</v>
      </c>
      <c r="FB8" s="6" t="s">
        <v>117</v>
      </c>
      <c r="FC8" s="6" t="str">
        <f t="shared" si="73"/>
        <v>.</v>
      </c>
      <c r="FD8" s="131" t="str">
        <f t="shared" si="74"/>
        <v>..................</v>
      </c>
      <c r="FE8" s="131"/>
      <c r="FF8" s="131"/>
      <c r="FG8" s="131"/>
      <c r="FH8" s="131"/>
      <c r="FI8" s="131"/>
      <c r="FJ8" s="131"/>
      <c r="FK8" s="131"/>
      <c r="FL8" s="131"/>
      <c r="FM8" s="131"/>
      <c r="FN8" s="131"/>
    </row>
    <row r="9" spans="1:170" s="6" customFormat="1" ht="24.95" customHeight="1">
      <c r="A9" s="46">
        <v>5</v>
      </c>
      <c r="B9" s="65">
        <v>6</v>
      </c>
      <c r="C9" s="66" t="s">
        <v>147</v>
      </c>
      <c r="D9" s="67">
        <v>105</v>
      </c>
      <c r="E9" s="68">
        <v>34641</v>
      </c>
      <c r="F9" s="46">
        <f>IF(E9&gt;1,DATEDIF(E9,$G$3,"md"))</f>
        <v>29</v>
      </c>
      <c r="G9" s="46">
        <f>IF(E9&gt;1,DATEDIF(E9,$G$3,"ym"))</f>
        <v>10</v>
      </c>
      <c r="H9" s="46">
        <f>IF(E9&gt;1,DATEDIF(E9,$G$3,"y"))</f>
        <v>15</v>
      </c>
      <c r="I9" s="69" t="s">
        <v>40</v>
      </c>
      <c r="J9" s="41" t="s">
        <v>38</v>
      </c>
      <c r="K9" s="41" t="s">
        <v>47</v>
      </c>
      <c r="L9" s="70">
        <v>1093</v>
      </c>
      <c r="M9" s="70">
        <v>1093</v>
      </c>
      <c r="N9" s="101" t="s">
        <v>160</v>
      </c>
      <c r="O9" s="41">
        <v>9.5</v>
      </c>
      <c r="P9" s="41">
        <v>18.5</v>
      </c>
      <c r="Q9" s="41">
        <v>20</v>
      </c>
      <c r="R9" s="41">
        <f t="shared" si="50"/>
        <v>48</v>
      </c>
      <c r="S9" s="46">
        <v>10</v>
      </c>
      <c r="T9" s="46">
        <v>9</v>
      </c>
      <c r="U9" s="46">
        <v>7.5</v>
      </c>
      <c r="V9" s="46">
        <f t="shared" si="51"/>
        <v>26.5</v>
      </c>
      <c r="W9" s="59"/>
      <c r="X9" s="59">
        <v>8</v>
      </c>
      <c r="Y9" s="41">
        <v>7</v>
      </c>
      <c r="Z9" s="46">
        <f t="shared" si="52"/>
        <v>15</v>
      </c>
      <c r="AA9" s="46">
        <v>3</v>
      </c>
      <c r="AB9" s="46">
        <v>6</v>
      </c>
      <c r="AC9" s="46">
        <v>4</v>
      </c>
      <c r="AD9" s="46">
        <f t="shared" si="53"/>
        <v>13</v>
      </c>
      <c r="AE9" s="46">
        <v>3</v>
      </c>
      <c r="AF9" s="46">
        <v>5.5</v>
      </c>
      <c r="AG9" s="46">
        <v>6.5</v>
      </c>
      <c r="AH9" s="46">
        <f t="shared" si="75"/>
        <v>15</v>
      </c>
      <c r="AI9" s="46">
        <v>2.5</v>
      </c>
      <c r="AJ9" s="46">
        <v>3.5</v>
      </c>
      <c r="AK9" s="46">
        <v>7</v>
      </c>
      <c r="AL9" s="46">
        <f t="shared" si="76"/>
        <v>13</v>
      </c>
      <c r="AM9" s="46">
        <v>2.5</v>
      </c>
      <c r="AN9" s="46">
        <v>3.5</v>
      </c>
      <c r="AO9" s="46">
        <v>8</v>
      </c>
      <c r="AP9" s="46">
        <f t="shared" si="77"/>
        <v>14</v>
      </c>
      <c r="AQ9" s="46">
        <v>2.5</v>
      </c>
      <c r="AR9" s="46">
        <v>11</v>
      </c>
      <c r="AS9" s="46">
        <f t="shared" si="78"/>
        <v>13.5</v>
      </c>
      <c r="AT9" s="46">
        <v>3.5</v>
      </c>
      <c r="AU9" s="46">
        <v>2.5</v>
      </c>
      <c r="AV9" s="46">
        <v>9</v>
      </c>
      <c r="AW9" s="46">
        <f t="shared" si="79"/>
        <v>15</v>
      </c>
      <c r="AX9" s="46">
        <v>3</v>
      </c>
      <c r="AY9" s="46">
        <v>10</v>
      </c>
      <c r="AZ9" s="46">
        <f t="shared" si="80"/>
        <v>13</v>
      </c>
      <c r="BA9" s="46">
        <v>3.5</v>
      </c>
      <c r="BB9" s="46">
        <v>11</v>
      </c>
      <c r="BC9" s="46">
        <f t="shared" si="81"/>
        <v>14.5</v>
      </c>
      <c r="BD9" s="46">
        <f t="shared" si="0"/>
        <v>200.5</v>
      </c>
      <c r="BE9" s="46">
        <v>3</v>
      </c>
      <c r="BF9" s="46">
        <v>3</v>
      </c>
      <c r="BG9" s="46">
        <v>3</v>
      </c>
      <c r="BH9" s="46"/>
      <c r="BI9" s="46">
        <v>3.5</v>
      </c>
      <c r="BJ9" s="46">
        <f t="shared" si="82"/>
        <v>12.5</v>
      </c>
      <c r="BK9" s="46">
        <v>3</v>
      </c>
      <c r="BL9" s="46">
        <v>6.5</v>
      </c>
      <c r="BM9" s="46">
        <v>7</v>
      </c>
      <c r="BN9" s="46">
        <f t="shared" si="54"/>
        <v>16.5</v>
      </c>
      <c r="BO9" s="46">
        <v>3</v>
      </c>
      <c r="BP9" s="46">
        <v>6</v>
      </c>
      <c r="BQ9" s="46">
        <v>4</v>
      </c>
      <c r="BR9" s="46">
        <f t="shared" si="83"/>
        <v>13</v>
      </c>
      <c r="BS9" s="46">
        <v>8</v>
      </c>
      <c r="BT9" s="7" t="str">
        <f t="shared" si="1"/>
        <v>ناجح</v>
      </c>
      <c r="BU9" s="13" t="str">
        <f t="shared" si="2"/>
        <v>√</v>
      </c>
      <c r="BV9" s="13" t="str">
        <f t="shared" si="3"/>
        <v>√</v>
      </c>
      <c r="BW9" s="13" t="str">
        <f t="shared" si="4"/>
        <v>√</v>
      </c>
      <c r="BX9" s="13" t="str">
        <f t="shared" si="5"/>
        <v>√</v>
      </c>
      <c r="BY9" s="13" t="str">
        <f t="shared" si="6"/>
        <v>√</v>
      </c>
      <c r="BZ9" s="13" t="str">
        <f t="shared" si="7"/>
        <v>√</v>
      </c>
      <c r="CA9" s="13" t="str">
        <f t="shared" si="8"/>
        <v>√</v>
      </c>
      <c r="CB9" s="13" t="str">
        <f t="shared" si="9"/>
        <v>√</v>
      </c>
      <c r="CC9" s="13" t="str">
        <f t="shared" si="10"/>
        <v>√</v>
      </c>
      <c r="CD9" s="13" t="str">
        <f t="shared" si="11"/>
        <v>√</v>
      </c>
      <c r="CE9" s="13" t="str">
        <f t="shared" si="12"/>
        <v>√</v>
      </c>
      <c r="CF9" s="13" t="str">
        <f t="shared" si="13"/>
        <v>√</v>
      </c>
      <c r="CG9" s="13" t="str">
        <f t="shared" si="14"/>
        <v>√</v>
      </c>
      <c r="CH9" s="13" t="str">
        <f t="shared" si="15"/>
        <v>√</v>
      </c>
      <c r="CI9" s="13" t="str">
        <f t="shared" si="16"/>
        <v>√</v>
      </c>
      <c r="CJ9" s="13" t="str">
        <f t="shared" si="17"/>
        <v>√</v>
      </c>
      <c r="CK9" s="13" t="str">
        <f t="shared" si="18"/>
        <v>√</v>
      </c>
      <c r="CL9" s="13" t="str">
        <f t="shared" si="19"/>
        <v>√</v>
      </c>
      <c r="CM9" s="13" t="str">
        <f t="shared" si="20"/>
        <v>√</v>
      </c>
      <c r="CN9" s="13" t="str">
        <f t="shared" si="21"/>
        <v>√</v>
      </c>
      <c r="CO9" s="13" t="str">
        <f t="shared" si="22"/>
        <v>√</v>
      </c>
      <c r="CP9" s="13" t="str">
        <f t="shared" si="23"/>
        <v>√</v>
      </c>
      <c r="CQ9" s="13" t="str">
        <f t="shared" si="24"/>
        <v>√</v>
      </c>
      <c r="CR9" s="13" t="str">
        <f t="shared" si="25"/>
        <v>√</v>
      </c>
      <c r="CS9" s="13" t="str">
        <f t="shared" si="26"/>
        <v>√</v>
      </c>
      <c r="CT9" s="13" t="str">
        <f t="shared" si="27"/>
        <v>√</v>
      </c>
      <c r="CU9" s="13" t="str">
        <f t="shared" si="28"/>
        <v>√</v>
      </c>
      <c r="CV9" s="13" t="str">
        <f t="shared" si="29"/>
        <v>√</v>
      </c>
      <c r="CW9" s="13" t="str">
        <f t="shared" si="30"/>
        <v>√</v>
      </c>
      <c r="CX9" s="13" t="str">
        <f t="shared" si="31"/>
        <v>√</v>
      </c>
      <c r="CY9" s="13" t="str">
        <f t="shared" si="32"/>
        <v>√</v>
      </c>
      <c r="CZ9" s="13" t="str">
        <f t="shared" si="33"/>
        <v>√</v>
      </c>
      <c r="DA9" s="13" t="str">
        <f t="shared" si="55"/>
        <v>√</v>
      </c>
      <c r="DC9" s="6">
        <f t="shared" si="34"/>
        <v>1</v>
      </c>
      <c r="DD9" s="6">
        <f t="shared" si="35"/>
        <v>1</v>
      </c>
      <c r="DE9" s="6">
        <f t="shared" si="36"/>
        <v>1</v>
      </c>
      <c r="DF9" s="6">
        <f t="shared" si="37"/>
        <v>1</v>
      </c>
      <c r="DG9" s="6">
        <f t="shared" si="38"/>
        <v>1</v>
      </c>
      <c r="DH9" s="6">
        <f t="shared" si="39"/>
        <v>1</v>
      </c>
      <c r="DI9" s="6">
        <f t="shared" si="40"/>
        <v>1</v>
      </c>
      <c r="DJ9" s="6">
        <f t="shared" si="41"/>
        <v>1</v>
      </c>
      <c r="DK9" s="6">
        <f t="shared" si="42"/>
        <v>1</v>
      </c>
      <c r="DL9" s="6">
        <f t="shared" si="43"/>
        <v>1</v>
      </c>
      <c r="DM9" s="6">
        <f t="shared" si="44"/>
        <v>1</v>
      </c>
      <c r="DN9" s="6">
        <f t="shared" si="45"/>
        <v>1</v>
      </c>
      <c r="DO9" s="6">
        <f t="shared" si="46"/>
        <v>1</v>
      </c>
      <c r="DP9" s="6">
        <f t="shared" si="47"/>
        <v>1</v>
      </c>
      <c r="DQ9" s="6">
        <f t="shared" si="48"/>
        <v>1</v>
      </c>
      <c r="DR9" s="6">
        <f t="shared" si="49"/>
        <v>1</v>
      </c>
      <c r="DS9" s="6">
        <f t="shared" si="56"/>
        <v>1</v>
      </c>
      <c r="DT9" s="6">
        <f t="shared" si="57"/>
        <v>1</v>
      </c>
      <c r="DU9" s="6">
        <f t="shared" si="58"/>
        <v>0</v>
      </c>
      <c r="EA9" s="6" t="str">
        <f t="shared" si="59"/>
        <v>.</v>
      </c>
      <c r="EB9" s="6" t="s">
        <v>117</v>
      </c>
      <c r="EC9" s="6" t="str">
        <f t="shared" si="60"/>
        <v>.</v>
      </c>
      <c r="EE9" s="6" t="str">
        <f t="shared" si="61"/>
        <v>.</v>
      </c>
      <c r="EG9" s="6" t="str">
        <f t="shared" si="62"/>
        <v>.</v>
      </c>
      <c r="EI9" s="6" t="str">
        <f t="shared" si="63"/>
        <v>.</v>
      </c>
      <c r="EK9" s="6" t="str">
        <f t="shared" si="64"/>
        <v>.</v>
      </c>
      <c r="EM9" s="6" t="str">
        <f t="shared" si="65"/>
        <v>.</v>
      </c>
      <c r="EO9" s="6" t="str">
        <f t="shared" si="66"/>
        <v>.</v>
      </c>
      <c r="EQ9" s="6" t="str">
        <f t="shared" si="67"/>
        <v>.</v>
      </c>
      <c r="ES9" s="6" t="str">
        <f t="shared" si="68"/>
        <v>.</v>
      </c>
      <c r="EU9" s="6" t="str">
        <f t="shared" si="69"/>
        <v>.</v>
      </c>
      <c r="EW9" s="6" t="str">
        <f t="shared" si="70"/>
        <v>.</v>
      </c>
      <c r="EY9" s="6" t="str">
        <f t="shared" si="71"/>
        <v>.</v>
      </c>
      <c r="EZ9" s="6" t="s">
        <v>117</v>
      </c>
      <c r="FA9" s="6" t="str">
        <f t="shared" si="72"/>
        <v>.</v>
      </c>
      <c r="FB9" s="6" t="s">
        <v>117</v>
      </c>
      <c r="FC9" s="6" t="str">
        <f t="shared" si="73"/>
        <v>.</v>
      </c>
      <c r="FD9" s="131" t="str">
        <f t="shared" si="74"/>
        <v>..................</v>
      </c>
      <c r="FE9" s="131"/>
      <c r="FF9" s="131"/>
      <c r="FG9" s="131"/>
      <c r="FH9" s="131"/>
      <c r="FI9" s="131"/>
      <c r="FJ9" s="131"/>
      <c r="FK9" s="131"/>
      <c r="FL9" s="131"/>
      <c r="FM9" s="131"/>
      <c r="FN9" s="131"/>
    </row>
    <row r="10" spans="1:170" s="6" customFormat="1" ht="24.95" customHeight="1">
      <c r="A10" s="46">
        <v>6</v>
      </c>
      <c r="B10" s="65">
        <v>8</v>
      </c>
      <c r="C10" s="66" t="s">
        <v>148</v>
      </c>
      <c r="D10" s="67">
        <v>106</v>
      </c>
      <c r="E10" s="68">
        <v>34814</v>
      </c>
      <c r="F10" s="46">
        <f>IF(E10&gt;1,DATEDIF(E10,$G$3,"md"))</f>
        <v>7</v>
      </c>
      <c r="G10" s="46">
        <f>IF(E10&gt;1,DATEDIF(E10,$G$3,"ym"))</f>
        <v>5</v>
      </c>
      <c r="H10" s="46">
        <f>IF(E10&gt;1,DATEDIF(E10,$G$3,"y"))</f>
        <v>15</v>
      </c>
      <c r="I10" s="69" t="s">
        <v>40</v>
      </c>
      <c r="J10" s="41" t="s">
        <v>38</v>
      </c>
      <c r="K10" s="41" t="s">
        <v>48</v>
      </c>
      <c r="L10" s="70">
        <v>1094</v>
      </c>
      <c r="M10" s="70">
        <v>1094</v>
      </c>
      <c r="N10" s="101" t="s">
        <v>160</v>
      </c>
      <c r="O10" s="41">
        <v>9</v>
      </c>
      <c r="P10" s="41">
        <v>22.5</v>
      </c>
      <c r="Q10" s="41">
        <v>20.5</v>
      </c>
      <c r="R10" s="41">
        <f t="shared" si="50"/>
        <v>52</v>
      </c>
      <c r="S10" s="46">
        <v>9</v>
      </c>
      <c r="T10" s="46">
        <v>14.5</v>
      </c>
      <c r="U10" s="46">
        <v>12</v>
      </c>
      <c r="V10" s="46">
        <f t="shared" si="51"/>
        <v>35.5</v>
      </c>
      <c r="W10" s="57">
        <v>5</v>
      </c>
      <c r="X10" s="57">
        <v>11.5</v>
      </c>
      <c r="Y10" s="41">
        <v>11</v>
      </c>
      <c r="Z10" s="46">
        <f t="shared" si="52"/>
        <v>27.5</v>
      </c>
      <c r="AA10" s="46">
        <v>3.5</v>
      </c>
      <c r="AB10" s="46">
        <v>3.5</v>
      </c>
      <c r="AC10" s="46">
        <v>5</v>
      </c>
      <c r="AD10" s="46">
        <f t="shared" si="53"/>
        <v>12</v>
      </c>
      <c r="AE10" s="46">
        <v>3</v>
      </c>
      <c r="AF10" s="46">
        <v>6.5</v>
      </c>
      <c r="AG10" s="46">
        <v>6</v>
      </c>
      <c r="AH10" s="46">
        <f t="shared" si="75"/>
        <v>15.5</v>
      </c>
      <c r="AI10" s="46">
        <v>3</v>
      </c>
      <c r="AJ10" s="46">
        <v>3.5</v>
      </c>
      <c r="AK10" s="46">
        <v>6</v>
      </c>
      <c r="AL10" s="46">
        <f t="shared" si="76"/>
        <v>12.5</v>
      </c>
      <c r="AM10" s="46">
        <v>3</v>
      </c>
      <c r="AN10" s="46">
        <v>2.5</v>
      </c>
      <c r="AO10" s="46">
        <v>8.5</v>
      </c>
      <c r="AP10" s="46">
        <f t="shared" si="77"/>
        <v>14</v>
      </c>
      <c r="AQ10" s="46">
        <v>3</v>
      </c>
      <c r="AR10" s="46">
        <v>13.5</v>
      </c>
      <c r="AS10" s="46">
        <f t="shared" si="78"/>
        <v>16.5</v>
      </c>
      <c r="AT10" s="46">
        <v>3</v>
      </c>
      <c r="AU10" s="46">
        <v>4</v>
      </c>
      <c r="AV10" s="46">
        <v>11</v>
      </c>
      <c r="AW10" s="46">
        <f t="shared" si="79"/>
        <v>18</v>
      </c>
      <c r="AX10" s="46">
        <v>3</v>
      </c>
      <c r="AY10" s="46">
        <v>13.5</v>
      </c>
      <c r="AZ10" s="46">
        <f t="shared" si="80"/>
        <v>16.5</v>
      </c>
      <c r="BA10" s="46">
        <v>3</v>
      </c>
      <c r="BB10" s="46">
        <v>9</v>
      </c>
      <c r="BC10" s="46">
        <f t="shared" si="81"/>
        <v>12</v>
      </c>
      <c r="BD10" s="46">
        <f t="shared" si="0"/>
        <v>232</v>
      </c>
      <c r="BE10" s="46">
        <v>3.5</v>
      </c>
      <c r="BF10" s="46">
        <v>2</v>
      </c>
      <c r="BG10" s="46">
        <v>2.5</v>
      </c>
      <c r="BH10" s="46">
        <v>3</v>
      </c>
      <c r="BI10" s="46">
        <v>3</v>
      </c>
      <c r="BJ10" s="46">
        <f t="shared" si="82"/>
        <v>14</v>
      </c>
      <c r="BK10" s="46">
        <v>3</v>
      </c>
      <c r="BL10" s="46">
        <v>5</v>
      </c>
      <c r="BM10" s="46">
        <v>8</v>
      </c>
      <c r="BN10" s="46">
        <f t="shared" si="54"/>
        <v>16</v>
      </c>
      <c r="BO10" s="46">
        <v>3</v>
      </c>
      <c r="BP10" s="46">
        <v>7</v>
      </c>
      <c r="BQ10" s="46">
        <v>2</v>
      </c>
      <c r="BR10" s="46">
        <f t="shared" si="83"/>
        <v>12</v>
      </c>
      <c r="BS10" s="46">
        <v>8</v>
      </c>
      <c r="BT10" s="7" t="str">
        <f t="shared" si="1"/>
        <v>ناجح</v>
      </c>
      <c r="BU10" s="13" t="str">
        <f t="shared" si="2"/>
        <v>√</v>
      </c>
      <c r="BV10" s="13" t="str">
        <f t="shared" si="3"/>
        <v>√</v>
      </c>
      <c r="BW10" s="13" t="str">
        <f t="shared" si="4"/>
        <v>√</v>
      </c>
      <c r="BX10" s="13" t="str">
        <f t="shared" si="5"/>
        <v>√</v>
      </c>
      <c r="BY10" s="13" t="str">
        <f t="shared" si="6"/>
        <v>√</v>
      </c>
      <c r="BZ10" s="13" t="str">
        <f t="shared" si="7"/>
        <v>√</v>
      </c>
      <c r="CA10" s="13" t="str">
        <f t="shared" si="8"/>
        <v>√</v>
      </c>
      <c r="CB10" s="13" t="str">
        <f t="shared" si="9"/>
        <v>√</v>
      </c>
      <c r="CC10" s="13" t="str">
        <f t="shared" si="10"/>
        <v>√</v>
      </c>
      <c r="CD10" s="13" t="str">
        <f t="shared" si="11"/>
        <v>√</v>
      </c>
      <c r="CE10" s="13" t="str">
        <f t="shared" si="12"/>
        <v>√</v>
      </c>
      <c r="CF10" s="13" t="str">
        <f t="shared" si="13"/>
        <v>√</v>
      </c>
      <c r="CG10" s="13" t="str">
        <f t="shared" si="14"/>
        <v>√</v>
      </c>
      <c r="CH10" s="13" t="str">
        <f t="shared" si="15"/>
        <v>√</v>
      </c>
      <c r="CI10" s="13" t="str">
        <f t="shared" si="16"/>
        <v>√</v>
      </c>
      <c r="CJ10" s="13" t="str">
        <f t="shared" si="17"/>
        <v>√</v>
      </c>
      <c r="CK10" s="13" t="str">
        <f t="shared" si="18"/>
        <v>√</v>
      </c>
      <c r="CL10" s="13" t="str">
        <f t="shared" si="19"/>
        <v>√</v>
      </c>
      <c r="CM10" s="13" t="str">
        <f t="shared" si="20"/>
        <v>√</v>
      </c>
      <c r="CN10" s="13" t="str">
        <f t="shared" si="21"/>
        <v>√</v>
      </c>
      <c r="CO10" s="13" t="str">
        <f t="shared" si="22"/>
        <v>√</v>
      </c>
      <c r="CP10" s="13" t="str">
        <f t="shared" si="23"/>
        <v>√</v>
      </c>
      <c r="CQ10" s="13" t="str">
        <f t="shared" si="24"/>
        <v>√</v>
      </c>
      <c r="CR10" s="13" t="str">
        <f t="shared" si="25"/>
        <v>√</v>
      </c>
      <c r="CS10" s="13" t="str">
        <f t="shared" si="26"/>
        <v>√</v>
      </c>
      <c r="CT10" s="13" t="str">
        <f t="shared" si="27"/>
        <v>√</v>
      </c>
      <c r="CU10" s="13" t="str">
        <f t="shared" si="28"/>
        <v>√</v>
      </c>
      <c r="CV10" s="13" t="str">
        <f t="shared" si="29"/>
        <v>√</v>
      </c>
      <c r="CW10" s="13" t="str">
        <f t="shared" si="30"/>
        <v>√</v>
      </c>
      <c r="CX10" s="13" t="str">
        <f t="shared" si="31"/>
        <v>√</v>
      </c>
      <c r="CY10" s="13" t="str">
        <f t="shared" si="32"/>
        <v>√</v>
      </c>
      <c r="CZ10" s="13" t="str">
        <f t="shared" si="33"/>
        <v>√</v>
      </c>
      <c r="DA10" s="13" t="str">
        <f t="shared" si="55"/>
        <v>√</v>
      </c>
      <c r="DC10" s="6">
        <f t="shared" si="34"/>
        <v>1</v>
      </c>
      <c r="DD10" s="6">
        <f t="shared" si="35"/>
        <v>1</v>
      </c>
      <c r="DE10" s="6">
        <f t="shared" si="36"/>
        <v>1</v>
      </c>
      <c r="DF10" s="6">
        <f t="shared" si="37"/>
        <v>1</v>
      </c>
      <c r="DG10" s="6">
        <f t="shared" si="38"/>
        <v>1</v>
      </c>
      <c r="DH10" s="6">
        <f t="shared" si="39"/>
        <v>1</v>
      </c>
      <c r="DI10" s="6">
        <f t="shared" si="40"/>
        <v>1</v>
      </c>
      <c r="DJ10" s="6">
        <f t="shared" si="41"/>
        <v>1</v>
      </c>
      <c r="DK10" s="6">
        <f t="shared" si="42"/>
        <v>1</v>
      </c>
      <c r="DL10" s="6">
        <f t="shared" si="43"/>
        <v>1</v>
      </c>
      <c r="DM10" s="6">
        <f t="shared" si="44"/>
        <v>1</v>
      </c>
      <c r="DN10" s="6">
        <f t="shared" si="45"/>
        <v>1</v>
      </c>
      <c r="DO10" s="6">
        <f t="shared" si="46"/>
        <v>1</v>
      </c>
      <c r="DP10" s="6">
        <f t="shared" si="47"/>
        <v>1</v>
      </c>
      <c r="DQ10" s="6">
        <f t="shared" si="48"/>
        <v>1</v>
      </c>
      <c r="DR10" s="6">
        <f t="shared" si="49"/>
        <v>1</v>
      </c>
      <c r="DS10" s="6">
        <f t="shared" si="56"/>
        <v>1</v>
      </c>
      <c r="DT10" s="6">
        <f t="shared" si="57"/>
        <v>1</v>
      </c>
      <c r="DU10" s="6">
        <f t="shared" si="58"/>
        <v>0</v>
      </c>
      <c r="EA10" s="6" t="str">
        <f t="shared" si="59"/>
        <v>.</v>
      </c>
      <c r="EB10" s="6" t="s">
        <v>117</v>
      </c>
      <c r="EC10" s="6" t="str">
        <f t="shared" si="60"/>
        <v>.</v>
      </c>
      <c r="EE10" s="6" t="str">
        <f t="shared" si="61"/>
        <v>.</v>
      </c>
      <c r="EG10" s="6" t="str">
        <f t="shared" si="62"/>
        <v>.</v>
      </c>
      <c r="EI10" s="6" t="str">
        <f t="shared" si="63"/>
        <v>.</v>
      </c>
      <c r="EK10" s="6" t="str">
        <f t="shared" si="64"/>
        <v>.</v>
      </c>
      <c r="EM10" s="6" t="str">
        <f t="shared" si="65"/>
        <v>.</v>
      </c>
      <c r="EO10" s="6" t="str">
        <f t="shared" si="66"/>
        <v>.</v>
      </c>
      <c r="EQ10" s="6" t="str">
        <f t="shared" si="67"/>
        <v>.</v>
      </c>
      <c r="ES10" s="6" t="str">
        <f t="shared" si="68"/>
        <v>.</v>
      </c>
      <c r="EU10" s="6" t="str">
        <f t="shared" si="69"/>
        <v>.</v>
      </c>
      <c r="EW10" s="6" t="str">
        <f t="shared" si="70"/>
        <v>.</v>
      </c>
      <c r="EY10" s="6" t="str">
        <f t="shared" si="71"/>
        <v>.</v>
      </c>
      <c r="EZ10" s="6" t="s">
        <v>117</v>
      </c>
      <c r="FA10" s="6" t="str">
        <f t="shared" si="72"/>
        <v>.</v>
      </c>
      <c r="FB10" s="6" t="s">
        <v>117</v>
      </c>
      <c r="FC10" s="6" t="str">
        <f t="shared" si="73"/>
        <v>.</v>
      </c>
      <c r="FD10" s="131" t="str">
        <f t="shared" si="74"/>
        <v>..................</v>
      </c>
      <c r="FE10" s="131"/>
      <c r="FF10" s="131"/>
      <c r="FG10" s="131"/>
      <c r="FH10" s="131"/>
      <c r="FI10" s="131"/>
      <c r="FJ10" s="131"/>
      <c r="FK10" s="131"/>
      <c r="FL10" s="131"/>
      <c r="FM10" s="131"/>
      <c r="FN10" s="131"/>
    </row>
    <row r="11" spans="1:170" s="6" customFormat="1" ht="24.95" customHeight="1">
      <c r="A11" s="46">
        <v>7</v>
      </c>
      <c r="B11" s="65">
        <v>6</v>
      </c>
      <c r="C11" s="66" t="s">
        <v>149</v>
      </c>
      <c r="D11" s="67">
        <v>107</v>
      </c>
      <c r="E11" s="68">
        <v>34587</v>
      </c>
      <c r="F11" s="46">
        <f>IF(E11&gt;1,DATEDIF(E11,$G$3,"md"))</f>
        <v>22</v>
      </c>
      <c r="G11" s="46">
        <f>IF(E11&gt;1,DATEDIF(E11,$G$3,"ym"))</f>
        <v>0</v>
      </c>
      <c r="H11" s="46">
        <f>IF(E11&gt;1,DATEDIF(E11,$G$3,"y"))</f>
        <v>16</v>
      </c>
      <c r="I11" s="69" t="s">
        <v>40</v>
      </c>
      <c r="J11" s="41" t="s">
        <v>38</v>
      </c>
      <c r="K11" s="41" t="s">
        <v>46</v>
      </c>
      <c r="L11" s="70">
        <v>1095</v>
      </c>
      <c r="M11" s="70">
        <v>1095</v>
      </c>
      <c r="N11" s="101" t="s">
        <v>159</v>
      </c>
      <c r="O11" s="41">
        <v>9</v>
      </c>
      <c r="P11" s="41">
        <v>12.5</v>
      </c>
      <c r="Q11" s="41">
        <v>16.5</v>
      </c>
      <c r="R11" s="41">
        <f t="shared" si="50"/>
        <v>38</v>
      </c>
      <c r="S11" s="46">
        <v>9.5</v>
      </c>
      <c r="T11" s="46">
        <v>4</v>
      </c>
      <c r="U11" s="46">
        <v>3</v>
      </c>
      <c r="V11" s="46">
        <f t="shared" si="51"/>
        <v>16.5</v>
      </c>
      <c r="W11" s="58">
        <v>1</v>
      </c>
      <c r="X11" s="58">
        <v>4.5</v>
      </c>
      <c r="Y11" s="41">
        <v>7.5</v>
      </c>
      <c r="Z11" s="46">
        <f t="shared" si="52"/>
        <v>13</v>
      </c>
      <c r="AA11" s="46">
        <v>3.5</v>
      </c>
      <c r="AB11" s="46">
        <v>1.5</v>
      </c>
      <c r="AC11" s="46">
        <v>3</v>
      </c>
      <c r="AD11" s="46">
        <f t="shared" si="53"/>
        <v>8</v>
      </c>
      <c r="AE11" s="46">
        <v>4</v>
      </c>
      <c r="AF11" s="46">
        <v>1</v>
      </c>
      <c r="AG11" s="46">
        <v>3</v>
      </c>
      <c r="AH11" s="46">
        <f t="shared" si="75"/>
        <v>8</v>
      </c>
      <c r="AI11" s="46">
        <v>2</v>
      </c>
      <c r="AJ11" s="46">
        <v>2</v>
      </c>
      <c r="AK11" s="46">
        <v>0.5</v>
      </c>
      <c r="AL11" s="46">
        <f t="shared" si="76"/>
        <v>4.5</v>
      </c>
      <c r="AM11" s="46">
        <v>2.5</v>
      </c>
      <c r="AN11" s="46">
        <v>2.5</v>
      </c>
      <c r="AO11" s="46">
        <v>3</v>
      </c>
      <c r="AP11" s="46">
        <f t="shared" si="77"/>
        <v>8</v>
      </c>
      <c r="AQ11" s="46">
        <v>3</v>
      </c>
      <c r="AR11" s="46">
        <v>5</v>
      </c>
      <c r="AS11" s="46">
        <f t="shared" si="78"/>
        <v>8</v>
      </c>
      <c r="AT11" s="46">
        <v>3.5</v>
      </c>
      <c r="AU11" s="46">
        <v>1</v>
      </c>
      <c r="AV11" s="46">
        <v>5.5</v>
      </c>
      <c r="AW11" s="46">
        <f t="shared" si="79"/>
        <v>10</v>
      </c>
      <c r="AX11" s="46">
        <v>3</v>
      </c>
      <c r="AY11" s="46">
        <v>8</v>
      </c>
      <c r="AZ11" s="46">
        <f t="shared" si="80"/>
        <v>11</v>
      </c>
      <c r="BA11" s="46">
        <v>3.5</v>
      </c>
      <c r="BB11" s="46">
        <v>5</v>
      </c>
      <c r="BC11" s="46">
        <f t="shared" si="81"/>
        <v>8.5</v>
      </c>
      <c r="BD11" s="46">
        <f t="shared" si="0"/>
        <v>133.5</v>
      </c>
      <c r="BE11" s="46">
        <v>2.5</v>
      </c>
      <c r="BF11" s="46">
        <v>2</v>
      </c>
      <c r="BG11" s="46">
        <v>3</v>
      </c>
      <c r="BH11" s="46"/>
      <c r="BI11" s="46">
        <v>3</v>
      </c>
      <c r="BJ11" s="46">
        <f t="shared" si="82"/>
        <v>10.5</v>
      </c>
      <c r="BK11" s="46">
        <v>3</v>
      </c>
      <c r="BL11" s="46">
        <v>4</v>
      </c>
      <c r="BM11" s="46">
        <v>7</v>
      </c>
      <c r="BN11" s="46">
        <f t="shared" si="54"/>
        <v>14</v>
      </c>
      <c r="BO11" s="46">
        <v>3</v>
      </c>
      <c r="BP11" s="46">
        <v>3</v>
      </c>
      <c r="BQ11" s="46">
        <v>3</v>
      </c>
      <c r="BR11" s="46">
        <f t="shared" si="83"/>
        <v>9</v>
      </c>
      <c r="BS11" s="46">
        <v>8</v>
      </c>
      <c r="BT11" s="7" t="str">
        <f t="shared" si="1"/>
        <v>راسب</v>
      </c>
      <c r="BU11" s="13" t="str">
        <f t="shared" si="2"/>
        <v>√</v>
      </c>
      <c r="BV11" s="13" t="str">
        <f t="shared" si="3"/>
        <v>√</v>
      </c>
      <c r="BW11" s="13" t="str">
        <f t="shared" si="4"/>
        <v>X</v>
      </c>
      <c r="BX11" s="13" t="str">
        <f t="shared" si="5"/>
        <v>X</v>
      </c>
      <c r="BY11" s="13" t="str">
        <f t="shared" si="6"/>
        <v>√</v>
      </c>
      <c r="BZ11" s="13" t="str">
        <f t="shared" si="7"/>
        <v>√</v>
      </c>
      <c r="CA11" s="13" t="str">
        <f t="shared" si="8"/>
        <v>√</v>
      </c>
      <c r="CB11" s="13" t="str">
        <f t="shared" si="9"/>
        <v>√</v>
      </c>
      <c r="CC11" s="13" t="str">
        <f t="shared" si="10"/>
        <v>√</v>
      </c>
      <c r="CD11" s="13" t="str">
        <f t="shared" si="11"/>
        <v>√</v>
      </c>
      <c r="CE11" s="13" t="str">
        <f t="shared" si="12"/>
        <v>√</v>
      </c>
      <c r="CF11" s="13" t="str">
        <f t="shared" si="13"/>
        <v>X</v>
      </c>
      <c r="CG11" s="13" t="str">
        <f t="shared" si="14"/>
        <v>X</v>
      </c>
      <c r="CH11" s="13" t="str">
        <f t="shared" si="15"/>
        <v>√</v>
      </c>
      <c r="CI11" s="13" t="str">
        <f t="shared" si="16"/>
        <v>√</v>
      </c>
      <c r="CJ11" s="13" t="str">
        <f t="shared" si="17"/>
        <v>√</v>
      </c>
      <c r="CK11" s="13" t="str">
        <f t="shared" si="18"/>
        <v>√</v>
      </c>
      <c r="CL11" s="13" t="str">
        <f t="shared" si="19"/>
        <v>√</v>
      </c>
      <c r="CM11" s="13" t="str">
        <f t="shared" si="20"/>
        <v>√</v>
      </c>
      <c r="CN11" s="13" t="str">
        <f t="shared" si="21"/>
        <v>√</v>
      </c>
      <c r="CO11" s="13" t="str">
        <f t="shared" si="22"/>
        <v>√</v>
      </c>
      <c r="CP11" s="13" t="str">
        <f t="shared" si="23"/>
        <v>√</v>
      </c>
      <c r="CQ11" s="13" t="str">
        <f t="shared" si="24"/>
        <v>√</v>
      </c>
      <c r="CR11" s="13" t="str">
        <f t="shared" si="25"/>
        <v>√</v>
      </c>
      <c r="CS11" s="13" t="str">
        <f t="shared" si="26"/>
        <v>√</v>
      </c>
      <c r="CT11" s="13" t="str">
        <f t="shared" si="27"/>
        <v>X</v>
      </c>
      <c r="CU11" s="13" t="str">
        <f t="shared" si="28"/>
        <v>√</v>
      </c>
      <c r="CV11" s="13" t="str">
        <f t="shared" si="29"/>
        <v>√</v>
      </c>
      <c r="CW11" s="13" t="str">
        <f t="shared" si="30"/>
        <v>√</v>
      </c>
      <c r="CX11" s="13" t="str">
        <f t="shared" si="31"/>
        <v>√</v>
      </c>
      <c r="CY11" s="13" t="str">
        <f t="shared" si="32"/>
        <v>√</v>
      </c>
      <c r="CZ11" s="13" t="str">
        <f t="shared" si="33"/>
        <v>√</v>
      </c>
      <c r="DA11" s="13" t="str">
        <f t="shared" si="55"/>
        <v>√</v>
      </c>
      <c r="DC11" s="6">
        <f t="shared" ref="DC11:DC14" si="84">IF(Q11&lt;6,0,IF(R11&lt;30,0,1))</f>
        <v>1</v>
      </c>
      <c r="DD11" s="6">
        <f t="shared" ref="DD11:DD14" si="85">IF(U11&lt;5,0,IF(V11&lt;20,0,1))</f>
        <v>0</v>
      </c>
      <c r="DE11" s="6">
        <f t="shared" ref="DE11:DE14" si="86">IF(Y11&lt;3,0,IF(Z11&lt;12,0,1))</f>
        <v>1</v>
      </c>
      <c r="DF11" s="6">
        <f t="shared" ref="DF11:DF14" si="87">IF(AC11&lt;2,0,IF(AD11&lt;8,0,1))</f>
        <v>1</v>
      </c>
      <c r="DG11" s="6">
        <f t="shared" ref="DG11:DG14" si="88">IF(AG11&lt;2,0,IF(AH11&lt;8,0,1))</f>
        <v>1</v>
      </c>
      <c r="DH11" s="6">
        <f t="shared" ref="DH11:DH14" si="89">IF(AJ11&lt;1,0,IF(AK11&lt;3,0,IF(AL11&lt;8,0,1)))</f>
        <v>0</v>
      </c>
      <c r="DI11" s="6">
        <f t="shared" ref="DI11:DI14" si="90">IF(AN11&lt;1,0,IF(AO11&lt;3,0,IF(AP11&lt;8,0,1)))</f>
        <v>1</v>
      </c>
      <c r="DJ11" s="6">
        <f t="shared" ref="DJ11:DJ14" si="91">IF(AR11&lt;4,0,IF(AS11&lt;8,0,1))</f>
        <v>1</v>
      </c>
      <c r="DK11" s="6">
        <f t="shared" ref="DK11:DK14" si="92">IF(AU11&lt;1,0,IF(AV11&lt;3,0,IF(AW11&lt;8,0,1)))</f>
        <v>1</v>
      </c>
      <c r="DL11" s="6">
        <f t="shared" ref="DL11:DL14" si="93">IF(AY11&lt;4,0,IF(AZ11&lt;8,0,1))</f>
        <v>1</v>
      </c>
      <c r="DM11" s="6">
        <f t="shared" ref="DM11:DM14" si="94">IF(BB11&lt;4,0,IF(BC11&lt;8,0,1))</f>
        <v>1</v>
      </c>
      <c r="DN11" s="6">
        <f t="shared" ref="DN11:DN14" si="95">IF(BD11&lt;150,0,1)</f>
        <v>0</v>
      </c>
      <c r="DO11" s="6">
        <f t="shared" ref="DO11:DO14" si="96">IF(BI11&lt;1.25,0,IF(BJ11&lt;8,0,1))</f>
        <v>1</v>
      </c>
      <c r="DP11" s="6">
        <f t="shared" ref="DP11:DP14" si="97">IF(BM11&lt;2,0,IF(BN11&lt;10,0,1))</f>
        <v>1</v>
      </c>
      <c r="DQ11" s="6">
        <f t="shared" ref="DQ11:DQ14" si="98">IF(BQ11&lt;2,0,IF(BR11&lt;8,0,1))</f>
        <v>1</v>
      </c>
      <c r="DR11" s="6">
        <f t="shared" ref="DR11:DR14" si="99">IF(BS11&lt;8,0,1)</f>
        <v>1</v>
      </c>
      <c r="DS11" s="6">
        <f t="shared" si="56"/>
        <v>0</v>
      </c>
      <c r="DT11" s="6">
        <f t="shared" si="57"/>
        <v>0</v>
      </c>
      <c r="DU11" s="6">
        <f t="shared" si="58"/>
        <v>3</v>
      </c>
      <c r="EA11" s="6" t="str">
        <f t="shared" si="59"/>
        <v>.</v>
      </c>
      <c r="EB11" s="6" t="s">
        <v>117</v>
      </c>
      <c r="EC11" s="6" t="str">
        <f t="shared" si="60"/>
        <v>انجليزى</v>
      </c>
      <c r="EE11" s="6" t="str">
        <f t="shared" si="61"/>
        <v>.</v>
      </c>
      <c r="EG11" s="6" t="str">
        <f t="shared" si="62"/>
        <v>.</v>
      </c>
      <c r="EI11" s="6" t="str">
        <f t="shared" si="63"/>
        <v>.</v>
      </c>
      <c r="EK11" s="6" t="str">
        <f t="shared" si="64"/>
        <v>أحياء</v>
      </c>
      <c r="EM11" s="6" t="str">
        <f t="shared" si="65"/>
        <v>.</v>
      </c>
      <c r="EO11" s="6" t="str">
        <f t="shared" si="66"/>
        <v>.</v>
      </c>
      <c r="EQ11" s="6" t="str">
        <f t="shared" si="67"/>
        <v>.</v>
      </c>
      <c r="ES11" s="6" t="str">
        <f t="shared" si="68"/>
        <v>.</v>
      </c>
      <c r="EU11" s="6" t="str">
        <f t="shared" si="69"/>
        <v>.</v>
      </c>
      <c r="EW11" s="6" t="str">
        <f t="shared" si="70"/>
        <v>مجموع كلى</v>
      </c>
      <c r="EY11" s="6" t="str">
        <f t="shared" si="71"/>
        <v>.</v>
      </c>
      <c r="EZ11" s="6" t="s">
        <v>117</v>
      </c>
      <c r="FA11" s="6" t="str">
        <f t="shared" si="72"/>
        <v>.</v>
      </c>
      <c r="FB11" s="6" t="s">
        <v>117</v>
      </c>
      <c r="FC11" s="6" t="str">
        <f t="shared" si="73"/>
        <v>.</v>
      </c>
      <c r="FD11" s="131" t="str">
        <f t="shared" si="74"/>
        <v>..انجليزى...أحياء.....مجموع كلى.....</v>
      </c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</row>
    <row r="12" spans="1:170" s="6" customFormat="1" ht="24.95" customHeight="1">
      <c r="A12" s="46">
        <v>8</v>
      </c>
      <c r="B12" s="65">
        <v>8</v>
      </c>
      <c r="C12" s="66" t="s">
        <v>155</v>
      </c>
      <c r="D12" s="67">
        <v>108</v>
      </c>
      <c r="E12" s="68">
        <v>34961</v>
      </c>
      <c r="F12" s="46">
        <f>IF(E12&gt;1,DATEDIF(E12,$G$3,"md"))</f>
        <v>13</v>
      </c>
      <c r="G12" s="46">
        <f>IF(E12&gt;1,DATEDIF(E12,$G$3,"ym"))</f>
        <v>0</v>
      </c>
      <c r="H12" s="46">
        <f>IF(E12&gt;1,DATEDIF(E12,$G$3,"y"))</f>
        <v>15</v>
      </c>
      <c r="I12" s="69" t="s">
        <v>40</v>
      </c>
      <c r="J12" s="41" t="s">
        <v>38</v>
      </c>
      <c r="K12" s="41" t="s">
        <v>48</v>
      </c>
      <c r="L12" s="70">
        <v>1096</v>
      </c>
      <c r="M12" s="70">
        <v>1096</v>
      </c>
      <c r="N12" s="101" t="s">
        <v>159</v>
      </c>
      <c r="O12" s="41">
        <v>9</v>
      </c>
      <c r="P12" s="41">
        <v>21</v>
      </c>
      <c r="Q12" s="41">
        <v>22</v>
      </c>
      <c r="R12" s="41">
        <f t="shared" si="50"/>
        <v>52</v>
      </c>
      <c r="S12" s="46">
        <v>10</v>
      </c>
      <c r="T12" s="46">
        <v>16</v>
      </c>
      <c r="U12" s="46">
        <v>17</v>
      </c>
      <c r="V12" s="46">
        <f t="shared" si="51"/>
        <v>43</v>
      </c>
      <c r="W12" s="57">
        <v>5</v>
      </c>
      <c r="X12" s="57">
        <v>6</v>
      </c>
      <c r="Y12" s="41">
        <v>10</v>
      </c>
      <c r="Z12" s="46">
        <f t="shared" si="52"/>
        <v>21</v>
      </c>
      <c r="AA12" s="46">
        <v>3.5</v>
      </c>
      <c r="AB12" s="46">
        <v>4</v>
      </c>
      <c r="AC12" s="46">
        <v>5.5</v>
      </c>
      <c r="AD12" s="46">
        <f t="shared" si="53"/>
        <v>13</v>
      </c>
      <c r="AE12" s="46">
        <v>3</v>
      </c>
      <c r="AF12" s="46">
        <v>3.5</v>
      </c>
      <c r="AG12" s="46">
        <v>5</v>
      </c>
      <c r="AH12" s="46">
        <f t="shared" si="75"/>
        <v>11.5</v>
      </c>
      <c r="AI12" s="46">
        <v>3</v>
      </c>
      <c r="AJ12" s="46">
        <v>4</v>
      </c>
      <c r="AK12" s="46">
        <v>7</v>
      </c>
      <c r="AL12" s="46">
        <f t="shared" si="76"/>
        <v>14</v>
      </c>
      <c r="AM12" s="46">
        <v>3</v>
      </c>
      <c r="AN12" s="46">
        <v>3</v>
      </c>
      <c r="AO12" s="46">
        <v>8.5</v>
      </c>
      <c r="AP12" s="46">
        <f t="shared" si="77"/>
        <v>14.5</v>
      </c>
      <c r="AQ12" s="46">
        <v>3</v>
      </c>
      <c r="AR12" s="46">
        <v>11</v>
      </c>
      <c r="AS12" s="46">
        <f t="shared" si="78"/>
        <v>14</v>
      </c>
      <c r="AT12" s="46">
        <v>3</v>
      </c>
      <c r="AU12" s="46">
        <v>3</v>
      </c>
      <c r="AV12" s="46">
        <v>7</v>
      </c>
      <c r="AW12" s="46">
        <f t="shared" si="79"/>
        <v>13</v>
      </c>
      <c r="AX12" s="46">
        <v>3.5</v>
      </c>
      <c r="AY12" s="46">
        <v>13.5</v>
      </c>
      <c r="AZ12" s="46">
        <f t="shared" si="80"/>
        <v>17</v>
      </c>
      <c r="BA12" s="46">
        <v>3</v>
      </c>
      <c r="BB12" s="46">
        <v>11</v>
      </c>
      <c r="BC12" s="46">
        <f t="shared" si="81"/>
        <v>14</v>
      </c>
      <c r="BD12" s="46">
        <f t="shared" si="0"/>
        <v>227</v>
      </c>
      <c r="BE12" s="46">
        <v>3.5</v>
      </c>
      <c r="BF12" s="46">
        <v>3</v>
      </c>
      <c r="BG12" s="46">
        <v>3</v>
      </c>
      <c r="BH12" s="46">
        <v>3</v>
      </c>
      <c r="BI12" s="46">
        <v>3.5</v>
      </c>
      <c r="BJ12" s="46">
        <f t="shared" si="82"/>
        <v>16</v>
      </c>
      <c r="BK12" s="46">
        <v>3.5</v>
      </c>
      <c r="BL12" s="46">
        <v>7</v>
      </c>
      <c r="BM12" s="46">
        <v>7</v>
      </c>
      <c r="BN12" s="46">
        <f t="shared" si="54"/>
        <v>17.5</v>
      </c>
      <c r="BO12" s="46">
        <v>3</v>
      </c>
      <c r="BP12" s="46">
        <v>7</v>
      </c>
      <c r="BQ12" s="46">
        <v>3</v>
      </c>
      <c r="BR12" s="46">
        <f t="shared" si="83"/>
        <v>13</v>
      </c>
      <c r="BS12" s="46">
        <v>8</v>
      </c>
      <c r="BT12" s="7" t="str">
        <f t="shared" si="1"/>
        <v>ناجح</v>
      </c>
      <c r="BU12" s="13" t="str">
        <f t="shared" si="2"/>
        <v>√</v>
      </c>
      <c r="BV12" s="13" t="str">
        <f t="shared" si="3"/>
        <v>√</v>
      </c>
      <c r="BW12" s="13" t="str">
        <f t="shared" si="4"/>
        <v>√</v>
      </c>
      <c r="BX12" s="13" t="str">
        <f t="shared" si="5"/>
        <v>√</v>
      </c>
      <c r="BY12" s="13" t="str">
        <f t="shared" si="6"/>
        <v>√</v>
      </c>
      <c r="BZ12" s="13" t="str">
        <f t="shared" si="7"/>
        <v>√</v>
      </c>
      <c r="CA12" s="13" t="str">
        <f t="shared" si="8"/>
        <v>√</v>
      </c>
      <c r="CB12" s="13" t="str">
        <f t="shared" si="9"/>
        <v>√</v>
      </c>
      <c r="CC12" s="13" t="str">
        <f t="shared" si="10"/>
        <v>√</v>
      </c>
      <c r="CD12" s="13" t="str">
        <f t="shared" si="11"/>
        <v>√</v>
      </c>
      <c r="CE12" s="13" t="str">
        <f t="shared" si="12"/>
        <v>√</v>
      </c>
      <c r="CF12" s="13" t="str">
        <f t="shared" si="13"/>
        <v>√</v>
      </c>
      <c r="CG12" s="13" t="str">
        <f t="shared" si="14"/>
        <v>√</v>
      </c>
      <c r="CH12" s="13" t="str">
        <f t="shared" si="15"/>
        <v>√</v>
      </c>
      <c r="CI12" s="13" t="str">
        <f t="shared" si="16"/>
        <v>√</v>
      </c>
      <c r="CJ12" s="13" t="str">
        <f t="shared" si="17"/>
        <v>√</v>
      </c>
      <c r="CK12" s="13" t="str">
        <f t="shared" si="18"/>
        <v>√</v>
      </c>
      <c r="CL12" s="13" t="str">
        <f t="shared" si="19"/>
        <v>√</v>
      </c>
      <c r="CM12" s="13" t="str">
        <f t="shared" si="20"/>
        <v>√</v>
      </c>
      <c r="CN12" s="13" t="str">
        <f t="shared" si="21"/>
        <v>√</v>
      </c>
      <c r="CO12" s="13" t="str">
        <f t="shared" si="22"/>
        <v>√</v>
      </c>
      <c r="CP12" s="13" t="str">
        <f t="shared" si="23"/>
        <v>√</v>
      </c>
      <c r="CQ12" s="13" t="str">
        <f t="shared" si="24"/>
        <v>√</v>
      </c>
      <c r="CR12" s="13" t="str">
        <f t="shared" si="25"/>
        <v>√</v>
      </c>
      <c r="CS12" s="13" t="str">
        <f t="shared" si="26"/>
        <v>√</v>
      </c>
      <c r="CT12" s="13" t="str">
        <f t="shared" si="27"/>
        <v>√</v>
      </c>
      <c r="CU12" s="13" t="str">
        <f t="shared" si="28"/>
        <v>√</v>
      </c>
      <c r="CV12" s="13" t="str">
        <f t="shared" si="29"/>
        <v>√</v>
      </c>
      <c r="CW12" s="13" t="str">
        <f t="shared" si="30"/>
        <v>√</v>
      </c>
      <c r="CX12" s="13" t="str">
        <f t="shared" si="31"/>
        <v>√</v>
      </c>
      <c r="CY12" s="13" t="str">
        <f t="shared" si="32"/>
        <v>√</v>
      </c>
      <c r="CZ12" s="13" t="str">
        <f t="shared" si="33"/>
        <v>√</v>
      </c>
      <c r="DA12" s="13" t="str">
        <f t="shared" si="55"/>
        <v>√</v>
      </c>
      <c r="DC12" s="6">
        <f t="shared" si="84"/>
        <v>1</v>
      </c>
      <c r="DD12" s="6">
        <f t="shared" si="85"/>
        <v>1</v>
      </c>
      <c r="DE12" s="6">
        <f t="shared" si="86"/>
        <v>1</v>
      </c>
      <c r="DF12" s="6">
        <f t="shared" si="87"/>
        <v>1</v>
      </c>
      <c r="DG12" s="6">
        <f t="shared" si="88"/>
        <v>1</v>
      </c>
      <c r="DH12" s="6">
        <f t="shared" si="89"/>
        <v>1</v>
      </c>
      <c r="DI12" s="6">
        <f t="shared" si="90"/>
        <v>1</v>
      </c>
      <c r="DJ12" s="6">
        <f t="shared" si="91"/>
        <v>1</v>
      </c>
      <c r="DK12" s="6">
        <f t="shared" si="92"/>
        <v>1</v>
      </c>
      <c r="DL12" s="6">
        <f t="shared" si="93"/>
        <v>1</v>
      </c>
      <c r="DM12" s="6">
        <f t="shared" si="94"/>
        <v>1</v>
      </c>
      <c r="DN12" s="6">
        <f t="shared" si="95"/>
        <v>1</v>
      </c>
      <c r="DO12" s="6">
        <f t="shared" si="96"/>
        <v>1</v>
      </c>
      <c r="DP12" s="6">
        <f t="shared" si="97"/>
        <v>1</v>
      </c>
      <c r="DQ12" s="6">
        <f t="shared" si="98"/>
        <v>1</v>
      </c>
      <c r="DR12" s="6">
        <f t="shared" si="99"/>
        <v>1</v>
      </c>
      <c r="DS12" s="6">
        <f t="shared" si="56"/>
        <v>1</v>
      </c>
      <c r="DT12" s="6">
        <f t="shared" si="57"/>
        <v>1</v>
      </c>
      <c r="DU12" s="6">
        <f t="shared" si="58"/>
        <v>0</v>
      </c>
      <c r="EA12" s="6" t="str">
        <f t="shared" si="59"/>
        <v>.</v>
      </c>
      <c r="EB12" s="6" t="s">
        <v>117</v>
      </c>
      <c r="EC12" s="6" t="str">
        <f t="shared" si="60"/>
        <v>.</v>
      </c>
      <c r="EE12" s="6" t="str">
        <f t="shared" si="61"/>
        <v>.</v>
      </c>
      <c r="EG12" s="6" t="str">
        <f t="shared" si="62"/>
        <v>.</v>
      </c>
      <c r="EI12" s="6" t="str">
        <f t="shared" si="63"/>
        <v>.</v>
      </c>
      <c r="EK12" s="6" t="str">
        <f t="shared" si="64"/>
        <v>.</v>
      </c>
      <c r="EM12" s="6" t="str">
        <f t="shared" si="65"/>
        <v>.</v>
      </c>
      <c r="EO12" s="6" t="str">
        <f t="shared" si="66"/>
        <v>.</v>
      </c>
      <c r="EQ12" s="6" t="str">
        <f t="shared" si="67"/>
        <v>.</v>
      </c>
      <c r="ES12" s="6" t="str">
        <f t="shared" si="68"/>
        <v>.</v>
      </c>
      <c r="EU12" s="6" t="str">
        <f t="shared" si="69"/>
        <v>.</v>
      </c>
      <c r="EW12" s="6" t="str">
        <f t="shared" si="70"/>
        <v>.</v>
      </c>
      <c r="EY12" s="6" t="str">
        <f t="shared" si="71"/>
        <v>.</v>
      </c>
      <c r="EZ12" s="6" t="s">
        <v>117</v>
      </c>
      <c r="FA12" s="6" t="str">
        <f t="shared" si="72"/>
        <v>.</v>
      </c>
      <c r="FB12" s="6" t="s">
        <v>117</v>
      </c>
      <c r="FC12" s="6" t="str">
        <f t="shared" si="73"/>
        <v>.</v>
      </c>
      <c r="FD12" s="131" t="str">
        <f t="shared" si="74"/>
        <v>..................</v>
      </c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</row>
    <row r="13" spans="1:170" s="6" customFormat="1" ht="24.95" customHeight="1">
      <c r="A13" s="46">
        <v>9</v>
      </c>
      <c r="B13" s="65">
        <v>8</v>
      </c>
      <c r="C13" s="66" t="s">
        <v>150</v>
      </c>
      <c r="D13" s="67">
        <v>109</v>
      </c>
      <c r="E13" s="68">
        <v>34764</v>
      </c>
      <c r="F13" s="46">
        <f>IF(E13&gt;1,DATEDIF(E13,$G$3,"md"))</f>
        <v>26</v>
      </c>
      <c r="G13" s="46">
        <f>IF(E13&gt;1,DATEDIF(E13,$G$3,"ym"))</f>
        <v>6</v>
      </c>
      <c r="H13" s="46">
        <f>IF(E13&gt;1,DATEDIF(E13,$G$3,"y"))</f>
        <v>15</v>
      </c>
      <c r="I13" s="69" t="s">
        <v>40</v>
      </c>
      <c r="J13" s="41" t="s">
        <v>38</v>
      </c>
      <c r="K13" s="41" t="s">
        <v>48</v>
      </c>
      <c r="L13" s="70">
        <v>1097</v>
      </c>
      <c r="M13" s="70">
        <v>1097</v>
      </c>
      <c r="N13" s="101" t="s">
        <v>160</v>
      </c>
      <c r="O13" s="41">
        <v>6.5</v>
      </c>
      <c r="P13" s="41">
        <v>20</v>
      </c>
      <c r="Q13" s="41">
        <v>18.5</v>
      </c>
      <c r="R13" s="41">
        <f t="shared" si="50"/>
        <v>45</v>
      </c>
      <c r="S13" s="46">
        <v>8.5</v>
      </c>
      <c r="T13" s="46">
        <v>12.5</v>
      </c>
      <c r="U13" s="46">
        <v>13</v>
      </c>
      <c r="V13" s="46">
        <f t="shared" si="51"/>
        <v>34</v>
      </c>
      <c r="W13" s="57">
        <v>5</v>
      </c>
      <c r="X13" s="57">
        <v>4</v>
      </c>
      <c r="Y13" s="41">
        <v>7</v>
      </c>
      <c r="Z13" s="46">
        <f t="shared" si="52"/>
        <v>16</v>
      </c>
      <c r="AA13" s="46">
        <v>3</v>
      </c>
      <c r="AB13" s="46">
        <v>4</v>
      </c>
      <c r="AC13" s="46">
        <v>2.5</v>
      </c>
      <c r="AD13" s="46">
        <f t="shared" si="53"/>
        <v>9.5</v>
      </c>
      <c r="AE13" s="46">
        <v>3</v>
      </c>
      <c r="AF13" s="46">
        <v>2.5</v>
      </c>
      <c r="AG13" s="46">
        <v>2.5</v>
      </c>
      <c r="AH13" s="46">
        <f t="shared" si="75"/>
        <v>8</v>
      </c>
      <c r="AI13" s="46">
        <v>2</v>
      </c>
      <c r="AJ13" s="46">
        <v>3.5</v>
      </c>
      <c r="AK13" s="46">
        <v>4</v>
      </c>
      <c r="AL13" s="46">
        <f t="shared" si="76"/>
        <v>9.5</v>
      </c>
      <c r="AM13" s="46">
        <v>2.5</v>
      </c>
      <c r="AN13" s="46">
        <v>2.5</v>
      </c>
      <c r="AO13" s="46">
        <v>3</v>
      </c>
      <c r="AP13" s="46">
        <f t="shared" si="77"/>
        <v>8</v>
      </c>
      <c r="AQ13" s="46">
        <v>2</v>
      </c>
      <c r="AR13" s="46">
        <v>8</v>
      </c>
      <c r="AS13" s="46">
        <f t="shared" si="78"/>
        <v>10</v>
      </c>
      <c r="AT13" s="46">
        <v>3</v>
      </c>
      <c r="AU13" s="46">
        <v>3</v>
      </c>
      <c r="AV13" s="46">
        <v>8</v>
      </c>
      <c r="AW13" s="46">
        <f t="shared" si="79"/>
        <v>14</v>
      </c>
      <c r="AX13" s="46">
        <v>3</v>
      </c>
      <c r="AY13" s="46">
        <v>13.5</v>
      </c>
      <c r="AZ13" s="46">
        <f t="shared" si="80"/>
        <v>16.5</v>
      </c>
      <c r="BA13" s="46">
        <v>3</v>
      </c>
      <c r="BB13" s="46">
        <v>10</v>
      </c>
      <c r="BC13" s="46">
        <f t="shared" si="81"/>
        <v>13</v>
      </c>
      <c r="BD13" s="46">
        <f t="shared" si="0"/>
        <v>183.5</v>
      </c>
      <c r="BE13" s="46">
        <v>3</v>
      </c>
      <c r="BF13" s="46">
        <v>3</v>
      </c>
      <c r="BG13" s="46">
        <v>3</v>
      </c>
      <c r="BH13" s="46">
        <v>3</v>
      </c>
      <c r="BI13" s="46">
        <v>3</v>
      </c>
      <c r="BJ13" s="46">
        <f t="shared" si="82"/>
        <v>15</v>
      </c>
      <c r="BK13" s="46">
        <v>2.5</v>
      </c>
      <c r="BL13" s="46">
        <v>4.5</v>
      </c>
      <c r="BM13" s="46">
        <v>8</v>
      </c>
      <c r="BN13" s="46">
        <f t="shared" si="54"/>
        <v>15</v>
      </c>
      <c r="BO13" s="46">
        <v>3</v>
      </c>
      <c r="BP13" s="46">
        <v>5</v>
      </c>
      <c r="BQ13" s="46">
        <v>6</v>
      </c>
      <c r="BR13" s="46">
        <f t="shared" si="83"/>
        <v>14</v>
      </c>
      <c r="BS13" s="46">
        <v>9</v>
      </c>
      <c r="BT13" s="7" t="str">
        <f t="shared" si="1"/>
        <v>ناجح</v>
      </c>
      <c r="BU13" s="13" t="str">
        <f t="shared" si="2"/>
        <v>√</v>
      </c>
      <c r="BV13" s="13" t="str">
        <f t="shared" si="3"/>
        <v>√</v>
      </c>
      <c r="BW13" s="13" t="str">
        <f t="shared" si="4"/>
        <v>√</v>
      </c>
      <c r="BX13" s="13" t="str">
        <f t="shared" si="5"/>
        <v>√</v>
      </c>
      <c r="BY13" s="13" t="str">
        <f t="shared" si="6"/>
        <v>√</v>
      </c>
      <c r="BZ13" s="13" t="str">
        <f t="shared" si="7"/>
        <v>√</v>
      </c>
      <c r="CA13" s="13" t="str">
        <f t="shared" si="8"/>
        <v>√</v>
      </c>
      <c r="CB13" s="13" t="str">
        <f t="shared" si="9"/>
        <v>√</v>
      </c>
      <c r="CC13" s="13" t="str">
        <f t="shared" si="10"/>
        <v>√</v>
      </c>
      <c r="CD13" s="13" t="str">
        <f t="shared" si="11"/>
        <v>√</v>
      </c>
      <c r="CE13" s="13" t="str">
        <f t="shared" si="12"/>
        <v>√</v>
      </c>
      <c r="CF13" s="13" t="str">
        <f t="shared" si="13"/>
        <v>√</v>
      </c>
      <c r="CG13" s="13" t="str">
        <f t="shared" si="14"/>
        <v>√</v>
      </c>
      <c r="CH13" s="13" t="str">
        <f t="shared" si="15"/>
        <v>√</v>
      </c>
      <c r="CI13" s="13" t="str">
        <f t="shared" si="16"/>
        <v>√</v>
      </c>
      <c r="CJ13" s="13" t="str">
        <f t="shared" si="17"/>
        <v>√</v>
      </c>
      <c r="CK13" s="13" t="str">
        <f t="shared" si="18"/>
        <v>√</v>
      </c>
      <c r="CL13" s="13" t="str">
        <f t="shared" si="19"/>
        <v>√</v>
      </c>
      <c r="CM13" s="13" t="str">
        <f t="shared" si="20"/>
        <v>√</v>
      </c>
      <c r="CN13" s="13" t="str">
        <f t="shared" si="21"/>
        <v>√</v>
      </c>
      <c r="CO13" s="13" t="str">
        <f t="shared" si="22"/>
        <v>√</v>
      </c>
      <c r="CP13" s="13" t="str">
        <f t="shared" si="23"/>
        <v>√</v>
      </c>
      <c r="CQ13" s="13" t="str">
        <f t="shared" si="24"/>
        <v>√</v>
      </c>
      <c r="CR13" s="13" t="str">
        <f t="shared" si="25"/>
        <v>√</v>
      </c>
      <c r="CS13" s="13" t="str">
        <f t="shared" si="26"/>
        <v>√</v>
      </c>
      <c r="CT13" s="13" t="str">
        <f t="shared" si="27"/>
        <v>√</v>
      </c>
      <c r="CU13" s="13" t="str">
        <f t="shared" si="28"/>
        <v>√</v>
      </c>
      <c r="CV13" s="13" t="str">
        <f t="shared" si="29"/>
        <v>√</v>
      </c>
      <c r="CW13" s="13" t="str">
        <f t="shared" si="30"/>
        <v>√</v>
      </c>
      <c r="CX13" s="13" t="str">
        <f t="shared" si="31"/>
        <v>√</v>
      </c>
      <c r="CY13" s="13" t="str">
        <f t="shared" si="32"/>
        <v>√</v>
      </c>
      <c r="CZ13" s="13" t="str">
        <f t="shared" si="33"/>
        <v>√</v>
      </c>
      <c r="DA13" s="13" t="str">
        <f t="shared" si="55"/>
        <v>√</v>
      </c>
      <c r="DC13" s="6">
        <f t="shared" si="84"/>
        <v>1</v>
      </c>
      <c r="DD13" s="6">
        <f t="shared" si="85"/>
        <v>1</v>
      </c>
      <c r="DE13" s="6">
        <f t="shared" si="86"/>
        <v>1</v>
      </c>
      <c r="DF13" s="6">
        <f t="shared" si="87"/>
        <v>1</v>
      </c>
      <c r="DG13" s="6">
        <f t="shared" si="88"/>
        <v>1</v>
      </c>
      <c r="DH13" s="6">
        <f t="shared" si="89"/>
        <v>1</v>
      </c>
      <c r="DI13" s="6">
        <f t="shared" si="90"/>
        <v>1</v>
      </c>
      <c r="DJ13" s="6">
        <f t="shared" si="91"/>
        <v>1</v>
      </c>
      <c r="DK13" s="6">
        <f t="shared" si="92"/>
        <v>1</v>
      </c>
      <c r="DL13" s="6">
        <f t="shared" si="93"/>
        <v>1</v>
      </c>
      <c r="DM13" s="6">
        <f t="shared" si="94"/>
        <v>1</v>
      </c>
      <c r="DN13" s="6">
        <f t="shared" si="95"/>
        <v>1</v>
      </c>
      <c r="DO13" s="6">
        <f t="shared" si="96"/>
        <v>1</v>
      </c>
      <c r="DP13" s="6">
        <f t="shared" si="97"/>
        <v>1</v>
      </c>
      <c r="DQ13" s="6">
        <f t="shared" si="98"/>
        <v>1</v>
      </c>
      <c r="DR13" s="6">
        <f t="shared" si="99"/>
        <v>1</v>
      </c>
      <c r="DS13" s="6">
        <f t="shared" si="56"/>
        <v>1</v>
      </c>
      <c r="DT13" s="6">
        <f t="shared" si="57"/>
        <v>1</v>
      </c>
      <c r="DU13" s="6">
        <f t="shared" si="58"/>
        <v>0</v>
      </c>
      <c r="EA13" s="6" t="str">
        <f t="shared" si="59"/>
        <v>.</v>
      </c>
      <c r="EB13" s="6" t="s">
        <v>117</v>
      </c>
      <c r="EC13" s="6" t="str">
        <f t="shared" si="60"/>
        <v>.</v>
      </c>
      <c r="EE13" s="6" t="str">
        <f t="shared" si="61"/>
        <v>.</v>
      </c>
      <c r="EG13" s="6" t="str">
        <f t="shared" si="62"/>
        <v>.</v>
      </c>
      <c r="EI13" s="6" t="str">
        <f t="shared" si="63"/>
        <v>.</v>
      </c>
      <c r="EK13" s="6" t="str">
        <f t="shared" si="64"/>
        <v>.</v>
      </c>
      <c r="EM13" s="6" t="str">
        <f t="shared" si="65"/>
        <v>.</v>
      </c>
      <c r="EO13" s="6" t="str">
        <f t="shared" si="66"/>
        <v>.</v>
      </c>
      <c r="EQ13" s="6" t="str">
        <f t="shared" si="67"/>
        <v>.</v>
      </c>
      <c r="ES13" s="6" t="str">
        <f t="shared" si="68"/>
        <v>.</v>
      </c>
      <c r="EU13" s="6" t="str">
        <f t="shared" si="69"/>
        <v>.</v>
      </c>
      <c r="EW13" s="6" t="str">
        <f t="shared" si="70"/>
        <v>.</v>
      </c>
      <c r="EY13" s="6" t="str">
        <f t="shared" si="71"/>
        <v>.</v>
      </c>
      <c r="EZ13" s="6" t="s">
        <v>117</v>
      </c>
      <c r="FA13" s="6" t="str">
        <f t="shared" si="72"/>
        <v>.</v>
      </c>
      <c r="FB13" s="6" t="s">
        <v>117</v>
      </c>
      <c r="FC13" s="6" t="str">
        <f t="shared" si="73"/>
        <v>.</v>
      </c>
      <c r="FD13" s="131" t="str">
        <f t="shared" si="74"/>
        <v>..................</v>
      </c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</row>
    <row r="14" spans="1:170" s="170" customFormat="1" ht="24.95" customHeight="1">
      <c r="A14" s="92">
        <v>10</v>
      </c>
      <c r="B14" s="160">
        <v>8</v>
      </c>
      <c r="C14" s="161" t="s">
        <v>151</v>
      </c>
      <c r="D14" s="162">
        <v>110</v>
      </c>
      <c r="E14" s="163">
        <v>34977</v>
      </c>
      <c r="F14" s="92">
        <f>IF(E14&gt;1,DATEDIF(E14,$G$3,"md"))</f>
        <v>27</v>
      </c>
      <c r="G14" s="92">
        <f>IF(E14&gt;1,DATEDIF(E14,$G$3,"ym"))</f>
        <v>11</v>
      </c>
      <c r="H14" s="92">
        <f>IF(E14&gt;1,DATEDIF(E14,$G$3,"y"))</f>
        <v>14</v>
      </c>
      <c r="I14" s="164" t="s">
        <v>40</v>
      </c>
      <c r="J14" s="165" t="s">
        <v>38</v>
      </c>
      <c r="K14" s="165" t="s">
        <v>48</v>
      </c>
      <c r="L14" s="166">
        <v>1098</v>
      </c>
      <c r="M14" s="166">
        <v>1098</v>
      </c>
      <c r="N14" s="167" t="s">
        <v>160</v>
      </c>
      <c r="O14" s="165">
        <v>5.5</v>
      </c>
      <c r="P14" s="165">
        <v>19.5</v>
      </c>
      <c r="Q14" s="165">
        <v>20.5</v>
      </c>
      <c r="R14" s="165">
        <f t="shared" si="50"/>
        <v>45.5</v>
      </c>
      <c r="S14" s="92">
        <v>9.5</v>
      </c>
      <c r="T14" s="92">
        <v>6</v>
      </c>
      <c r="U14" s="92">
        <v>10</v>
      </c>
      <c r="V14" s="92">
        <f t="shared" si="51"/>
        <v>25.5</v>
      </c>
      <c r="W14" s="168">
        <v>5</v>
      </c>
      <c r="X14" s="168">
        <v>8</v>
      </c>
      <c r="Y14" s="165">
        <v>11</v>
      </c>
      <c r="Z14" s="92">
        <f t="shared" si="52"/>
        <v>24</v>
      </c>
      <c r="AA14" s="92">
        <v>3.5</v>
      </c>
      <c r="AB14" s="92">
        <v>5.5</v>
      </c>
      <c r="AC14" s="92">
        <v>7</v>
      </c>
      <c r="AD14" s="92">
        <f t="shared" si="53"/>
        <v>16</v>
      </c>
      <c r="AE14" s="92">
        <v>3</v>
      </c>
      <c r="AF14" s="92">
        <v>4.5</v>
      </c>
      <c r="AG14" s="92">
        <v>5</v>
      </c>
      <c r="AH14" s="92">
        <f t="shared" si="75"/>
        <v>12.5</v>
      </c>
      <c r="AI14" s="92">
        <v>2.5</v>
      </c>
      <c r="AJ14" s="92">
        <v>3.5</v>
      </c>
      <c r="AK14" s="92">
        <v>5</v>
      </c>
      <c r="AL14" s="92">
        <f t="shared" si="76"/>
        <v>11</v>
      </c>
      <c r="AM14" s="92">
        <v>3</v>
      </c>
      <c r="AN14" s="92">
        <v>3</v>
      </c>
      <c r="AO14" s="92">
        <v>5</v>
      </c>
      <c r="AP14" s="92">
        <f t="shared" si="77"/>
        <v>11</v>
      </c>
      <c r="AQ14" s="92">
        <v>2.5</v>
      </c>
      <c r="AR14" s="92">
        <v>11</v>
      </c>
      <c r="AS14" s="92">
        <f t="shared" si="78"/>
        <v>13.5</v>
      </c>
      <c r="AT14" s="92">
        <v>3</v>
      </c>
      <c r="AU14" s="92">
        <v>3</v>
      </c>
      <c r="AV14" s="92">
        <v>8</v>
      </c>
      <c r="AW14" s="92">
        <f t="shared" si="79"/>
        <v>14</v>
      </c>
      <c r="AX14" s="92">
        <v>3</v>
      </c>
      <c r="AY14" s="92">
        <v>13.5</v>
      </c>
      <c r="AZ14" s="92">
        <f t="shared" si="80"/>
        <v>16.5</v>
      </c>
      <c r="BA14" s="92">
        <v>3</v>
      </c>
      <c r="BB14" s="92">
        <v>12</v>
      </c>
      <c r="BC14" s="92">
        <f t="shared" si="81"/>
        <v>15</v>
      </c>
      <c r="BD14" s="92">
        <f t="shared" si="0"/>
        <v>204.5</v>
      </c>
      <c r="BE14" s="92">
        <v>3.5</v>
      </c>
      <c r="BF14" s="92">
        <v>3</v>
      </c>
      <c r="BG14" s="92">
        <v>3</v>
      </c>
      <c r="BH14" s="92">
        <v>3</v>
      </c>
      <c r="BI14" s="92">
        <v>3</v>
      </c>
      <c r="BJ14" s="92">
        <f t="shared" si="82"/>
        <v>15.5</v>
      </c>
      <c r="BK14" s="92">
        <v>3.5</v>
      </c>
      <c r="BL14" s="92">
        <v>7</v>
      </c>
      <c r="BM14" s="92">
        <v>8</v>
      </c>
      <c r="BN14" s="92">
        <f t="shared" si="54"/>
        <v>18.5</v>
      </c>
      <c r="BO14" s="92">
        <v>2.5</v>
      </c>
      <c r="BP14" s="92">
        <v>7</v>
      </c>
      <c r="BQ14" s="92">
        <v>7</v>
      </c>
      <c r="BR14" s="92">
        <f t="shared" si="83"/>
        <v>16.5</v>
      </c>
      <c r="BS14" s="92">
        <v>8</v>
      </c>
      <c r="BT14" s="167" t="str">
        <f t="shared" si="1"/>
        <v>ناجح</v>
      </c>
      <c r="BU14" s="169" t="str">
        <f t="shared" si="2"/>
        <v>√</v>
      </c>
      <c r="BV14" s="169" t="str">
        <f t="shared" si="3"/>
        <v>√</v>
      </c>
      <c r="BW14" s="169" t="str">
        <f t="shared" si="4"/>
        <v>√</v>
      </c>
      <c r="BX14" s="169" t="str">
        <f t="shared" si="5"/>
        <v>√</v>
      </c>
      <c r="BY14" s="169" t="str">
        <f t="shared" si="6"/>
        <v>√</v>
      </c>
      <c r="BZ14" s="169" t="str">
        <f t="shared" si="7"/>
        <v>√</v>
      </c>
      <c r="CA14" s="169" t="str">
        <f t="shared" si="8"/>
        <v>√</v>
      </c>
      <c r="CB14" s="169" t="str">
        <f t="shared" si="9"/>
        <v>√</v>
      </c>
      <c r="CC14" s="169" t="str">
        <f t="shared" si="10"/>
        <v>√</v>
      </c>
      <c r="CD14" s="169" t="str">
        <f t="shared" si="11"/>
        <v>√</v>
      </c>
      <c r="CE14" s="169" t="str">
        <f t="shared" si="12"/>
        <v>√</v>
      </c>
      <c r="CF14" s="169" t="str">
        <f t="shared" si="13"/>
        <v>√</v>
      </c>
      <c r="CG14" s="169" t="str">
        <f t="shared" si="14"/>
        <v>√</v>
      </c>
      <c r="CH14" s="169" t="str">
        <f t="shared" si="15"/>
        <v>√</v>
      </c>
      <c r="CI14" s="169" t="str">
        <f t="shared" si="16"/>
        <v>√</v>
      </c>
      <c r="CJ14" s="169" t="str">
        <f t="shared" si="17"/>
        <v>√</v>
      </c>
      <c r="CK14" s="169" t="str">
        <f t="shared" si="18"/>
        <v>√</v>
      </c>
      <c r="CL14" s="169" t="str">
        <f t="shared" si="19"/>
        <v>√</v>
      </c>
      <c r="CM14" s="169" t="str">
        <f t="shared" si="20"/>
        <v>√</v>
      </c>
      <c r="CN14" s="169" t="str">
        <f t="shared" si="21"/>
        <v>√</v>
      </c>
      <c r="CO14" s="169" t="str">
        <f t="shared" si="22"/>
        <v>√</v>
      </c>
      <c r="CP14" s="169" t="str">
        <f t="shared" si="23"/>
        <v>√</v>
      </c>
      <c r="CQ14" s="169" t="str">
        <f t="shared" si="24"/>
        <v>√</v>
      </c>
      <c r="CR14" s="169" t="str">
        <f t="shared" si="25"/>
        <v>√</v>
      </c>
      <c r="CS14" s="169" t="str">
        <f t="shared" si="26"/>
        <v>√</v>
      </c>
      <c r="CT14" s="169" t="str">
        <f t="shared" si="27"/>
        <v>√</v>
      </c>
      <c r="CU14" s="169" t="str">
        <f t="shared" si="28"/>
        <v>√</v>
      </c>
      <c r="CV14" s="169" t="str">
        <f t="shared" si="29"/>
        <v>√</v>
      </c>
      <c r="CW14" s="169" t="str">
        <f t="shared" si="30"/>
        <v>√</v>
      </c>
      <c r="CX14" s="169" t="str">
        <f t="shared" si="31"/>
        <v>√</v>
      </c>
      <c r="CY14" s="169" t="str">
        <f t="shared" si="32"/>
        <v>√</v>
      </c>
      <c r="CZ14" s="169" t="str">
        <f t="shared" si="33"/>
        <v>√</v>
      </c>
      <c r="DA14" s="169" t="str">
        <f t="shared" si="55"/>
        <v>√</v>
      </c>
      <c r="DC14" s="170">
        <f t="shared" si="84"/>
        <v>1</v>
      </c>
      <c r="DD14" s="170">
        <f t="shared" si="85"/>
        <v>1</v>
      </c>
      <c r="DE14" s="170">
        <f t="shared" si="86"/>
        <v>1</v>
      </c>
      <c r="DF14" s="170">
        <f t="shared" si="87"/>
        <v>1</v>
      </c>
      <c r="DG14" s="170">
        <f t="shared" si="88"/>
        <v>1</v>
      </c>
      <c r="DH14" s="170">
        <f t="shared" si="89"/>
        <v>1</v>
      </c>
      <c r="DI14" s="170">
        <f t="shared" si="90"/>
        <v>1</v>
      </c>
      <c r="DJ14" s="170">
        <f t="shared" si="91"/>
        <v>1</v>
      </c>
      <c r="DK14" s="170">
        <f t="shared" si="92"/>
        <v>1</v>
      </c>
      <c r="DL14" s="170">
        <f t="shared" si="93"/>
        <v>1</v>
      </c>
      <c r="DM14" s="170">
        <f t="shared" si="94"/>
        <v>1</v>
      </c>
      <c r="DN14" s="170">
        <f t="shared" si="95"/>
        <v>1</v>
      </c>
      <c r="DO14" s="170">
        <f t="shared" si="96"/>
        <v>1</v>
      </c>
      <c r="DP14" s="170">
        <f t="shared" si="97"/>
        <v>1</v>
      </c>
      <c r="DQ14" s="170">
        <f t="shared" si="98"/>
        <v>1</v>
      </c>
      <c r="DR14" s="170">
        <f t="shared" si="99"/>
        <v>1</v>
      </c>
      <c r="DS14" s="170">
        <f t="shared" si="56"/>
        <v>1</v>
      </c>
      <c r="DT14" s="170">
        <f t="shared" si="57"/>
        <v>1</v>
      </c>
      <c r="DU14" s="170">
        <f t="shared" si="58"/>
        <v>0</v>
      </c>
      <c r="EA14" s="170" t="str">
        <f t="shared" si="59"/>
        <v>.</v>
      </c>
      <c r="EB14" s="170" t="s">
        <v>117</v>
      </c>
      <c r="EC14" s="170" t="str">
        <f t="shared" si="60"/>
        <v>.</v>
      </c>
      <c r="EE14" s="170" t="str">
        <f t="shared" si="61"/>
        <v>.</v>
      </c>
      <c r="EG14" s="170" t="str">
        <f t="shared" si="62"/>
        <v>.</v>
      </c>
      <c r="EI14" s="170" t="str">
        <f t="shared" si="63"/>
        <v>.</v>
      </c>
      <c r="EK14" s="170" t="str">
        <f t="shared" si="64"/>
        <v>.</v>
      </c>
      <c r="EM14" s="170" t="str">
        <f t="shared" si="65"/>
        <v>.</v>
      </c>
      <c r="EO14" s="170" t="str">
        <f t="shared" si="66"/>
        <v>.</v>
      </c>
      <c r="EQ14" s="170" t="str">
        <f t="shared" si="67"/>
        <v>.</v>
      </c>
      <c r="ES14" s="170" t="str">
        <f t="shared" si="68"/>
        <v>.</v>
      </c>
      <c r="EU14" s="170" t="str">
        <f t="shared" si="69"/>
        <v>.</v>
      </c>
      <c r="EW14" s="170" t="str">
        <f t="shared" si="70"/>
        <v>.</v>
      </c>
      <c r="EY14" s="170" t="str">
        <f t="shared" si="71"/>
        <v>.</v>
      </c>
      <c r="EZ14" s="170" t="s">
        <v>117</v>
      </c>
      <c r="FA14" s="170" t="str">
        <f t="shared" si="72"/>
        <v>.</v>
      </c>
      <c r="FB14" s="170" t="s">
        <v>117</v>
      </c>
      <c r="FC14" s="170" t="str">
        <f t="shared" si="73"/>
        <v>.</v>
      </c>
      <c r="FD14" s="171" t="str">
        <f t="shared" si="74"/>
        <v>..................</v>
      </c>
      <c r="FE14" s="171"/>
      <c r="FF14" s="171"/>
      <c r="FG14" s="171"/>
      <c r="FH14" s="171"/>
      <c r="FI14" s="171"/>
      <c r="FJ14" s="171"/>
      <c r="FK14" s="171"/>
      <c r="FL14" s="171"/>
      <c r="FM14" s="171"/>
      <c r="FN14" s="171"/>
    </row>
  </sheetData>
  <sheetProtection formatCells="0" formatColumns="0" formatRows="0" insertColumns="0" insertRows="0" insertHyperlinks="0" deleteColumns="0" deleteRows="0" selectLockedCells="1" autoFilter="0" pivotTables="0" selectUnlockedCells="1"/>
  <mergeCells count="55">
    <mergeCell ref="FD10:FN10"/>
    <mergeCell ref="FD11:FN11"/>
    <mergeCell ref="FD12:FN12"/>
    <mergeCell ref="FD13:FN13"/>
    <mergeCell ref="FD14:FN14"/>
    <mergeCell ref="BY3:BZ3"/>
    <mergeCell ref="CA3:CB3"/>
    <mergeCell ref="CC3:CD3"/>
    <mergeCell ref="FD7:FN7"/>
    <mergeCell ref="FD8:FN8"/>
    <mergeCell ref="FD9:FN9"/>
    <mergeCell ref="FD5:FN5"/>
    <mergeCell ref="FD6:FN6"/>
    <mergeCell ref="DS4:DT4"/>
    <mergeCell ref="CP3:CQ3"/>
    <mergeCell ref="CU3:CV3"/>
    <mergeCell ref="CW3:CX3"/>
    <mergeCell ref="DA3:DA4"/>
    <mergeCell ref="CY3:CZ3"/>
    <mergeCell ref="CH3:CJ3"/>
    <mergeCell ref="CK3:CL3"/>
    <mergeCell ref="CM3:CO3"/>
    <mergeCell ref="CR3:CS3"/>
    <mergeCell ref="CE3:CG3"/>
    <mergeCell ref="BW3:BX3"/>
    <mergeCell ref="BA1:BC1"/>
    <mergeCell ref="BD1:BD2"/>
    <mergeCell ref="S1:V1"/>
    <mergeCell ref="AX1:AZ1"/>
    <mergeCell ref="AI1:AL1"/>
    <mergeCell ref="AM1:AP1"/>
    <mergeCell ref="O1:R1"/>
    <mergeCell ref="AT1:AW1"/>
    <mergeCell ref="W1:Z1"/>
    <mergeCell ref="AA1:AD1"/>
    <mergeCell ref="AE1:AH1"/>
    <mergeCell ref="BK1:BN1"/>
    <mergeCell ref="BE1:BJ1"/>
    <mergeCell ref="AQ1:AS1"/>
    <mergeCell ref="A1:A4"/>
    <mergeCell ref="B1:B4"/>
    <mergeCell ref="C1:C4"/>
    <mergeCell ref="D1:D4"/>
    <mergeCell ref="E1:E4"/>
    <mergeCell ref="F1:H2"/>
    <mergeCell ref="I1:I4"/>
    <mergeCell ref="J1:J4"/>
    <mergeCell ref="BU3:BV3"/>
    <mergeCell ref="BO1:BR1"/>
    <mergeCell ref="BS1:BS2"/>
    <mergeCell ref="BT1:BT4"/>
    <mergeCell ref="N1:N2"/>
    <mergeCell ref="M1:M4"/>
    <mergeCell ref="K1:K4"/>
    <mergeCell ref="L1:L4"/>
  </mergeCells>
  <phoneticPr fontId="1" type="noConversion"/>
  <conditionalFormatting sqref="R5:R14">
    <cfRule type="cellIs" dxfId="16" priority="6" stopIfTrue="1" operator="lessThan">
      <formula>30</formula>
    </cfRule>
  </conditionalFormatting>
  <conditionalFormatting sqref="Y5:Y14 AK5:AK14 AO5:AO14 AV5:AV14">
    <cfRule type="cellIs" dxfId="15" priority="15" stopIfTrue="1" operator="lessThan">
      <formula>3</formula>
    </cfRule>
  </conditionalFormatting>
  <conditionalFormatting sqref="V5:V14">
    <cfRule type="cellIs" dxfId="14" priority="9" stopIfTrue="1" operator="lessThan">
      <formula>$V$4</formula>
    </cfRule>
  </conditionalFormatting>
  <conditionalFormatting sqref="Z5:Z14">
    <cfRule type="cellIs" dxfId="13" priority="11" stopIfTrue="1" operator="lessThan">
      <formula>$Z$4</formula>
    </cfRule>
  </conditionalFormatting>
  <conditionalFormatting sqref="BQ5:BQ14 BM5:BM14 AG5:AG14 AC5:AC14">
    <cfRule type="cellIs" dxfId="12" priority="12" stopIfTrue="1" operator="lessThan">
      <formula>2</formula>
    </cfRule>
  </conditionalFormatting>
  <conditionalFormatting sqref="BR5:BS14 BJ5:BJ14 BC5:BC14 AZ5:AZ14 AS5:AS14 AW5:AW14 AP5:AP14 AL5:AL14 AH5:AH14 AD5:AD14">
    <cfRule type="cellIs" dxfId="11" priority="13" stopIfTrue="1" operator="lessThan">
      <formula>8</formula>
    </cfRule>
  </conditionalFormatting>
  <conditionalFormatting sqref="AN5:AN14 AJ5:AJ14 AU5:AU14">
    <cfRule type="cellIs" dxfId="10" priority="14" stopIfTrue="1" operator="lessThan">
      <formula>1</formula>
    </cfRule>
  </conditionalFormatting>
  <conditionalFormatting sqref="AY5:AY14 AR5:AR14 BB5:BB14">
    <cfRule type="cellIs" dxfId="9" priority="16" stopIfTrue="1" operator="lessThan">
      <formula>4</formula>
    </cfRule>
  </conditionalFormatting>
  <conditionalFormatting sqref="BD5:BD14">
    <cfRule type="cellIs" dxfId="8" priority="17" stopIfTrue="1" operator="lessThan">
      <formula>150</formula>
    </cfRule>
  </conditionalFormatting>
  <conditionalFormatting sqref="BI5:BI14">
    <cfRule type="cellIs" dxfId="7" priority="18" stopIfTrue="1" operator="lessThan">
      <formula>1.25</formula>
    </cfRule>
  </conditionalFormatting>
  <conditionalFormatting sqref="BN5:BN14">
    <cfRule type="cellIs" dxfId="6" priority="19" stopIfTrue="1" operator="lessThan">
      <formula>10</formula>
    </cfRule>
  </conditionalFormatting>
  <conditionalFormatting sqref="Q5:Q14">
    <cfRule type="cellIs" dxfId="5" priority="34" stopIfTrue="1" operator="lessThan">
      <formula>6</formula>
    </cfRule>
  </conditionalFormatting>
  <conditionalFormatting sqref="U5:U14">
    <cfRule type="cellIs" dxfId="4" priority="35" stopIfTrue="1" operator="lessThan">
      <formula>5</formula>
    </cfRule>
  </conditionalFormatting>
  <conditionalFormatting sqref="P1:Q1048576 T1:U1048576 X1:Y1048576 AB1:AC1048576 AF1:AG1048576 AJ1:AK1048576 AN1:AO1048576 AR1:AR1048576 AU1:AV1048576 AY1:AY1048576 BB1:BB1048576 BF1:BI1048576 BL1:BM1048576 BP1:BQ1048576">
    <cfRule type="cellIs" dxfId="3" priority="5" operator="equal">
      <formula>"غ"</formula>
    </cfRule>
  </conditionalFormatting>
  <conditionalFormatting sqref="Z1:Z1048576">
    <cfRule type="cellIs" dxfId="2" priority="3" operator="equal">
      <formula>"غ"</formula>
    </cfRule>
  </conditionalFormatting>
  <conditionalFormatting sqref="R1:R1048576 V1:V1048576 Z1:Z1048576 BR1:BR1048576 BN1:BN1048576 BJ1:BJ1048576 BC1:BC1048576 AZ1:AZ1048576 AS1:AS1048576 AW1:AW1048576 AP1:AP1048576 AL1:AL1048576 AH1:AH1048576 AD1:AD1048576">
    <cfRule type="cellIs" dxfId="1" priority="2" operator="equal">
      <formula>"غ"</formula>
    </cfRule>
  </conditionalFormatting>
  <conditionalFormatting sqref="BD1:BD1048576">
    <cfRule type="containsText" dxfId="0" priority="1" operator="containsText" text="غ">
      <formula>NOT(ISERROR(SEARCH("غ",BD1)))</formula>
    </cfRule>
  </conditionalFormatting>
  <dataValidations count="12">
    <dataValidation type="decimal" allowBlank="1" showInputMessage="1" showErrorMessage="1" error="لا إله إلا الله خلي بالك" sqref="P7:Q14">
      <formula1>0</formula1>
      <formula2>24</formula2>
    </dataValidation>
    <dataValidation type="decimal" allowBlank="1" showInputMessage="1" showErrorMessage="1" error="لا إله إلا الله خلي بالك" sqref="X10:Y14 X7:Y8 AK7:AK14 O7:O14 AV7:AV14 AO7:AO14">
      <formula1>0</formula1>
      <formula2>12</formula2>
    </dataValidation>
    <dataValidation type="decimal" allowBlank="1" showInputMessage="1" showErrorMessage="1" error="لا إله إلا الله خلي بالك" sqref="BG7:BG14 BI7:BI14">
      <formula1>0</formula1>
      <formula2>5</formula2>
    </dataValidation>
    <dataValidation type="decimal" allowBlank="1" showInputMessage="1" showErrorMessage="1" error="لا إله إلا الله خلي بالك" sqref="AY7:AY14 AR7:AR14 BB7:BB14">
      <formula1>0</formula1>
      <formula2>16</formula2>
    </dataValidation>
    <dataValidation type="decimal" allowBlank="1" showInputMessage="1" showErrorMessage="1" error="لا إله إلا الله خلي بالك" sqref="AM7:AN14 AQ7:AQ14 AA7:AA14 AX7:AX14 BO7:BO14 BK7:BK14 BE7:BE14 AT7:AU14 AE7:AE14 BA7:BA14 AI7:AJ14">
      <formula1>0</formula1>
      <formula2>4</formula2>
    </dataValidation>
    <dataValidation type="decimal" allowBlank="1" showInputMessage="1" showErrorMessage="1" error="لا إله إلا الله خلي بالك" sqref="S7:S14">
      <formula1>0</formula1>
      <formula2>10</formula2>
    </dataValidation>
    <dataValidation type="decimal" allowBlank="1" showInputMessage="1" showErrorMessage="1" error="لا إله إلا الله خلي بالك" sqref="T7:U14">
      <formula1>0</formula1>
      <formula2>20</formula2>
    </dataValidation>
    <dataValidation type="decimal" allowBlank="1" showInputMessage="1" showErrorMessage="1" error="لا إله إلا الله خلي بالك" sqref="BP7:BQ14 AF7:AG14 AB7:AC14 BL7:BM14">
      <formula1>0</formula1>
      <formula2>8</formula2>
    </dataValidation>
    <dataValidation type="decimal" allowBlank="1" showInputMessage="1" showErrorMessage="1" error="لا إله إلا الله خلي بالك" sqref="BF7:BF14 BH7:BH14">
      <formula1>0</formula1>
      <formula2>3</formula2>
    </dataValidation>
    <dataValidation type="decimal" allowBlank="1" showInputMessage="1" showErrorMessage="1" sqref="X9:Y9">
      <formula1>0</formula1>
      <formula2>15</formula2>
    </dataValidation>
    <dataValidation type="decimal" allowBlank="1" showInputMessage="1" showErrorMessage="1" sqref="W7:W14">
      <formula1>0</formula1>
      <formula2>6</formula2>
    </dataValidation>
    <dataValidation type="decimal" allowBlank="1" showInputMessage="1" showErrorMessage="1" sqref="BS1:BS5 BS7:BS1048576">
      <formula1>0</formula1>
      <formula2>20</formula2>
    </dataValidation>
  </dataValidations>
  <printOptions horizontalCentered="1" verticalCentered="1"/>
  <pageMargins left="0" right="0" top="0" bottom="0" header="0" footer="0"/>
  <pageSetup paperSize="9" scale="15" orientation="landscape" verticalDpi="300" r:id="rId1"/>
  <headerFooter alignWithMargins="0"/>
  <colBreaks count="2" manualBreakCount="2">
    <brk id="12" max="1048575" man="1"/>
    <brk id="7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585"/>
  <sheetViews>
    <sheetView rightToLeft="1" topLeftCell="A4" zoomScale="70" zoomScaleNormal="70" workbookViewId="0">
      <selection activeCell="C15" sqref="C15"/>
    </sheetView>
  </sheetViews>
  <sheetFormatPr defaultRowHeight="20.25"/>
  <cols>
    <col min="1" max="1" width="9.140625" style="6"/>
    <col min="2" max="2" width="39.42578125" style="6" customWidth="1"/>
    <col min="3" max="3" width="12.28515625" style="99" customWidth="1"/>
    <col min="4" max="4" width="55.5703125" style="99" customWidth="1"/>
  </cols>
  <sheetData>
    <row r="1" spans="1:4">
      <c r="A1" s="3"/>
      <c r="B1" s="3"/>
      <c r="C1" s="35"/>
      <c r="D1" s="35"/>
    </row>
    <row r="2" spans="1:4" s="34" customFormat="1">
      <c r="A2" s="99" t="s">
        <v>0</v>
      </c>
      <c r="B2" s="99" t="s">
        <v>2</v>
      </c>
      <c r="C2" s="99" t="s">
        <v>78</v>
      </c>
      <c r="D2" s="99" t="s">
        <v>158</v>
      </c>
    </row>
    <row r="3" spans="1:4">
      <c r="A3" s="6">
        <v>1</v>
      </c>
      <c r="B3" s="6" t="str">
        <f>الرصـد!C5</f>
        <v xml:space="preserve">ابانوب امجد اسعد ابراهيم </v>
      </c>
      <c r="C3" s="99">
        <f>الرصـد!D5</f>
        <v>101</v>
      </c>
      <c r="D3" s="99" t="str">
        <f>الرصـد!FD5</f>
        <v>عربى.انجليزى.لغة ثانية.جبر.هندسة.أحياء.كيمياء.تاريخ.فيزياء.جغرافيا.فلسفة.مجموع كلى......</v>
      </c>
    </row>
    <row r="4" spans="1:4">
      <c r="A4" s="6">
        <v>2</v>
      </c>
      <c r="B4" s="6" t="str">
        <f>الرصـد!C6</f>
        <v>ابانوب ماهر فصيح رزق الله</v>
      </c>
      <c r="C4" s="99">
        <f>الرصـد!D6</f>
        <v>102</v>
      </c>
      <c r="D4" s="99" t="str">
        <f>الرصـد!FD6</f>
        <v>...........فلسفة......</v>
      </c>
    </row>
    <row r="5" spans="1:4">
      <c r="A5" s="6">
        <v>3</v>
      </c>
      <c r="B5" s="6" t="str">
        <f>الرصـد!C7</f>
        <v>ابراهيم اسماعيل ابراهيم فرج</v>
      </c>
      <c r="C5" s="99">
        <f>الرصـد!D7</f>
        <v>103</v>
      </c>
      <c r="D5" s="99" t="str">
        <f>الرصـد!FD7</f>
        <v>..................</v>
      </c>
    </row>
    <row r="6" spans="1:4">
      <c r="A6" s="6">
        <v>4</v>
      </c>
      <c r="B6" s="6" t="str">
        <f>الرصـد!C8</f>
        <v>ابراهيم الديب حسن رزق</v>
      </c>
      <c r="C6" s="99">
        <f>الرصـد!D8</f>
        <v>104</v>
      </c>
      <c r="D6" s="99" t="str">
        <f>الرصـد!FD8</f>
        <v>..................</v>
      </c>
    </row>
    <row r="7" spans="1:4">
      <c r="A7" s="6">
        <v>5</v>
      </c>
      <c r="B7" s="6" t="str">
        <f>الرصـد!C9</f>
        <v>ابراهيم السيد احمد نور الدين</v>
      </c>
      <c r="C7" s="99">
        <f>الرصـد!D9</f>
        <v>105</v>
      </c>
      <c r="D7" s="99" t="str">
        <f>الرصـد!FD9</f>
        <v>..................</v>
      </c>
    </row>
    <row r="8" spans="1:4">
      <c r="A8" s="6">
        <v>6</v>
      </c>
      <c r="B8" s="6" t="str">
        <f>الرصـد!C10</f>
        <v>ابراهيم رافت على متولى على</v>
      </c>
      <c r="C8" s="99">
        <f>الرصـد!D10</f>
        <v>106</v>
      </c>
      <c r="D8" s="99" t="str">
        <f>الرصـد!FD10</f>
        <v>..................</v>
      </c>
    </row>
    <row r="9" spans="1:4">
      <c r="A9" s="6">
        <v>7</v>
      </c>
      <c r="B9" s="6" t="str">
        <f>الرصـد!C11</f>
        <v>ابراهيم سعد البرعى ابراهيم</v>
      </c>
      <c r="C9" s="99">
        <f>الرصـد!D11</f>
        <v>107</v>
      </c>
      <c r="D9" s="99" t="str">
        <f>الرصـد!FD11</f>
        <v>..انجليزى...أحياء.....مجموع كلى.....</v>
      </c>
    </row>
    <row r="10" spans="1:4">
      <c r="A10" s="6">
        <v>8</v>
      </c>
      <c r="B10" s="6" t="str">
        <f>الرصـد!C12</f>
        <v>ابراهيم احمد ناجى ابراهيم احمد</v>
      </c>
      <c r="C10" s="99">
        <f>الرصـد!D12</f>
        <v>108</v>
      </c>
      <c r="D10" s="99" t="str">
        <f>الرصـد!FD12</f>
        <v>..................</v>
      </c>
    </row>
    <row r="11" spans="1:4">
      <c r="A11" s="6">
        <v>9</v>
      </c>
      <c r="B11" s="6" t="str">
        <f>الرصـد!C13</f>
        <v>ابو بكر قطب ياقوت قطب</v>
      </c>
      <c r="C11" s="99">
        <f>الرصـد!D13</f>
        <v>109</v>
      </c>
      <c r="D11" s="99" t="str">
        <f>الرصـد!FD13</f>
        <v>..................</v>
      </c>
    </row>
    <row r="12" spans="1:4">
      <c r="A12" s="6">
        <v>10</v>
      </c>
      <c r="B12" s="6" t="str">
        <f>الرصـد!C14</f>
        <v>احمد ابراهيم احمد الدرينى موسى</v>
      </c>
      <c r="C12" s="99">
        <f>الرصـد!D14</f>
        <v>110</v>
      </c>
      <c r="D12" s="99" t="str">
        <f>الرصـد!FD14</f>
        <v>..................</v>
      </c>
    </row>
    <row r="13" spans="1:4">
      <c r="A13" s="6">
        <v>11</v>
      </c>
      <c r="B13" s="6" t="e">
        <f>الرصـد!#REF!</f>
        <v>#REF!</v>
      </c>
      <c r="C13" s="99" t="e">
        <f>الرصـد!#REF!</f>
        <v>#REF!</v>
      </c>
      <c r="D13" s="99" t="e">
        <f>الرصـد!#REF!</f>
        <v>#REF!</v>
      </c>
    </row>
    <row r="14" spans="1:4">
      <c r="A14" s="6">
        <v>12</v>
      </c>
      <c r="B14" s="6" t="e">
        <f>الرصـد!#REF!</f>
        <v>#REF!</v>
      </c>
      <c r="C14" s="99" t="e">
        <f>الرصـد!#REF!</f>
        <v>#REF!</v>
      </c>
      <c r="D14" s="99" t="e">
        <f>الرصـد!#REF!</f>
        <v>#REF!</v>
      </c>
    </row>
    <row r="15" spans="1:4">
      <c r="A15" s="6">
        <v>13</v>
      </c>
      <c r="B15" s="6" t="e">
        <f>الرصـد!#REF!</f>
        <v>#REF!</v>
      </c>
      <c r="C15" s="99" t="e">
        <f>الرصـد!#REF!</f>
        <v>#REF!</v>
      </c>
      <c r="D15" s="99" t="e">
        <f>الرصـد!#REF!</f>
        <v>#REF!</v>
      </c>
    </row>
    <row r="16" spans="1:4">
      <c r="A16" s="6">
        <v>14</v>
      </c>
      <c r="B16" s="6" t="e">
        <f>الرصـد!#REF!</f>
        <v>#REF!</v>
      </c>
      <c r="C16" s="99" t="e">
        <f>الرصـد!#REF!</f>
        <v>#REF!</v>
      </c>
      <c r="D16" s="99" t="e">
        <f>الرصـد!#REF!</f>
        <v>#REF!</v>
      </c>
    </row>
    <row r="17" spans="1:4">
      <c r="A17" s="6">
        <v>15</v>
      </c>
      <c r="B17" s="6" t="e">
        <f>الرصـد!#REF!</f>
        <v>#REF!</v>
      </c>
      <c r="C17" s="99" t="e">
        <f>الرصـد!#REF!</f>
        <v>#REF!</v>
      </c>
      <c r="D17" s="99" t="e">
        <f>الرصـد!#REF!</f>
        <v>#REF!</v>
      </c>
    </row>
    <row r="18" spans="1:4">
      <c r="A18" s="6">
        <v>16</v>
      </c>
      <c r="B18" s="6" t="e">
        <f>الرصـد!#REF!</f>
        <v>#REF!</v>
      </c>
      <c r="C18" s="99" t="e">
        <f>الرصـد!#REF!</f>
        <v>#REF!</v>
      </c>
      <c r="D18" s="99" t="e">
        <f>الرصـد!#REF!</f>
        <v>#REF!</v>
      </c>
    </row>
    <row r="19" spans="1:4">
      <c r="A19" s="6">
        <v>17</v>
      </c>
      <c r="B19" s="6" t="e">
        <f>الرصـد!#REF!</f>
        <v>#REF!</v>
      </c>
      <c r="C19" s="99" t="e">
        <f>الرصـد!#REF!</f>
        <v>#REF!</v>
      </c>
      <c r="D19" s="99" t="e">
        <f>الرصـد!#REF!</f>
        <v>#REF!</v>
      </c>
    </row>
    <row r="20" spans="1:4">
      <c r="A20" s="6">
        <v>18</v>
      </c>
      <c r="B20" s="6" t="e">
        <f>الرصـد!#REF!</f>
        <v>#REF!</v>
      </c>
      <c r="C20" s="99" t="e">
        <f>الرصـد!#REF!</f>
        <v>#REF!</v>
      </c>
      <c r="D20" s="99" t="e">
        <f>الرصـد!#REF!</f>
        <v>#REF!</v>
      </c>
    </row>
    <row r="21" spans="1:4">
      <c r="A21" s="6">
        <v>19</v>
      </c>
      <c r="B21" s="6" t="e">
        <f>الرصـد!#REF!</f>
        <v>#REF!</v>
      </c>
      <c r="C21" s="99" t="e">
        <f>الرصـد!#REF!</f>
        <v>#REF!</v>
      </c>
      <c r="D21" s="99" t="e">
        <f>الرصـد!#REF!</f>
        <v>#REF!</v>
      </c>
    </row>
    <row r="22" spans="1:4">
      <c r="A22" s="6">
        <v>20</v>
      </c>
      <c r="B22" s="6" t="e">
        <f>الرصـد!#REF!</f>
        <v>#REF!</v>
      </c>
      <c r="C22" s="99" t="e">
        <f>الرصـد!#REF!</f>
        <v>#REF!</v>
      </c>
      <c r="D22" s="99" t="e">
        <f>الرصـد!#REF!</f>
        <v>#REF!</v>
      </c>
    </row>
    <row r="23" spans="1:4">
      <c r="A23" s="6">
        <v>21</v>
      </c>
      <c r="B23" s="6" t="e">
        <f>الرصـد!#REF!</f>
        <v>#REF!</v>
      </c>
      <c r="C23" s="99" t="e">
        <f>الرصـد!#REF!</f>
        <v>#REF!</v>
      </c>
      <c r="D23" s="99" t="e">
        <f>الرصـد!#REF!</f>
        <v>#REF!</v>
      </c>
    </row>
    <row r="24" spans="1:4">
      <c r="A24" s="6">
        <v>22</v>
      </c>
      <c r="B24" s="6" t="e">
        <f>الرصـد!#REF!</f>
        <v>#REF!</v>
      </c>
      <c r="C24" s="99" t="e">
        <f>الرصـد!#REF!</f>
        <v>#REF!</v>
      </c>
      <c r="D24" s="99" t="e">
        <f>الرصـد!#REF!</f>
        <v>#REF!</v>
      </c>
    </row>
    <row r="25" spans="1:4">
      <c r="A25" s="6">
        <v>23</v>
      </c>
      <c r="B25" s="6" t="e">
        <f>الرصـد!#REF!</f>
        <v>#REF!</v>
      </c>
      <c r="C25" s="99" t="e">
        <f>الرصـد!#REF!</f>
        <v>#REF!</v>
      </c>
      <c r="D25" s="99" t="e">
        <f>الرصـد!#REF!</f>
        <v>#REF!</v>
      </c>
    </row>
    <row r="26" spans="1:4">
      <c r="A26" s="6">
        <v>24</v>
      </c>
      <c r="B26" s="6" t="e">
        <f>الرصـد!#REF!</f>
        <v>#REF!</v>
      </c>
      <c r="C26" s="99" t="e">
        <f>الرصـد!#REF!</f>
        <v>#REF!</v>
      </c>
      <c r="D26" s="99" t="e">
        <f>الرصـد!#REF!</f>
        <v>#REF!</v>
      </c>
    </row>
    <row r="27" spans="1:4">
      <c r="A27" s="6">
        <v>25</v>
      </c>
      <c r="B27" s="6" t="e">
        <f>الرصـد!#REF!</f>
        <v>#REF!</v>
      </c>
      <c r="C27" s="99" t="e">
        <f>الرصـد!#REF!</f>
        <v>#REF!</v>
      </c>
      <c r="D27" s="99" t="e">
        <f>الرصـد!#REF!</f>
        <v>#REF!</v>
      </c>
    </row>
    <row r="28" spans="1:4">
      <c r="A28" s="6">
        <v>26</v>
      </c>
      <c r="B28" s="6" t="e">
        <f>الرصـد!#REF!</f>
        <v>#REF!</v>
      </c>
      <c r="C28" s="99" t="e">
        <f>الرصـد!#REF!</f>
        <v>#REF!</v>
      </c>
      <c r="D28" s="99" t="e">
        <f>الرصـد!#REF!</f>
        <v>#REF!</v>
      </c>
    </row>
    <row r="29" spans="1:4">
      <c r="A29" s="6">
        <v>27</v>
      </c>
      <c r="B29" s="6" t="e">
        <f>الرصـد!#REF!</f>
        <v>#REF!</v>
      </c>
      <c r="C29" s="99" t="e">
        <f>الرصـد!#REF!</f>
        <v>#REF!</v>
      </c>
      <c r="D29" s="99" t="e">
        <f>الرصـد!#REF!</f>
        <v>#REF!</v>
      </c>
    </row>
    <row r="30" spans="1:4">
      <c r="A30" s="6">
        <v>28</v>
      </c>
      <c r="B30" s="6" t="e">
        <f>الرصـد!#REF!</f>
        <v>#REF!</v>
      </c>
      <c r="C30" s="99" t="e">
        <f>الرصـد!#REF!</f>
        <v>#REF!</v>
      </c>
      <c r="D30" s="99" t="e">
        <f>الرصـد!#REF!</f>
        <v>#REF!</v>
      </c>
    </row>
    <row r="31" spans="1:4">
      <c r="A31" s="6">
        <v>29</v>
      </c>
      <c r="B31" s="6" t="e">
        <f>الرصـد!#REF!</f>
        <v>#REF!</v>
      </c>
      <c r="C31" s="99" t="e">
        <f>الرصـد!#REF!</f>
        <v>#REF!</v>
      </c>
      <c r="D31" s="99" t="e">
        <f>الرصـد!#REF!</f>
        <v>#REF!</v>
      </c>
    </row>
    <row r="32" spans="1:4">
      <c r="A32" s="6">
        <v>30</v>
      </c>
      <c r="B32" s="6" t="e">
        <f>الرصـد!#REF!</f>
        <v>#REF!</v>
      </c>
      <c r="C32" s="99" t="e">
        <f>الرصـد!#REF!</f>
        <v>#REF!</v>
      </c>
      <c r="D32" s="99" t="e">
        <f>الرصـد!#REF!</f>
        <v>#REF!</v>
      </c>
    </row>
    <row r="33" spans="1:4">
      <c r="A33" s="6">
        <v>31</v>
      </c>
      <c r="B33" s="6" t="e">
        <f>الرصـد!#REF!</f>
        <v>#REF!</v>
      </c>
      <c r="C33" s="99" t="e">
        <f>الرصـد!#REF!</f>
        <v>#REF!</v>
      </c>
      <c r="D33" s="99" t="e">
        <f>الرصـد!#REF!</f>
        <v>#REF!</v>
      </c>
    </row>
    <row r="34" spans="1:4">
      <c r="A34" s="6">
        <v>32</v>
      </c>
      <c r="B34" s="6" t="e">
        <f>الرصـد!#REF!</f>
        <v>#REF!</v>
      </c>
      <c r="C34" s="99" t="e">
        <f>الرصـد!#REF!</f>
        <v>#REF!</v>
      </c>
      <c r="D34" s="99" t="e">
        <f>الرصـد!#REF!</f>
        <v>#REF!</v>
      </c>
    </row>
    <row r="35" spans="1:4">
      <c r="A35" s="6">
        <v>33</v>
      </c>
      <c r="B35" s="6" t="e">
        <f>الرصـد!#REF!</f>
        <v>#REF!</v>
      </c>
      <c r="C35" s="99" t="e">
        <f>الرصـد!#REF!</f>
        <v>#REF!</v>
      </c>
      <c r="D35" s="99" t="e">
        <f>الرصـد!#REF!</f>
        <v>#REF!</v>
      </c>
    </row>
    <row r="36" spans="1:4">
      <c r="A36" s="6">
        <v>34</v>
      </c>
      <c r="B36" s="6" t="e">
        <f>الرصـد!#REF!</f>
        <v>#REF!</v>
      </c>
      <c r="C36" s="99" t="e">
        <f>الرصـد!#REF!</f>
        <v>#REF!</v>
      </c>
      <c r="D36" s="99" t="e">
        <f>الرصـد!#REF!</f>
        <v>#REF!</v>
      </c>
    </row>
    <row r="37" spans="1:4">
      <c r="A37" s="6">
        <v>35</v>
      </c>
      <c r="B37" s="6" t="e">
        <f>الرصـد!#REF!</f>
        <v>#REF!</v>
      </c>
      <c r="C37" s="99" t="e">
        <f>الرصـد!#REF!</f>
        <v>#REF!</v>
      </c>
      <c r="D37" s="99" t="e">
        <f>الرصـد!#REF!</f>
        <v>#REF!</v>
      </c>
    </row>
    <row r="38" spans="1:4">
      <c r="A38" s="6">
        <v>36</v>
      </c>
      <c r="B38" s="6" t="e">
        <f>الرصـد!#REF!</f>
        <v>#REF!</v>
      </c>
      <c r="C38" s="99" t="e">
        <f>الرصـد!#REF!</f>
        <v>#REF!</v>
      </c>
      <c r="D38" s="99" t="e">
        <f>الرصـد!#REF!</f>
        <v>#REF!</v>
      </c>
    </row>
    <row r="39" spans="1:4">
      <c r="A39" s="6">
        <v>37</v>
      </c>
      <c r="B39" s="6" t="e">
        <f>الرصـد!#REF!</f>
        <v>#REF!</v>
      </c>
      <c r="C39" s="99" t="e">
        <f>الرصـد!#REF!</f>
        <v>#REF!</v>
      </c>
      <c r="D39" s="99" t="e">
        <f>الرصـد!#REF!</f>
        <v>#REF!</v>
      </c>
    </row>
    <row r="40" spans="1:4">
      <c r="A40" s="6">
        <v>38</v>
      </c>
      <c r="B40" s="6" t="e">
        <f>الرصـد!#REF!</f>
        <v>#REF!</v>
      </c>
      <c r="C40" s="99" t="e">
        <f>الرصـد!#REF!</f>
        <v>#REF!</v>
      </c>
      <c r="D40" s="99" t="e">
        <f>الرصـد!#REF!</f>
        <v>#REF!</v>
      </c>
    </row>
    <row r="41" spans="1:4">
      <c r="A41" s="6">
        <v>39</v>
      </c>
      <c r="B41" s="6" t="e">
        <f>الرصـد!#REF!</f>
        <v>#REF!</v>
      </c>
      <c r="C41" s="99" t="e">
        <f>الرصـد!#REF!</f>
        <v>#REF!</v>
      </c>
      <c r="D41" s="99" t="e">
        <f>الرصـد!#REF!</f>
        <v>#REF!</v>
      </c>
    </row>
    <row r="42" spans="1:4">
      <c r="A42" s="6">
        <v>40</v>
      </c>
      <c r="B42" s="6" t="e">
        <f>الرصـد!#REF!</f>
        <v>#REF!</v>
      </c>
      <c r="C42" s="99" t="e">
        <f>الرصـد!#REF!</f>
        <v>#REF!</v>
      </c>
      <c r="D42" s="99" t="e">
        <f>الرصـد!#REF!</f>
        <v>#REF!</v>
      </c>
    </row>
    <row r="43" spans="1:4">
      <c r="A43" s="6">
        <v>41</v>
      </c>
      <c r="B43" s="6" t="e">
        <f>الرصـد!#REF!</f>
        <v>#REF!</v>
      </c>
      <c r="C43" s="99" t="e">
        <f>الرصـد!#REF!</f>
        <v>#REF!</v>
      </c>
      <c r="D43" s="99" t="e">
        <f>الرصـد!#REF!</f>
        <v>#REF!</v>
      </c>
    </row>
    <row r="44" spans="1:4">
      <c r="A44" s="6">
        <v>42</v>
      </c>
      <c r="B44" s="6" t="e">
        <f>الرصـد!#REF!</f>
        <v>#REF!</v>
      </c>
      <c r="C44" s="99" t="e">
        <f>الرصـد!#REF!</f>
        <v>#REF!</v>
      </c>
      <c r="D44" s="99" t="e">
        <f>الرصـد!#REF!</f>
        <v>#REF!</v>
      </c>
    </row>
    <row r="45" spans="1:4">
      <c r="A45" s="6">
        <v>43</v>
      </c>
      <c r="B45" s="6" t="e">
        <f>الرصـد!#REF!</f>
        <v>#REF!</v>
      </c>
      <c r="C45" s="99" t="e">
        <f>الرصـد!#REF!</f>
        <v>#REF!</v>
      </c>
      <c r="D45" s="99" t="e">
        <f>الرصـد!#REF!</f>
        <v>#REF!</v>
      </c>
    </row>
    <row r="46" spans="1:4">
      <c r="A46" s="6">
        <v>44</v>
      </c>
      <c r="B46" s="6" t="e">
        <f>الرصـد!#REF!</f>
        <v>#REF!</v>
      </c>
      <c r="C46" s="99" t="e">
        <f>الرصـد!#REF!</f>
        <v>#REF!</v>
      </c>
      <c r="D46" s="99" t="e">
        <f>الرصـد!#REF!</f>
        <v>#REF!</v>
      </c>
    </row>
    <row r="47" spans="1:4">
      <c r="A47" s="6">
        <v>45</v>
      </c>
      <c r="B47" s="6" t="e">
        <f>الرصـد!#REF!</f>
        <v>#REF!</v>
      </c>
      <c r="C47" s="99" t="e">
        <f>الرصـد!#REF!</f>
        <v>#REF!</v>
      </c>
      <c r="D47" s="99" t="e">
        <f>الرصـد!#REF!</f>
        <v>#REF!</v>
      </c>
    </row>
    <row r="48" spans="1:4">
      <c r="A48" s="6">
        <v>46</v>
      </c>
      <c r="B48" s="6" t="e">
        <f>الرصـد!#REF!</f>
        <v>#REF!</v>
      </c>
      <c r="C48" s="99" t="e">
        <f>الرصـد!#REF!</f>
        <v>#REF!</v>
      </c>
      <c r="D48" s="99" t="e">
        <f>الرصـد!#REF!</f>
        <v>#REF!</v>
      </c>
    </row>
    <row r="49" spans="1:4">
      <c r="A49" s="6">
        <v>47</v>
      </c>
      <c r="B49" s="6" t="e">
        <f>الرصـد!#REF!</f>
        <v>#REF!</v>
      </c>
      <c r="C49" s="99" t="e">
        <f>الرصـد!#REF!</f>
        <v>#REF!</v>
      </c>
      <c r="D49" s="99" t="e">
        <f>الرصـد!#REF!</f>
        <v>#REF!</v>
      </c>
    </row>
    <row r="50" spans="1:4">
      <c r="A50" s="6">
        <v>48</v>
      </c>
      <c r="B50" s="6" t="e">
        <f>الرصـد!#REF!</f>
        <v>#REF!</v>
      </c>
      <c r="C50" s="99" t="e">
        <f>الرصـد!#REF!</f>
        <v>#REF!</v>
      </c>
      <c r="D50" s="99" t="e">
        <f>الرصـد!#REF!</f>
        <v>#REF!</v>
      </c>
    </row>
    <row r="51" spans="1:4">
      <c r="A51" s="6">
        <v>49</v>
      </c>
      <c r="B51" s="6" t="e">
        <f>الرصـد!#REF!</f>
        <v>#REF!</v>
      </c>
      <c r="C51" s="99" t="e">
        <f>الرصـد!#REF!</f>
        <v>#REF!</v>
      </c>
      <c r="D51" s="99" t="e">
        <f>الرصـد!#REF!</f>
        <v>#REF!</v>
      </c>
    </row>
    <row r="52" spans="1:4">
      <c r="A52" s="6">
        <v>50</v>
      </c>
      <c r="B52" s="6" t="e">
        <f>الرصـد!#REF!</f>
        <v>#REF!</v>
      </c>
      <c r="C52" s="99" t="e">
        <f>الرصـد!#REF!</f>
        <v>#REF!</v>
      </c>
      <c r="D52" s="99" t="e">
        <f>الرصـد!#REF!</f>
        <v>#REF!</v>
      </c>
    </row>
    <row r="53" spans="1:4">
      <c r="A53" s="6">
        <v>51</v>
      </c>
      <c r="B53" s="6" t="e">
        <f>الرصـد!#REF!</f>
        <v>#REF!</v>
      </c>
      <c r="C53" s="99" t="e">
        <f>الرصـد!#REF!</f>
        <v>#REF!</v>
      </c>
      <c r="D53" s="99" t="e">
        <f>الرصـد!#REF!</f>
        <v>#REF!</v>
      </c>
    </row>
    <row r="54" spans="1:4">
      <c r="A54" s="6">
        <v>52</v>
      </c>
      <c r="B54" s="6" t="e">
        <f>الرصـد!#REF!</f>
        <v>#REF!</v>
      </c>
      <c r="C54" s="99" t="e">
        <f>الرصـد!#REF!</f>
        <v>#REF!</v>
      </c>
      <c r="D54" s="99" t="e">
        <f>الرصـد!#REF!</f>
        <v>#REF!</v>
      </c>
    </row>
    <row r="55" spans="1:4">
      <c r="A55" s="6">
        <v>53</v>
      </c>
      <c r="B55" s="6" t="e">
        <f>الرصـد!#REF!</f>
        <v>#REF!</v>
      </c>
      <c r="C55" s="99" t="e">
        <f>الرصـد!#REF!</f>
        <v>#REF!</v>
      </c>
      <c r="D55" s="99" t="e">
        <f>الرصـد!#REF!</f>
        <v>#REF!</v>
      </c>
    </row>
    <row r="56" spans="1:4">
      <c r="A56" s="6">
        <v>54</v>
      </c>
      <c r="B56" s="6" t="e">
        <f>الرصـد!#REF!</f>
        <v>#REF!</v>
      </c>
      <c r="C56" s="99" t="e">
        <f>الرصـد!#REF!</f>
        <v>#REF!</v>
      </c>
      <c r="D56" s="99" t="e">
        <f>الرصـد!#REF!</f>
        <v>#REF!</v>
      </c>
    </row>
    <row r="57" spans="1:4">
      <c r="A57" s="6">
        <v>55</v>
      </c>
      <c r="B57" s="6" t="e">
        <f>الرصـد!#REF!</f>
        <v>#REF!</v>
      </c>
      <c r="C57" s="99" t="e">
        <f>الرصـد!#REF!</f>
        <v>#REF!</v>
      </c>
      <c r="D57" s="99" t="e">
        <f>الرصـد!#REF!</f>
        <v>#REF!</v>
      </c>
    </row>
    <row r="58" spans="1:4">
      <c r="A58" s="6">
        <v>56</v>
      </c>
      <c r="B58" s="6" t="e">
        <f>الرصـد!#REF!</f>
        <v>#REF!</v>
      </c>
      <c r="C58" s="99" t="e">
        <f>الرصـد!#REF!</f>
        <v>#REF!</v>
      </c>
      <c r="D58" s="99" t="e">
        <f>الرصـد!#REF!</f>
        <v>#REF!</v>
      </c>
    </row>
    <row r="59" spans="1:4">
      <c r="A59" s="6">
        <v>57</v>
      </c>
      <c r="B59" s="6" t="e">
        <f>الرصـد!#REF!</f>
        <v>#REF!</v>
      </c>
      <c r="C59" s="99" t="e">
        <f>الرصـد!#REF!</f>
        <v>#REF!</v>
      </c>
      <c r="D59" s="99" t="e">
        <f>الرصـد!#REF!</f>
        <v>#REF!</v>
      </c>
    </row>
    <row r="60" spans="1:4">
      <c r="A60" s="6">
        <v>58</v>
      </c>
      <c r="B60" s="6" t="e">
        <f>الرصـد!#REF!</f>
        <v>#REF!</v>
      </c>
      <c r="C60" s="99" t="e">
        <f>الرصـد!#REF!</f>
        <v>#REF!</v>
      </c>
      <c r="D60" s="99" t="e">
        <f>الرصـد!#REF!</f>
        <v>#REF!</v>
      </c>
    </row>
    <row r="61" spans="1:4">
      <c r="A61" s="6">
        <v>59</v>
      </c>
      <c r="B61" s="6" t="e">
        <f>الرصـد!#REF!</f>
        <v>#REF!</v>
      </c>
      <c r="C61" s="99" t="e">
        <f>الرصـد!#REF!</f>
        <v>#REF!</v>
      </c>
      <c r="D61" s="99" t="e">
        <f>الرصـد!#REF!</f>
        <v>#REF!</v>
      </c>
    </row>
    <row r="62" spans="1:4">
      <c r="A62" s="6">
        <v>60</v>
      </c>
      <c r="B62" s="6" t="e">
        <f>الرصـد!#REF!</f>
        <v>#REF!</v>
      </c>
      <c r="C62" s="99" t="e">
        <f>الرصـد!#REF!</f>
        <v>#REF!</v>
      </c>
      <c r="D62" s="99" t="e">
        <f>الرصـد!#REF!</f>
        <v>#REF!</v>
      </c>
    </row>
    <row r="63" spans="1:4">
      <c r="A63" s="6">
        <v>61</v>
      </c>
      <c r="B63" s="6" t="e">
        <f>الرصـد!#REF!</f>
        <v>#REF!</v>
      </c>
      <c r="C63" s="99" t="e">
        <f>الرصـد!#REF!</f>
        <v>#REF!</v>
      </c>
      <c r="D63" s="99" t="e">
        <f>الرصـد!#REF!</f>
        <v>#REF!</v>
      </c>
    </row>
    <row r="64" spans="1:4">
      <c r="A64" s="6">
        <v>62</v>
      </c>
      <c r="B64" s="6" t="e">
        <f>الرصـد!#REF!</f>
        <v>#REF!</v>
      </c>
      <c r="C64" s="99" t="e">
        <f>الرصـد!#REF!</f>
        <v>#REF!</v>
      </c>
      <c r="D64" s="99" t="e">
        <f>الرصـد!#REF!</f>
        <v>#REF!</v>
      </c>
    </row>
    <row r="65" spans="1:4">
      <c r="A65" s="6">
        <v>63</v>
      </c>
      <c r="B65" s="6" t="e">
        <f>الرصـد!#REF!</f>
        <v>#REF!</v>
      </c>
      <c r="C65" s="99" t="e">
        <f>الرصـد!#REF!</f>
        <v>#REF!</v>
      </c>
      <c r="D65" s="99" t="e">
        <f>الرصـد!#REF!</f>
        <v>#REF!</v>
      </c>
    </row>
    <row r="66" spans="1:4">
      <c r="A66" s="6">
        <v>64</v>
      </c>
      <c r="B66" s="6" t="e">
        <f>الرصـد!#REF!</f>
        <v>#REF!</v>
      </c>
      <c r="C66" s="99" t="e">
        <f>الرصـد!#REF!</f>
        <v>#REF!</v>
      </c>
      <c r="D66" s="99" t="e">
        <f>الرصـد!#REF!</f>
        <v>#REF!</v>
      </c>
    </row>
    <row r="67" spans="1:4">
      <c r="A67" s="6">
        <v>65</v>
      </c>
      <c r="B67" s="6" t="e">
        <f>الرصـد!#REF!</f>
        <v>#REF!</v>
      </c>
      <c r="C67" s="99" t="e">
        <f>الرصـد!#REF!</f>
        <v>#REF!</v>
      </c>
      <c r="D67" s="99" t="e">
        <f>الرصـد!#REF!</f>
        <v>#REF!</v>
      </c>
    </row>
    <row r="68" spans="1:4">
      <c r="A68" s="6">
        <v>66</v>
      </c>
      <c r="B68" s="6" t="e">
        <f>الرصـد!#REF!</f>
        <v>#REF!</v>
      </c>
      <c r="C68" s="99" t="e">
        <f>الرصـد!#REF!</f>
        <v>#REF!</v>
      </c>
      <c r="D68" s="99" t="e">
        <f>الرصـد!#REF!</f>
        <v>#REF!</v>
      </c>
    </row>
    <row r="69" spans="1:4">
      <c r="A69" s="6">
        <v>67</v>
      </c>
      <c r="B69" s="6" t="e">
        <f>الرصـد!#REF!</f>
        <v>#REF!</v>
      </c>
      <c r="C69" s="99" t="e">
        <f>الرصـد!#REF!</f>
        <v>#REF!</v>
      </c>
      <c r="D69" s="99" t="e">
        <f>الرصـد!#REF!</f>
        <v>#REF!</v>
      </c>
    </row>
    <row r="70" spans="1:4">
      <c r="A70" s="6">
        <v>68</v>
      </c>
      <c r="B70" s="6" t="e">
        <f>الرصـد!#REF!</f>
        <v>#REF!</v>
      </c>
      <c r="C70" s="99" t="e">
        <f>الرصـد!#REF!</f>
        <v>#REF!</v>
      </c>
      <c r="D70" s="99" t="e">
        <f>الرصـد!#REF!</f>
        <v>#REF!</v>
      </c>
    </row>
    <row r="71" spans="1:4">
      <c r="A71" s="6">
        <v>69</v>
      </c>
      <c r="B71" s="6" t="e">
        <f>الرصـد!#REF!</f>
        <v>#REF!</v>
      </c>
      <c r="C71" s="99" t="e">
        <f>الرصـد!#REF!</f>
        <v>#REF!</v>
      </c>
      <c r="D71" s="99" t="e">
        <f>الرصـد!#REF!</f>
        <v>#REF!</v>
      </c>
    </row>
    <row r="72" spans="1:4">
      <c r="A72" s="6">
        <v>70</v>
      </c>
      <c r="B72" s="6" t="e">
        <f>الرصـد!#REF!</f>
        <v>#REF!</v>
      </c>
      <c r="C72" s="99" t="e">
        <f>الرصـد!#REF!</f>
        <v>#REF!</v>
      </c>
      <c r="D72" s="99" t="e">
        <f>الرصـد!#REF!</f>
        <v>#REF!</v>
      </c>
    </row>
    <row r="73" spans="1:4">
      <c r="A73" s="6">
        <v>71</v>
      </c>
      <c r="B73" s="6" t="e">
        <f>الرصـد!#REF!</f>
        <v>#REF!</v>
      </c>
      <c r="C73" s="99" t="e">
        <f>الرصـد!#REF!</f>
        <v>#REF!</v>
      </c>
      <c r="D73" s="99" t="e">
        <f>الرصـد!#REF!</f>
        <v>#REF!</v>
      </c>
    </row>
    <row r="74" spans="1:4">
      <c r="A74" s="6">
        <v>72</v>
      </c>
      <c r="B74" s="6" t="e">
        <f>الرصـد!#REF!</f>
        <v>#REF!</v>
      </c>
      <c r="C74" s="99" t="e">
        <f>الرصـد!#REF!</f>
        <v>#REF!</v>
      </c>
      <c r="D74" s="99" t="e">
        <f>الرصـد!#REF!</f>
        <v>#REF!</v>
      </c>
    </row>
    <row r="75" spans="1:4">
      <c r="A75" s="6">
        <v>73</v>
      </c>
      <c r="B75" s="6" t="e">
        <f>الرصـد!#REF!</f>
        <v>#REF!</v>
      </c>
      <c r="C75" s="99" t="e">
        <f>الرصـد!#REF!</f>
        <v>#REF!</v>
      </c>
      <c r="D75" s="99" t="e">
        <f>الرصـد!#REF!</f>
        <v>#REF!</v>
      </c>
    </row>
    <row r="76" spans="1:4">
      <c r="A76" s="6">
        <v>74</v>
      </c>
      <c r="B76" s="6" t="e">
        <f>الرصـد!#REF!</f>
        <v>#REF!</v>
      </c>
      <c r="C76" s="99" t="e">
        <f>الرصـد!#REF!</f>
        <v>#REF!</v>
      </c>
      <c r="D76" s="99" t="e">
        <f>الرصـد!#REF!</f>
        <v>#REF!</v>
      </c>
    </row>
    <row r="77" spans="1:4">
      <c r="A77" s="6">
        <v>75</v>
      </c>
      <c r="B77" s="6" t="e">
        <f>الرصـد!#REF!</f>
        <v>#REF!</v>
      </c>
      <c r="C77" s="99" t="e">
        <f>الرصـد!#REF!</f>
        <v>#REF!</v>
      </c>
      <c r="D77" s="99" t="e">
        <f>الرصـد!#REF!</f>
        <v>#REF!</v>
      </c>
    </row>
    <row r="78" spans="1:4">
      <c r="A78" s="6">
        <v>76</v>
      </c>
      <c r="B78" s="6" t="e">
        <f>الرصـد!#REF!</f>
        <v>#REF!</v>
      </c>
      <c r="C78" s="99" t="e">
        <f>الرصـد!#REF!</f>
        <v>#REF!</v>
      </c>
      <c r="D78" s="99" t="e">
        <f>الرصـد!#REF!</f>
        <v>#REF!</v>
      </c>
    </row>
    <row r="79" spans="1:4">
      <c r="A79" s="6">
        <v>77</v>
      </c>
      <c r="B79" s="6" t="e">
        <f>الرصـد!#REF!</f>
        <v>#REF!</v>
      </c>
      <c r="C79" s="99" t="e">
        <f>الرصـد!#REF!</f>
        <v>#REF!</v>
      </c>
      <c r="D79" s="99" t="e">
        <f>الرصـد!#REF!</f>
        <v>#REF!</v>
      </c>
    </row>
    <row r="80" spans="1:4">
      <c r="A80" s="6">
        <v>78</v>
      </c>
      <c r="B80" s="6" t="e">
        <f>الرصـد!#REF!</f>
        <v>#REF!</v>
      </c>
      <c r="C80" s="99" t="e">
        <f>الرصـد!#REF!</f>
        <v>#REF!</v>
      </c>
      <c r="D80" s="99" t="e">
        <f>الرصـد!#REF!</f>
        <v>#REF!</v>
      </c>
    </row>
    <row r="81" spans="1:4">
      <c r="A81" s="6">
        <v>79</v>
      </c>
      <c r="B81" s="6" t="e">
        <f>الرصـد!#REF!</f>
        <v>#REF!</v>
      </c>
      <c r="C81" s="99" t="e">
        <f>الرصـد!#REF!</f>
        <v>#REF!</v>
      </c>
      <c r="D81" s="99" t="e">
        <f>الرصـد!#REF!</f>
        <v>#REF!</v>
      </c>
    </row>
    <row r="82" spans="1:4">
      <c r="A82" s="6">
        <v>80</v>
      </c>
      <c r="B82" s="6" t="e">
        <f>الرصـد!#REF!</f>
        <v>#REF!</v>
      </c>
      <c r="C82" s="99" t="e">
        <f>الرصـد!#REF!</f>
        <v>#REF!</v>
      </c>
      <c r="D82" s="99" t="e">
        <f>الرصـد!#REF!</f>
        <v>#REF!</v>
      </c>
    </row>
    <row r="83" spans="1:4">
      <c r="A83" s="6">
        <v>81</v>
      </c>
      <c r="B83" s="6" t="e">
        <f>الرصـد!#REF!</f>
        <v>#REF!</v>
      </c>
      <c r="C83" s="99" t="e">
        <f>الرصـد!#REF!</f>
        <v>#REF!</v>
      </c>
      <c r="D83" s="99" t="e">
        <f>الرصـد!#REF!</f>
        <v>#REF!</v>
      </c>
    </row>
    <row r="84" spans="1:4">
      <c r="A84" s="6">
        <v>82</v>
      </c>
      <c r="B84" s="6" t="e">
        <f>الرصـد!#REF!</f>
        <v>#REF!</v>
      </c>
      <c r="C84" s="99" t="e">
        <f>الرصـد!#REF!</f>
        <v>#REF!</v>
      </c>
      <c r="D84" s="99" t="e">
        <f>الرصـد!#REF!</f>
        <v>#REF!</v>
      </c>
    </row>
    <row r="85" spans="1:4">
      <c r="A85" s="6">
        <v>83</v>
      </c>
      <c r="B85" s="6" t="e">
        <f>الرصـد!#REF!</f>
        <v>#REF!</v>
      </c>
      <c r="C85" s="99" t="e">
        <f>الرصـد!#REF!</f>
        <v>#REF!</v>
      </c>
      <c r="D85" s="99" t="e">
        <f>الرصـد!#REF!</f>
        <v>#REF!</v>
      </c>
    </row>
    <row r="86" spans="1:4">
      <c r="A86" s="6">
        <v>84</v>
      </c>
      <c r="B86" s="6" t="e">
        <f>الرصـد!#REF!</f>
        <v>#REF!</v>
      </c>
      <c r="C86" s="99" t="e">
        <f>الرصـد!#REF!</f>
        <v>#REF!</v>
      </c>
      <c r="D86" s="99" t="e">
        <f>الرصـد!#REF!</f>
        <v>#REF!</v>
      </c>
    </row>
    <row r="87" spans="1:4">
      <c r="A87" s="6">
        <v>85</v>
      </c>
      <c r="B87" s="6" t="e">
        <f>الرصـد!#REF!</f>
        <v>#REF!</v>
      </c>
      <c r="C87" s="99" t="e">
        <f>الرصـد!#REF!</f>
        <v>#REF!</v>
      </c>
      <c r="D87" s="99" t="e">
        <f>الرصـد!#REF!</f>
        <v>#REF!</v>
      </c>
    </row>
    <row r="88" spans="1:4">
      <c r="A88" s="6">
        <v>86</v>
      </c>
      <c r="B88" s="6" t="e">
        <f>الرصـد!#REF!</f>
        <v>#REF!</v>
      </c>
      <c r="C88" s="99" t="e">
        <f>الرصـد!#REF!</f>
        <v>#REF!</v>
      </c>
      <c r="D88" s="99" t="e">
        <f>الرصـد!#REF!</f>
        <v>#REF!</v>
      </c>
    </row>
    <row r="89" spans="1:4">
      <c r="A89" s="6">
        <v>87</v>
      </c>
      <c r="B89" s="6" t="e">
        <f>الرصـد!#REF!</f>
        <v>#REF!</v>
      </c>
      <c r="C89" s="99" t="e">
        <f>الرصـد!#REF!</f>
        <v>#REF!</v>
      </c>
      <c r="D89" s="99" t="e">
        <f>الرصـد!#REF!</f>
        <v>#REF!</v>
      </c>
    </row>
    <row r="90" spans="1:4">
      <c r="A90" s="6">
        <v>88</v>
      </c>
      <c r="B90" s="6" t="e">
        <f>الرصـد!#REF!</f>
        <v>#REF!</v>
      </c>
      <c r="C90" s="99" t="e">
        <f>الرصـد!#REF!</f>
        <v>#REF!</v>
      </c>
      <c r="D90" s="99" t="e">
        <f>الرصـد!#REF!</f>
        <v>#REF!</v>
      </c>
    </row>
    <row r="91" spans="1:4">
      <c r="A91" s="6">
        <v>89</v>
      </c>
      <c r="B91" s="6" t="e">
        <f>الرصـد!#REF!</f>
        <v>#REF!</v>
      </c>
      <c r="C91" s="99" t="e">
        <f>الرصـد!#REF!</f>
        <v>#REF!</v>
      </c>
      <c r="D91" s="99" t="e">
        <f>الرصـد!#REF!</f>
        <v>#REF!</v>
      </c>
    </row>
    <row r="92" spans="1:4">
      <c r="A92" s="6">
        <v>90</v>
      </c>
      <c r="B92" s="6" t="e">
        <f>الرصـد!#REF!</f>
        <v>#REF!</v>
      </c>
      <c r="C92" s="99" t="e">
        <f>الرصـد!#REF!</f>
        <v>#REF!</v>
      </c>
      <c r="D92" s="99" t="e">
        <f>الرصـد!#REF!</f>
        <v>#REF!</v>
      </c>
    </row>
    <row r="93" spans="1:4">
      <c r="A93" s="6">
        <v>91</v>
      </c>
      <c r="B93" s="6" t="e">
        <f>الرصـد!#REF!</f>
        <v>#REF!</v>
      </c>
      <c r="C93" s="99" t="e">
        <f>الرصـد!#REF!</f>
        <v>#REF!</v>
      </c>
      <c r="D93" s="99" t="e">
        <f>الرصـد!#REF!</f>
        <v>#REF!</v>
      </c>
    </row>
    <row r="94" spans="1:4">
      <c r="A94" s="6">
        <v>92</v>
      </c>
      <c r="B94" s="6" t="e">
        <f>الرصـد!#REF!</f>
        <v>#REF!</v>
      </c>
      <c r="C94" s="99" t="e">
        <f>الرصـد!#REF!</f>
        <v>#REF!</v>
      </c>
      <c r="D94" s="99" t="e">
        <f>الرصـد!#REF!</f>
        <v>#REF!</v>
      </c>
    </row>
    <row r="95" spans="1:4">
      <c r="A95" s="6">
        <v>93</v>
      </c>
      <c r="B95" s="6" t="e">
        <f>الرصـد!#REF!</f>
        <v>#REF!</v>
      </c>
      <c r="C95" s="99" t="e">
        <f>الرصـد!#REF!</f>
        <v>#REF!</v>
      </c>
      <c r="D95" s="99" t="e">
        <f>الرصـد!#REF!</f>
        <v>#REF!</v>
      </c>
    </row>
    <row r="96" spans="1:4">
      <c r="A96" s="6">
        <v>94</v>
      </c>
      <c r="B96" s="6" t="e">
        <f>الرصـد!#REF!</f>
        <v>#REF!</v>
      </c>
      <c r="C96" s="99" t="e">
        <f>الرصـد!#REF!</f>
        <v>#REF!</v>
      </c>
      <c r="D96" s="99" t="e">
        <f>الرصـد!#REF!</f>
        <v>#REF!</v>
      </c>
    </row>
    <row r="97" spans="1:4">
      <c r="A97" s="6">
        <v>95</v>
      </c>
      <c r="B97" s="6" t="e">
        <f>الرصـد!#REF!</f>
        <v>#REF!</v>
      </c>
      <c r="C97" s="99" t="e">
        <f>الرصـد!#REF!</f>
        <v>#REF!</v>
      </c>
      <c r="D97" s="99" t="e">
        <f>الرصـد!#REF!</f>
        <v>#REF!</v>
      </c>
    </row>
    <row r="98" spans="1:4">
      <c r="A98" s="6">
        <v>96</v>
      </c>
      <c r="B98" s="6" t="e">
        <f>الرصـد!#REF!</f>
        <v>#REF!</v>
      </c>
      <c r="C98" s="99" t="e">
        <f>الرصـد!#REF!</f>
        <v>#REF!</v>
      </c>
      <c r="D98" s="99" t="e">
        <f>الرصـد!#REF!</f>
        <v>#REF!</v>
      </c>
    </row>
    <row r="99" spans="1:4">
      <c r="A99" s="6">
        <v>97</v>
      </c>
      <c r="B99" s="6" t="e">
        <f>الرصـد!#REF!</f>
        <v>#REF!</v>
      </c>
      <c r="C99" s="99" t="e">
        <f>الرصـد!#REF!</f>
        <v>#REF!</v>
      </c>
      <c r="D99" s="99" t="e">
        <f>الرصـد!#REF!</f>
        <v>#REF!</v>
      </c>
    </row>
    <row r="100" spans="1:4">
      <c r="A100" s="6">
        <v>98</v>
      </c>
      <c r="B100" s="6" t="e">
        <f>الرصـد!#REF!</f>
        <v>#REF!</v>
      </c>
      <c r="C100" s="99" t="e">
        <f>الرصـد!#REF!</f>
        <v>#REF!</v>
      </c>
      <c r="D100" s="99" t="e">
        <f>الرصـد!#REF!</f>
        <v>#REF!</v>
      </c>
    </row>
    <row r="101" spans="1:4">
      <c r="A101" s="6">
        <v>99</v>
      </c>
      <c r="B101" s="6" t="e">
        <f>الرصـد!#REF!</f>
        <v>#REF!</v>
      </c>
      <c r="C101" s="99" t="e">
        <f>الرصـد!#REF!</f>
        <v>#REF!</v>
      </c>
      <c r="D101" s="99" t="e">
        <f>الرصـد!#REF!</f>
        <v>#REF!</v>
      </c>
    </row>
    <row r="102" spans="1:4">
      <c r="A102" s="6">
        <v>100</v>
      </c>
      <c r="B102" s="6" t="e">
        <f>الرصـد!#REF!</f>
        <v>#REF!</v>
      </c>
      <c r="C102" s="99" t="e">
        <f>الرصـد!#REF!</f>
        <v>#REF!</v>
      </c>
      <c r="D102" s="99" t="e">
        <f>الرصـد!#REF!</f>
        <v>#REF!</v>
      </c>
    </row>
    <row r="103" spans="1:4">
      <c r="A103" s="6">
        <v>101</v>
      </c>
      <c r="B103" s="6" t="e">
        <f>الرصـد!#REF!</f>
        <v>#REF!</v>
      </c>
      <c r="C103" s="99" t="e">
        <f>الرصـد!#REF!</f>
        <v>#REF!</v>
      </c>
      <c r="D103" s="99" t="e">
        <f>الرصـد!#REF!</f>
        <v>#REF!</v>
      </c>
    </row>
    <row r="104" spans="1:4">
      <c r="A104" s="6">
        <v>102</v>
      </c>
      <c r="B104" s="6" t="e">
        <f>الرصـد!#REF!</f>
        <v>#REF!</v>
      </c>
      <c r="C104" s="99" t="e">
        <f>الرصـد!#REF!</f>
        <v>#REF!</v>
      </c>
      <c r="D104" s="99" t="e">
        <f>الرصـد!#REF!</f>
        <v>#REF!</v>
      </c>
    </row>
    <row r="105" spans="1:4">
      <c r="A105" s="6">
        <v>103</v>
      </c>
      <c r="B105" s="6" t="e">
        <f>الرصـد!#REF!</f>
        <v>#REF!</v>
      </c>
      <c r="C105" s="99" t="e">
        <f>الرصـد!#REF!</f>
        <v>#REF!</v>
      </c>
      <c r="D105" s="99" t="e">
        <f>الرصـد!#REF!</f>
        <v>#REF!</v>
      </c>
    </row>
    <row r="106" spans="1:4">
      <c r="A106" s="6">
        <v>104</v>
      </c>
      <c r="B106" s="6" t="e">
        <f>الرصـد!#REF!</f>
        <v>#REF!</v>
      </c>
      <c r="C106" s="99" t="e">
        <f>الرصـد!#REF!</f>
        <v>#REF!</v>
      </c>
      <c r="D106" s="99" t="e">
        <f>الرصـد!#REF!</f>
        <v>#REF!</v>
      </c>
    </row>
    <row r="107" spans="1:4">
      <c r="A107" s="6">
        <v>105</v>
      </c>
      <c r="B107" s="6" t="e">
        <f>الرصـد!#REF!</f>
        <v>#REF!</v>
      </c>
      <c r="C107" s="99" t="e">
        <f>الرصـد!#REF!</f>
        <v>#REF!</v>
      </c>
      <c r="D107" s="99" t="e">
        <f>الرصـد!#REF!</f>
        <v>#REF!</v>
      </c>
    </row>
    <row r="108" spans="1:4">
      <c r="A108" s="6">
        <v>106</v>
      </c>
      <c r="B108" s="6" t="e">
        <f>الرصـد!#REF!</f>
        <v>#REF!</v>
      </c>
      <c r="C108" s="99" t="e">
        <f>الرصـد!#REF!</f>
        <v>#REF!</v>
      </c>
      <c r="D108" s="99" t="e">
        <f>الرصـد!#REF!</f>
        <v>#REF!</v>
      </c>
    </row>
    <row r="109" spans="1:4">
      <c r="A109" s="6">
        <v>107</v>
      </c>
      <c r="B109" s="6" t="e">
        <f>الرصـد!#REF!</f>
        <v>#REF!</v>
      </c>
      <c r="C109" s="99" t="e">
        <f>الرصـد!#REF!</f>
        <v>#REF!</v>
      </c>
      <c r="D109" s="99" t="e">
        <f>الرصـد!#REF!</f>
        <v>#REF!</v>
      </c>
    </row>
    <row r="110" spans="1:4">
      <c r="A110" s="6">
        <v>108</v>
      </c>
      <c r="B110" s="6" t="e">
        <f>الرصـد!#REF!</f>
        <v>#REF!</v>
      </c>
      <c r="C110" s="99" t="e">
        <f>الرصـد!#REF!</f>
        <v>#REF!</v>
      </c>
      <c r="D110" s="99" t="e">
        <f>الرصـد!#REF!</f>
        <v>#REF!</v>
      </c>
    </row>
    <row r="111" spans="1:4">
      <c r="A111" s="6">
        <v>109</v>
      </c>
      <c r="B111" s="6" t="e">
        <f>الرصـد!#REF!</f>
        <v>#REF!</v>
      </c>
      <c r="C111" s="99" t="e">
        <f>الرصـد!#REF!</f>
        <v>#REF!</v>
      </c>
      <c r="D111" s="99" t="e">
        <f>الرصـد!#REF!</f>
        <v>#REF!</v>
      </c>
    </row>
    <row r="112" spans="1:4">
      <c r="A112" s="6">
        <v>110</v>
      </c>
      <c r="B112" s="6" t="e">
        <f>الرصـد!#REF!</f>
        <v>#REF!</v>
      </c>
      <c r="C112" s="99" t="e">
        <f>الرصـد!#REF!</f>
        <v>#REF!</v>
      </c>
      <c r="D112" s="99" t="e">
        <f>الرصـد!#REF!</f>
        <v>#REF!</v>
      </c>
    </row>
    <row r="113" spans="1:4">
      <c r="A113" s="6">
        <v>111</v>
      </c>
      <c r="B113" s="6" t="e">
        <f>الرصـد!#REF!</f>
        <v>#REF!</v>
      </c>
      <c r="C113" s="99" t="e">
        <f>الرصـد!#REF!</f>
        <v>#REF!</v>
      </c>
      <c r="D113" s="99" t="e">
        <f>الرصـد!#REF!</f>
        <v>#REF!</v>
      </c>
    </row>
    <row r="114" spans="1:4">
      <c r="A114" s="6">
        <v>112</v>
      </c>
      <c r="B114" s="6" t="e">
        <f>الرصـد!#REF!</f>
        <v>#REF!</v>
      </c>
      <c r="C114" s="99" t="e">
        <f>الرصـد!#REF!</f>
        <v>#REF!</v>
      </c>
      <c r="D114" s="99" t="e">
        <f>الرصـد!#REF!</f>
        <v>#REF!</v>
      </c>
    </row>
    <row r="115" spans="1:4">
      <c r="A115" s="6">
        <v>113</v>
      </c>
      <c r="B115" s="6" t="e">
        <f>الرصـد!#REF!</f>
        <v>#REF!</v>
      </c>
      <c r="C115" s="99" t="e">
        <f>الرصـد!#REF!</f>
        <v>#REF!</v>
      </c>
      <c r="D115" s="99" t="e">
        <f>الرصـد!#REF!</f>
        <v>#REF!</v>
      </c>
    </row>
    <row r="116" spans="1:4">
      <c r="A116" s="6">
        <v>114</v>
      </c>
      <c r="B116" s="6" t="e">
        <f>الرصـد!#REF!</f>
        <v>#REF!</v>
      </c>
      <c r="C116" s="99" t="e">
        <f>الرصـد!#REF!</f>
        <v>#REF!</v>
      </c>
      <c r="D116" s="99" t="e">
        <f>الرصـد!#REF!</f>
        <v>#REF!</v>
      </c>
    </row>
    <row r="117" spans="1:4">
      <c r="A117" s="6">
        <v>115</v>
      </c>
      <c r="B117" s="6" t="e">
        <f>الرصـد!#REF!</f>
        <v>#REF!</v>
      </c>
      <c r="C117" s="99" t="e">
        <f>الرصـد!#REF!</f>
        <v>#REF!</v>
      </c>
      <c r="D117" s="99" t="e">
        <f>الرصـد!#REF!</f>
        <v>#REF!</v>
      </c>
    </row>
    <row r="118" spans="1:4">
      <c r="A118" s="6">
        <v>116</v>
      </c>
      <c r="B118" s="6" t="e">
        <f>الرصـد!#REF!</f>
        <v>#REF!</v>
      </c>
      <c r="C118" s="99" t="e">
        <f>الرصـد!#REF!</f>
        <v>#REF!</v>
      </c>
      <c r="D118" s="99" t="e">
        <f>الرصـد!#REF!</f>
        <v>#REF!</v>
      </c>
    </row>
    <row r="119" spans="1:4">
      <c r="A119" s="6">
        <v>117</v>
      </c>
      <c r="B119" s="6" t="e">
        <f>الرصـد!#REF!</f>
        <v>#REF!</v>
      </c>
      <c r="C119" s="99" t="e">
        <f>الرصـد!#REF!</f>
        <v>#REF!</v>
      </c>
      <c r="D119" s="99" t="e">
        <f>الرصـد!#REF!</f>
        <v>#REF!</v>
      </c>
    </row>
    <row r="120" spans="1:4">
      <c r="A120" s="6">
        <v>118</v>
      </c>
      <c r="B120" s="6" t="e">
        <f>الرصـد!#REF!</f>
        <v>#REF!</v>
      </c>
      <c r="C120" s="99" t="e">
        <f>الرصـد!#REF!</f>
        <v>#REF!</v>
      </c>
      <c r="D120" s="99" t="e">
        <f>الرصـد!#REF!</f>
        <v>#REF!</v>
      </c>
    </row>
    <row r="121" spans="1:4">
      <c r="A121" s="6">
        <v>119</v>
      </c>
      <c r="B121" s="6" t="e">
        <f>الرصـد!#REF!</f>
        <v>#REF!</v>
      </c>
      <c r="C121" s="99" t="e">
        <f>الرصـد!#REF!</f>
        <v>#REF!</v>
      </c>
      <c r="D121" s="99" t="e">
        <f>الرصـد!#REF!</f>
        <v>#REF!</v>
      </c>
    </row>
    <row r="122" spans="1:4">
      <c r="A122" s="6">
        <v>120</v>
      </c>
      <c r="B122" s="6" t="e">
        <f>الرصـد!#REF!</f>
        <v>#REF!</v>
      </c>
      <c r="C122" s="99" t="e">
        <f>الرصـد!#REF!</f>
        <v>#REF!</v>
      </c>
      <c r="D122" s="99" t="e">
        <f>الرصـد!#REF!</f>
        <v>#REF!</v>
      </c>
    </row>
    <row r="123" spans="1:4">
      <c r="A123" s="6">
        <v>121</v>
      </c>
      <c r="B123" s="6" t="e">
        <f>الرصـد!#REF!</f>
        <v>#REF!</v>
      </c>
      <c r="C123" s="99" t="e">
        <f>الرصـد!#REF!</f>
        <v>#REF!</v>
      </c>
      <c r="D123" s="99" t="e">
        <f>الرصـد!#REF!</f>
        <v>#REF!</v>
      </c>
    </row>
    <row r="124" spans="1:4">
      <c r="A124" s="6">
        <v>122</v>
      </c>
      <c r="B124" s="6" t="e">
        <f>الرصـد!#REF!</f>
        <v>#REF!</v>
      </c>
      <c r="C124" s="99" t="e">
        <f>الرصـد!#REF!</f>
        <v>#REF!</v>
      </c>
      <c r="D124" s="99" t="e">
        <f>الرصـد!#REF!</f>
        <v>#REF!</v>
      </c>
    </row>
    <row r="125" spans="1:4">
      <c r="A125" s="6">
        <v>123</v>
      </c>
      <c r="B125" s="6" t="e">
        <f>الرصـد!#REF!</f>
        <v>#REF!</v>
      </c>
      <c r="C125" s="99" t="e">
        <f>الرصـد!#REF!</f>
        <v>#REF!</v>
      </c>
      <c r="D125" s="99" t="e">
        <f>الرصـد!#REF!</f>
        <v>#REF!</v>
      </c>
    </row>
    <row r="126" spans="1:4">
      <c r="A126" s="6">
        <v>124</v>
      </c>
      <c r="B126" s="6" t="e">
        <f>الرصـد!#REF!</f>
        <v>#REF!</v>
      </c>
      <c r="C126" s="99" t="e">
        <f>الرصـد!#REF!</f>
        <v>#REF!</v>
      </c>
      <c r="D126" s="99" t="e">
        <f>الرصـد!#REF!</f>
        <v>#REF!</v>
      </c>
    </row>
    <row r="127" spans="1:4">
      <c r="A127" s="6">
        <v>125</v>
      </c>
      <c r="B127" s="6" t="e">
        <f>الرصـد!#REF!</f>
        <v>#REF!</v>
      </c>
      <c r="C127" s="99" t="e">
        <f>الرصـد!#REF!</f>
        <v>#REF!</v>
      </c>
      <c r="D127" s="99" t="e">
        <f>الرصـد!#REF!</f>
        <v>#REF!</v>
      </c>
    </row>
    <row r="128" spans="1:4">
      <c r="A128" s="6">
        <v>126</v>
      </c>
      <c r="B128" s="6" t="e">
        <f>الرصـد!#REF!</f>
        <v>#REF!</v>
      </c>
      <c r="C128" s="99" t="e">
        <f>الرصـد!#REF!</f>
        <v>#REF!</v>
      </c>
      <c r="D128" s="99" t="e">
        <f>الرصـد!#REF!</f>
        <v>#REF!</v>
      </c>
    </row>
    <row r="129" spans="1:4">
      <c r="A129" s="6">
        <v>127</v>
      </c>
      <c r="B129" s="6" t="e">
        <f>الرصـد!#REF!</f>
        <v>#REF!</v>
      </c>
      <c r="C129" s="99" t="e">
        <f>الرصـد!#REF!</f>
        <v>#REF!</v>
      </c>
      <c r="D129" s="99" t="e">
        <f>الرصـد!#REF!</f>
        <v>#REF!</v>
      </c>
    </row>
    <row r="130" spans="1:4">
      <c r="A130" s="6">
        <v>128</v>
      </c>
      <c r="B130" s="6" t="e">
        <f>الرصـد!#REF!</f>
        <v>#REF!</v>
      </c>
      <c r="C130" s="99" t="e">
        <f>الرصـد!#REF!</f>
        <v>#REF!</v>
      </c>
      <c r="D130" s="99" t="e">
        <f>الرصـد!#REF!</f>
        <v>#REF!</v>
      </c>
    </row>
    <row r="131" spans="1:4">
      <c r="A131" s="6">
        <v>129</v>
      </c>
      <c r="B131" s="6" t="e">
        <f>الرصـد!#REF!</f>
        <v>#REF!</v>
      </c>
      <c r="C131" s="99" t="e">
        <f>الرصـد!#REF!</f>
        <v>#REF!</v>
      </c>
      <c r="D131" s="99" t="e">
        <f>الرصـد!#REF!</f>
        <v>#REF!</v>
      </c>
    </row>
    <row r="132" spans="1:4">
      <c r="A132" s="6">
        <v>130</v>
      </c>
      <c r="B132" s="6" t="e">
        <f>الرصـد!#REF!</f>
        <v>#REF!</v>
      </c>
      <c r="C132" s="99" t="e">
        <f>الرصـد!#REF!</f>
        <v>#REF!</v>
      </c>
      <c r="D132" s="99" t="e">
        <f>الرصـد!#REF!</f>
        <v>#REF!</v>
      </c>
    </row>
    <row r="133" spans="1:4">
      <c r="A133" s="6">
        <v>131</v>
      </c>
      <c r="B133" s="6" t="e">
        <f>الرصـد!#REF!</f>
        <v>#REF!</v>
      </c>
      <c r="C133" s="99" t="e">
        <f>الرصـد!#REF!</f>
        <v>#REF!</v>
      </c>
      <c r="D133" s="99" t="e">
        <f>الرصـد!#REF!</f>
        <v>#REF!</v>
      </c>
    </row>
    <row r="134" spans="1:4">
      <c r="A134" s="6">
        <v>132</v>
      </c>
      <c r="B134" s="6" t="e">
        <f>الرصـد!#REF!</f>
        <v>#REF!</v>
      </c>
      <c r="C134" s="99" t="e">
        <f>الرصـد!#REF!</f>
        <v>#REF!</v>
      </c>
      <c r="D134" s="99" t="e">
        <f>الرصـد!#REF!</f>
        <v>#REF!</v>
      </c>
    </row>
    <row r="135" spans="1:4">
      <c r="A135" s="6">
        <v>133</v>
      </c>
      <c r="B135" s="6" t="e">
        <f>الرصـد!#REF!</f>
        <v>#REF!</v>
      </c>
      <c r="C135" s="99" t="e">
        <f>الرصـد!#REF!</f>
        <v>#REF!</v>
      </c>
      <c r="D135" s="99" t="e">
        <f>الرصـد!#REF!</f>
        <v>#REF!</v>
      </c>
    </row>
    <row r="136" spans="1:4">
      <c r="A136" s="6">
        <v>134</v>
      </c>
      <c r="B136" s="6" t="e">
        <f>الرصـد!#REF!</f>
        <v>#REF!</v>
      </c>
      <c r="C136" s="99" t="e">
        <f>الرصـد!#REF!</f>
        <v>#REF!</v>
      </c>
      <c r="D136" s="99" t="e">
        <f>الرصـد!#REF!</f>
        <v>#REF!</v>
      </c>
    </row>
    <row r="137" spans="1:4">
      <c r="A137" s="6">
        <v>135</v>
      </c>
      <c r="B137" s="6" t="e">
        <f>الرصـد!#REF!</f>
        <v>#REF!</v>
      </c>
      <c r="C137" s="99" t="e">
        <f>الرصـد!#REF!</f>
        <v>#REF!</v>
      </c>
      <c r="D137" s="99" t="e">
        <f>الرصـد!#REF!</f>
        <v>#REF!</v>
      </c>
    </row>
    <row r="138" spans="1:4">
      <c r="A138" s="6">
        <v>136</v>
      </c>
      <c r="B138" s="6" t="e">
        <f>الرصـد!#REF!</f>
        <v>#REF!</v>
      </c>
      <c r="C138" s="99" t="e">
        <f>الرصـد!#REF!</f>
        <v>#REF!</v>
      </c>
      <c r="D138" s="99" t="e">
        <f>الرصـد!#REF!</f>
        <v>#REF!</v>
      </c>
    </row>
    <row r="139" spans="1:4">
      <c r="A139" s="6">
        <v>137</v>
      </c>
      <c r="B139" s="6" t="e">
        <f>الرصـد!#REF!</f>
        <v>#REF!</v>
      </c>
      <c r="C139" s="99" t="e">
        <f>الرصـد!#REF!</f>
        <v>#REF!</v>
      </c>
      <c r="D139" s="99" t="e">
        <f>الرصـد!#REF!</f>
        <v>#REF!</v>
      </c>
    </row>
    <row r="140" spans="1:4">
      <c r="A140" s="6">
        <v>138</v>
      </c>
      <c r="B140" s="6" t="e">
        <f>الرصـد!#REF!</f>
        <v>#REF!</v>
      </c>
      <c r="C140" s="99" t="e">
        <f>الرصـد!#REF!</f>
        <v>#REF!</v>
      </c>
      <c r="D140" s="99" t="e">
        <f>الرصـد!#REF!</f>
        <v>#REF!</v>
      </c>
    </row>
    <row r="141" spans="1:4">
      <c r="A141" s="6">
        <v>139</v>
      </c>
      <c r="B141" s="6" t="e">
        <f>الرصـد!#REF!</f>
        <v>#REF!</v>
      </c>
      <c r="C141" s="99" t="e">
        <f>الرصـد!#REF!</f>
        <v>#REF!</v>
      </c>
      <c r="D141" s="99" t="e">
        <f>الرصـد!#REF!</f>
        <v>#REF!</v>
      </c>
    </row>
    <row r="142" spans="1:4">
      <c r="A142" s="6">
        <v>140</v>
      </c>
      <c r="B142" s="6" t="e">
        <f>الرصـد!#REF!</f>
        <v>#REF!</v>
      </c>
      <c r="C142" s="99" t="e">
        <f>الرصـد!#REF!</f>
        <v>#REF!</v>
      </c>
      <c r="D142" s="99" t="e">
        <f>الرصـد!#REF!</f>
        <v>#REF!</v>
      </c>
    </row>
    <row r="143" spans="1:4">
      <c r="A143" s="6">
        <v>141</v>
      </c>
      <c r="B143" s="6" t="e">
        <f>الرصـد!#REF!</f>
        <v>#REF!</v>
      </c>
      <c r="C143" s="99" t="e">
        <f>الرصـد!#REF!</f>
        <v>#REF!</v>
      </c>
      <c r="D143" s="99" t="e">
        <f>الرصـد!#REF!</f>
        <v>#REF!</v>
      </c>
    </row>
    <row r="144" spans="1:4">
      <c r="A144" s="6">
        <v>142</v>
      </c>
      <c r="B144" s="6" t="e">
        <f>الرصـد!#REF!</f>
        <v>#REF!</v>
      </c>
      <c r="C144" s="99" t="e">
        <f>الرصـد!#REF!</f>
        <v>#REF!</v>
      </c>
      <c r="D144" s="99" t="e">
        <f>الرصـد!#REF!</f>
        <v>#REF!</v>
      </c>
    </row>
    <row r="145" spans="1:4">
      <c r="A145" s="6">
        <v>143</v>
      </c>
      <c r="B145" s="6" t="e">
        <f>الرصـد!#REF!</f>
        <v>#REF!</v>
      </c>
      <c r="C145" s="99" t="e">
        <f>الرصـد!#REF!</f>
        <v>#REF!</v>
      </c>
      <c r="D145" s="99" t="e">
        <f>الرصـد!#REF!</f>
        <v>#REF!</v>
      </c>
    </row>
    <row r="146" spans="1:4">
      <c r="A146" s="6">
        <v>144</v>
      </c>
      <c r="B146" s="6" t="e">
        <f>الرصـد!#REF!</f>
        <v>#REF!</v>
      </c>
      <c r="C146" s="99" t="e">
        <f>الرصـد!#REF!</f>
        <v>#REF!</v>
      </c>
      <c r="D146" s="99" t="e">
        <f>الرصـد!#REF!</f>
        <v>#REF!</v>
      </c>
    </row>
    <row r="147" spans="1:4">
      <c r="A147" s="6">
        <v>145</v>
      </c>
      <c r="B147" s="6" t="e">
        <f>الرصـد!#REF!</f>
        <v>#REF!</v>
      </c>
      <c r="C147" s="99" t="e">
        <f>الرصـد!#REF!</f>
        <v>#REF!</v>
      </c>
      <c r="D147" s="99" t="e">
        <f>الرصـد!#REF!</f>
        <v>#REF!</v>
      </c>
    </row>
    <row r="148" spans="1:4">
      <c r="A148" s="6">
        <v>146</v>
      </c>
      <c r="B148" s="6" t="e">
        <f>الرصـد!#REF!</f>
        <v>#REF!</v>
      </c>
      <c r="C148" s="99" t="e">
        <f>الرصـد!#REF!</f>
        <v>#REF!</v>
      </c>
      <c r="D148" s="99" t="e">
        <f>الرصـد!#REF!</f>
        <v>#REF!</v>
      </c>
    </row>
    <row r="149" spans="1:4">
      <c r="A149" s="6">
        <v>147</v>
      </c>
      <c r="B149" s="6" t="e">
        <f>الرصـد!#REF!</f>
        <v>#REF!</v>
      </c>
      <c r="C149" s="99" t="e">
        <f>الرصـد!#REF!</f>
        <v>#REF!</v>
      </c>
      <c r="D149" s="99" t="e">
        <f>الرصـد!#REF!</f>
        <v>#REF!</v>
      </c>
    </row>
    <row r="150" spans="1:4">
      <c r="A150" s="6">
        <v>148</v>
      </c>
      <c r="B150" s="6" t="e">
        <f>الرصـد!#REF!</f>
        <v>#REF!</v>
      </c>
      <c r="C150" s="99" t="e">
        <f>الرصـد!#REF!</f>
        <v>#REF!</v>
      </c>
      <c r="D150" s="99" t="e">
        <f>الرصـد!#REF!</f>
        <v>#REF!</v>
      </c>
    </row>
    <row r="151" spans="1:4">
      <c r="A151" s="6">
        <v>149</v>
      </c>
      <c r="B151" s="6" t="e">
        <f>الرصـد!#REF!</f>
        <v>#REF!</v>
      </c>
      <c r="C151" s="99" t="e">
        <f>الرصـد!#REF!</f>
        <v>#REF!</v>
      </c>
      <c r="D151" s="99" t="e">
        <f>الرصـد!#REF!</f>
        <v>#REF!</v>
      </c>
    </row>
    <row r="152" spans="1:4">
      <c r="A152" s="6">
        <v>150</v>
      </c>
      <c r="B152" s="6" t="e">
        <f>الرصـد!#REF!</f>
        <v>#REF!</v>
      </c>
      <c r="C152" s="99" t="e">
        <f>الرصـد!#REF!</f>
        <v>#REF!</v>
      </c>
      <c r="D152" s="99" t="e">
        <f>الرصـد!#REF!</f>
        <v>#REF!</v>
      </c>
    </row>
    <row r="153" spans="1:4">
      <c r="A153" s="6">
        <v>151</v>
      </c>
      <c r="B153" s="6" t="e">
        <f>الرصـد!#REF!</f>
        <v>#REF!</v>
      </c>
      <c r="C153" s="99" t="e">
        <f>الرصـد!#REF!</f>
        <v>#REF!</v>
      </c>
      <c r="D153" s="99" t="e">
        <f>الرصـد!#REF!</f>
        <v>#REF!</v>
      </c>
    </row>
    <row r="154" spans="1:4">
      <c r="A154" s="6">
        <v>152</v>
      </c>
      <c r="B154" s="6" t="e">
        <f>الرصـد!#REF!</f>
        <v>#REF!</v>
      </c>
      <c r="C154" s="99" t="e">
        <f>الرصـد!#REF!</f>
        <v>#REF!</v>
      </c>
      <c r="D154" s="99" t="e">
        <f>الرصـد!#REF!</f>
        <v>#REF!</v>
      </c>
    </row>
    <row r="155" spans="1:4">
      <c r="A155" s="6">
        <v>153</v>
      </c>
      <c r="B155" s="6" t="e">
        <f>الرصـد!#REF!</f>
        <v>#REF!</v>
      </c>
      <c r="C155" s="99" t="e">
        <f>الرصـد!#REF!</f>
        <v>#REF!</v>
      </c>
      <c r="D155" s="99" t="e">
        <f>الرصـد!#REF!</f>
        <v>#REF!</v>
      </c>
    </row>
    <row r="156" spans="1:4">
      <c r="A156" s="6">
        <v>154</v>
      </c>
      <c r="B156" s="6" t="e">
        <f>الرصـد!#REF!</f>
        <v>#REF!</v>
      </c>
      <c r="C156" s="99" t="e">
        <f>الرصـد!#REF!</f>
        <v>#REF!</v>
      </c>
      <c r="D156" s="99" t="e">
        <f>الرصـد!#REF!</f>
        <v>#REF!</v>
      </c>
    </row>
    <row r="157" spans="1:4">
      <c r="A157" s="6">
        <v>155</v>
      </c>
      <c r="B157" s="6" t="e">
        <f>الرصـد!#REF!</f>
        <v>#REF!</v>
      </c>
      <c r="C157" s="99" t="e">
        <f>الرصـد!#REF!</f>
        <v>#REF!</v>
      </c>
      <c r="D157" s="99" t="e">
        <f>الرصـد!#REF!</f>
        <v>#REF!</v>
      </c>
    </row>
    <row r="158" spans="1:4">
      <c r="A158" s="6">
        <v>156</v>
      </c>
      <c r="B158" s="6" t="e">
        <f>الرصـد!#REF!</f>
        <v>#REF!</v>
      </c>
      <c r="C158" s="99" t="e">
        <f>الرصـد!#REF!</f>
        <v>#REF!</v>
      </c>
      <c r="D158" s="99" t="e">
        <f>الرصـد!#REF!</f>
        <v>#REF!</v>
      </c>
    </row>
    <row r="159" spans="1:4">
      <c r="A159" s="6">
        <v>157</v>
      </c>
      <c r="B159" s="6" t="e">
        <f>الرصـد!#REF!</f>
        <v>#REF!</v>
      </c>
      <c r="C159" s="99" t="e">
        <f>الرصـد!#REF!</f>
        <v>#REF!</v>
      </c>
      <c r="D159" s="99" t="e">
        <f>الرصـد!#REF!</f>
        <v>#REF!</v>
      </c>
    </row>
    <row r="160" spans="1:4">
      <c r="A160" s="6">
        <v>158</v>
      </c>
      <c r="B160" s="6" t="e">
        <f>الرصـد!#REF!</f>
        <v>#REF!</v>
      </c>
      <c r="C160" s="99" t="e">
        <f>الرصـد!#REF!</f>
        <v>#REF!</v>
      </c>
      <c r="D160" s="99" t="e">
        <f>الرصـد!#REF!</f>
        <v>#REF!</v>
      </c>
    </row>
    <row r="161" spans="1:4">
      <c r="A161" s="6">
        <v>159</v>
      </c>
      <c r="B161" s="6" t="e">
        <f>الرصـد!#REF!</f>
        <v>#REF!</v>
      </c>
      <c r="C161" s="99" t="e">
        <f>الرصـد!#REF!</f>
        <v>#REF!</v>
      </c>
      <c r="D161" s="99" t="e">
        <f>الرصـد!#REF!</f>
        <v>#REF!</v>
      </c>
    </row>
    <row r="162" spans="1:4">
      <c r="A162" s="6">
        <v>160</v>
      </c>
      <c r="B162" s="6" t="e">
        <f>الرصـد!#REF!</f>
        <v>#REF!</v>
      </c>
      <c r="C162" s="99" t="e">
        <f>الرصـد!#REF!</f>
        <v>#REF!</v>
      </c>
      <c r="D162" s="99" t="e">
        <f>الرصـد!#REF!</f>
        <v>#REF!</v>
      </c>
    </row>
    <row r="163" spans="1:4">
      <c r="A163" s="6">
        <v>161</v>
      </c>
      <c r="B163" s="6" t="e">
        <f>الرصـد!#REF!</f>
        <v>#REF!</v>
      </c>
      <c r="C163" s="99" t="e">
        <f>الرصـد!#REF!</f>
        <v>#REF!</v>
      </c>
      <c r="D163" s="99" t="e">
        <f>الرصـد!#REF!</f>
        <v>#REF!</v>
      </c>
    </row>
    <row r="164" spans="1:4">
      <c r="A164" s="6">
        <v>162</v>
      </c>
      <c r="B164" s="6" t="e">
        <f>الرصـد!#REF!</f>
        <v>#REF!</v>
      </c>
      <c r="C164" s="99" t="e">
        <f>الرصـد!#REF!</f>
        <v>#REF!</v>
      </c>
      <c r="D164" s="99" t="e">
        <f>الرصـد!#REF!</f>
        <v>#REF!</v>
      </c>
    </row>
    <row r="165" spans="1:4">
      <c r="A165" s="6">
        <v>163</v>
      </c>
      <c r="B165" s="6" t="e">
        <f>الرصـد!#REF!</f>
        <v>#REF!</v>
      </c>
      <c r="C165" s="99" t="e">
        <f>الرصـد!#REF!</f>
        <v>#REF!</v>
      </c>
      <c r="D165" s="99" t="e">
        <f>الرصـد!#REF!</f>
        <v>#REF!</v>
      </c>
    </row>
    <row r="166" spans="1:4">
      <c r="A166" s="6">
        <v>164</v>
      </c>
      <c r="B166" s="6" t="e">
        <f>الرصـد!#REF!</f>
        <v>#REF!</v>
      </c>
      <c r="C166" s="99" t="e">
        <f>الرصـد!#REF!</f>
        <v>#REF!</v>
      </c>
      <c r="D166" s="99" t="e">
        <f>الرصـد!#REF!</f>
        <v>#REF!</v>
      </c>
    </row>
    <row r="167" spans="1:4">
      <c r="A167" s="6">
        <v>165</v>
      </c>
      <c r="B167" s="6" t="e">
        <f>الرصـد!#REF!</f>
        <v>#REF!</v>
      </c>
      <c r="C167" s="99" t="e">
        <f>الرصـد!#REF!</f>
        <v>#REF!</v>
      </c>
      <c r="D167" s="99" t="e">
        <f>الرصـد!#REF!</f>
        <v>#REF!</v>
      </c>
    </row>
    <row r="168" spans="1:4">
      <c r="A168" s="6">
        <v>166</v>
      </c>
      <c r="B168" s="6" t="e">
        <f>الرصـد!#REF!</f>
        <v>#REF!</v>
      </c>
      <c r="C168" s="99" t="e">
        <f>الرصـد!#REF!</f>
        <v>#REF!</v>
      </c>
      <c r="D168" s="99" t="e">
        <f>الرصـد!#REF!</f>
        <v>#REF!</v>
      </c>
    </row>
    <row r="169" spans="1:4">
      <c r="A169" s="6">
        <v>167</v>
      </c>
      <c r="B169" s="6" t="e">
        <f>الرصـد!#REF!</f>
        <v>#REF!</v>
      </c>
      <c r="C169" s="99" t="e">
        <f>الرصـد!#REF!</f>
        <v>#REF!</v>
      </c>
      <c r="D169" s="99" t="e">
        <f>الرصـد!#REF!</f>
        <v>#REF!</v>
      </c>
    </row>
    <row r="170" spans="1:4">
      <c r="A170" s="6">
        <v>168</v>
      </c>
      <c r="B170" s="6" t="e">
        <f>الرصـد!#REF!</f>
        <v>#REF!</v>
      </c>
      <c r="C170" s="99" t="e">
        <f>الرصـد!#REF!</f>
        <v>#REF!</v>
      </c>
      <c r="D170" s="99" t="e">
        <f>الرصـد!#REF!</f>
        <v>#REF!</v>
      </c>
    </row>
    <row r="171" spans="1:4">
      <c r="A171" s="6">
        <v>169</v>
      </c>
      <c r="B171" s="6" t="e">
        <f>الرصـد!#REF!</f>
        <v>#REF!</v>
      </c>
      <c r="C171" s="99" t="e">
        <f>الرصـد!#REF!</f>
        <v>#REF!</v>
      </c>
      <c r="D171" s="99" t="e">
        <f>الرصـد!#REF!</f>
        <v>#REF!</v>
      </c>
    </row>
    <row r="172" spans="1:4">
      <c r="A172" s="6">
        <v>170</v>
      </c>
      <c r="B172" s="6" t="e">
        <f>الرصـد!#REF!</f>
        <v>#REF!</v>
      </c>
      <c r="C172" s="99" t="e">
        <f>الرصـد!#REF!</f>
        <v>#REF!</v>
      </c>
      <c r="D172" s="99" t="e">
        <f>الرصـد!#REF!</f>
        <v>#REF!</v>
      </c>
    </row>
    <row r="173" spans="1:4">
      <c r="A173" s="6">
        <v>171</v>
      </c>
      <c r="B173" s="6" t="e">
        <f>الرصـد!#REF!</f>
        <v>#REF!</v>
      </c>
      <c r="C173" s="99" t="e">
        <f>الرصـد!#REF!</f>
        <v>#REF!</v>
      </c>
      <c r="D173" s="99" t="e">
        <f>الرصـد!#REF!</f>
        <v>#REF!</v>
      </c>
    </row>
    <row r="174" spans="1:4">
      <c r="A174" s="6">
        <v>172</v>
      </c>
      <c r="B174" s="6" t="e">
        <f>الرصـد!#REF!</f>
        <v>#REF!</v>
      </c>
      <c r="C174" s="99" t="e">
        <f>الرصـد!#REF!</f>
        <v>#REF!</v>
      </c>
      <c r="D174" s="99" t="e">
        <f>الرصـد!#REF!</f>
        <v>#REF!</v>
      </c>
    </row>
    <row r="175" spans="1:4">
      <c r="A175" s="6">
        <v>173</v>
      </c>
      <c r="B175" s="6" t="e">
        <f>الرصـد!#REF!</f>
        <v>#REF!</v>
      </c>
      <c r="C175" s="99" t="e">
        <f>الرصـد!#REF!</f>
        <v>#REF!</v>
      </c>
      <c r="D175" s="99" t="e">
        <f>الرصـد!#REF!</f>
        <v>#REF!</v>
      </c>
    </row>
    <row r="176" spans="1:4">
      <c r="A176" s="6">
        <v>174</v>
      </c>
      <c r="B176" s="6" t="e">
        <f>الرصـد!#REF!</f>
        <v>#REF!</v>
      </c>
      <c r="C176" s="99" t="e">
        <f>الرصـد!#REF!</f>
        <v>#REF!</v>
      </c>
      <c r="D176" s="99" t="e">
        <f>الرصـد!#REF!</f>
        <v>#REF!</v>
      </c>
    </row>
    <row r="177" spans="1:4">
      <c r="A177" s="6">
        <v>175</v>
      </c>
      <c r="B177" s="6" t="e">
        <f>الرصـد!#REF!</f>
        <v>#REF!</v>
      </c>
      <c r="C177" s="99" t="e">
        <f>الرصـد!#REF!</f>
        <v>#REF!</v>
      </c>
      <c r="D177" s="99" t="e">
        <f>الرصـد!#REF!</f>
        <v>#REF!</v>
      </c>
    </row>
    <row r="178" spans="1:4">
      <c r="A178" s="6">
        <v>176</v>
      </c>
      <c r="B178" s="6" t="e">
        <f>الرصـد!#REF!</f>
        <v>#REF!</v>
      </c>
      <c r="C178" s="99" t="e">
        <f>الرصـد!#REF!</f>
        <v>#REF!</v>
      </c>
      <c r="D178" s="99" t="e">
        <f>الرصـد!#REF!</f>
        <v>#REF!</v>
      </c>
    </row>
    <row r="179" spans="1:4">
      <c r="A179" s="6">
        <v>177</v>
      </c>
      <c r="B179" s="6" t="e">
        <f>الرصـد!#REF!</f>
        <v>#REF!</v>
      </c>
      <c r="C179" s="99" t="e">
        <f>الرصـد!#REF!</f>
        <v>#REF!</v>
      </c>
      <c r="D179" s="99" t="e">
        <f>الرصـد!#REF!</f>
        <v>#REF!</v>
      </c>
    </row>
    <row r="180" spans="1:4">
      <c r="A180" s="6">
        <v>178</v>
      </c>
      <c r="B180" s="6" t="e">
        <f>الرصـد!#REF!</f>
        <v>#REF!</v>
      </c>
      <c r="C180" s="99" t="e">
        <f>الرصـد!#REF!</f>
        <v>#REF!</v>
      </c>
      <c r="D180" s="99" t="e">
        <f>الرصـد!#REF!</f>
        <v>#REF!</v>
      </c>
    </row>
    <row r="181" spans="1:4">
      <c r="A181" s="6">
        <v>179</v>
      </c>
      <c r="B181" s="6" t="e">
        <f>الرصـد!#REF!</f>
        <v>#REF!</v>
      </c>
      <c r="C181" s="99" t="e">
        <f>الرصـد!#REF!</f>
        <v>#REF!</v>
      </c>
      <c r="D181" s="99" t="e">
        <f>الرصـد!#REF!</f>
        <v>#REF!</v>
      </c>
    </row>
    <row r="182" spans="1:4">
      <c r="A182" s="6">
        <v>180</v>
      </c>
      <c r="B182" s="6" t="e">
        <f>الرصـد!#REF!</f>
        <v>#REF!</v>
      </c>
      <c r="C182" s="99" t="e">
        <f>الرصـد!#REF!</f>
        <v>#REF!</v>
      </c>
      <c r="D182" s="99" t="e">
        <f>الرصـد!#REF!</f>
        <v>#REF!</v>
      </c>
    </row>
    <row r="183" spans="1:4">
      <c r="A183" s="6">
        <v>181</v>
      </c>
      <c r="B183" s="6" t="e">
        <f>الرصـد!#REF!</f>
        <v>#REF!</v>
      </c>
      <c r="C183" s="99" t="e">
        <f>الرصـد!#REF!</f>
        <v>#REF!</v>
      </c>
      <c r="D183" s="99" t="e">
        <f>الرصـد!#REF!</f>
        <v>#REF!</v>
      </c>
    </row>
    <row r="184" spans="1:4">
      <c r="A184" s="6">
        <v>182</v>
      </c>
      <c r="B184" s="6" t="e">
        <f>الرصـد!#REF!</f>
        <v>#REF!</v>
      </c>
      <c r="C184" s="99" t="e">
        <f>الرصـد!#REF!</f>
        <v>#REF!</v>
      </c>
      <c r="D184" s="99" t="e">
        <f>الرصـد!#REF!</f>
        <v>#REF!</v>
      </c>
    </row>
    <row r="185" spans="1:4">
      <c r="A185" s="6">
        <v>183</v>
      </c>
      <c r="B185" s="6" t="e">
        <f>الرصـد!#REF!</f>
        <v>#REF!</v>
      </c>
      <c r="C185" s="99" t="e">
        <f>الرصـد!#REF!</f>
        <v>#REF!</v>
      </c>
      <c r="D185" s="99" t="e">
        <f>الرصـد!#REF!</f>
        <v>#REF!</v>
      </c>
    </row>
    <row r="186" spans="1:4">
      <c r="A186" s="6">
        <v>184</v>
      </c>
      <c r="B186" s="6" t="e">
        <f>الرصـد!#REF!</f>
        <v>#REF!</v>
      </c>
      <c r="C186" s="99" t="e">
        <f>الرصـد!#REF!</f>
        <v>#REF!</v>
      </c>
      <c r="D186" s="99" t="e">
        <f>الرصـد!#REF!</f>
        <v>#REF!</v>
      </c>
    </row>
    <row r="187" spans="1:4">
      <c r="A187" s="6">
        <v>185</v>
      </c>
      <c r="B187" s="6" t="e">
        <f>الرصـد!#REF!</f>
        <v>#REF!</v>
      </c>
      <c r="C187" s="99" t="e">
        <f>الرصـد!#REF!</f>
        <v>#REF!</v>
      </c>
      <c r="D187" s="99" t="e">
        <f>الرصـد!#REF!</f>
        <v>#REF!</v>
      </c>
    </row>
    <row r="188" spans="1:4">
      <c r="A188" s="6">
        <v>186</v>
      </c>
      <c r="B188" s="6" t="e">
        <f>الرصـد!#REF!</f>
        <v>#REF!</v>
      </c>
      <c r="C188" s="99" t="e">
        <f>الرصـد!#REF!</f>
        <v>#REF!</v>
      </c>
      <c r="D188" s="99" t="e">
        <f>الرصـد!#REF!</f>
        <v>#REF!</v>
      </c>
    </row>
    <row r="189" spans="1:4">
      <c r="A189" s="6">
        <v>187</v>
      </c>
      <c r="B189" s="6" t="e">
        <f>الرصـد!#REF!</f>
        <v>#REF!</v>
      </c>
      <c r="C189" s="99" t="e">
        <f>الرصـد!#REF!</f>
        <v>#REF!</v>
      </c>
      <c r="D189" s="99" t="e">
        <f>الرصـد!#REF!</f>
        <v>#REF!</v>
      </c>
    </row>
    <row r="190" spans="1:4">
      <c r="A190" s="6">
        <v>188</v>
      </c>
      <c r="B190" s="6" t="e">
        <f>الرصـد!#REF!</f>
        <v>#REF!</v>
      </c>
      <c r="C190" s="99" t="e">
        <f>الرصـد!#REF!</f>
        <v>#REF!</v>
      </c>
      <c r="D190" s="99" t="e">
        <f>الرصـد!#REF!</f>
        <v>#REF!</v>
      </c>
    </row>
    <row r="191" spans="1:4">
      <c r="A191" s="6">
        <v>189</v>
      </c>
      <c r="B191" s="6" t="e">
        <f>الرصـد!#REF!</f>
        <v>#REF!</v>
      </c>
      <c r="C191" s="99" t="e">
        <f>الرصـد!#REF!</f>
        <v>#REF!</v>
      </c>
      <c r="D191" s="99" t="e">
        <f>الرصـد!#REF!</f>
        <v>#REF!</v>
      </c>
    </row>
    <row r="192" spans="1:4">
      <c r="A192" s="6">
        <v>190</v>
      </c>
      <c r="B192" s="6" t="e">
        <f>الرصـد!#REF!</f>
        <v>#REF!</v>
      </c>
      <c r="C192" s="99" t="e">
        <f>الرصـد!#REF!</f>
        <v>#REF!</v>
      </c>
      <c r="D192" s="99" t="e">
        <f>الرصـد!#REF!</f>
        <v>#REF!</v>
      </c>
    </row>
    <row r="193" spans="1:4">
      <c r="A193" s="6">
        <v>191</v>
      </c>
      <c r="B193" s="6" t="e">
        <f>الرصـد!#REF!</f>
        <v>#REF!</v>
      </c>
      <c r="C193" s="99" t="e">
        <f>الرصـد!#REF!</f>
        <v>#REF!</v>
      </c>
      <c r="D193" s="99" t="e">
        <f>الرصـد!#REF!</f>
        <v>#REF!</v>
      </c>
    </row>
    <row r="194" spans="1:4">
      <c r="A194" s="6">
        <v>192</v>
      </c>
      <c r="B194" s="6" t="e">
        <f>الرصـد!#REF!</f>
        <v>#REF!</v>
      </c>
      <c r="C194" s="99" t="e">
        <f>الرصـد!#REF!</f>
        <v>#REF!</v>
      </c>
      <c r="D194" s="99" t="e">
        <f>الرصـد!#REF!</f>
        <v>#REF!</v>
      </c>
    </row>
    <row r="195" spans="1:4">
      <c r="A195" s="6">
        <v>193</v>
      </c>
      <c r="B195" s="6" t="e">
        <f>الرصـد!#REF!</f>
        <v>#REF!</v>
      </c>
      <c r="C195" s="99" t="e">
        <f>الرصـد!#REF!</f>
        <v>#REF!</v>
      </c>
      <c r="D195" s="99" t="e">
        <f>الرصـد!#REF!</f>
        <v>#REF!</v>
      </c>
    </row>
    <row r="196" spans="1:4">
      <c r="A196" s="6">
        <v>194</v>
      </c>
      <c r="B196" s="6" t="e">
        <f>الرصـد!#REF!</f>
        <v>#REF!</v>
      </c>
      <c r="C196" s="99" t="e">
        <f>الرصـد!#REF!</f>
        <v>#REF!</v>
      </c>
      <c r="D196" s="99" t="e">
        <f>الرصـد!#REF!</f>
        <v>#REF!</v>
      </c>
    </row>
    <row r="197" spans="1:4">
      <c r="A197" s="6">
        <v>195</v>
      </c>
      <c r="B197" s="6" t="e">
        <f>الرصـد!#REF!</f>
        <v>#REF!</v>
      </c>
      <c r="C197" s="99" t="e">
        <f>الرصـد!#REF!</f>
        <v>#REF!</v>
      </c>
      <c r="D197" s="99" t="e">
        <f>الرصـد!#REF!</f>
        <v>#REF!</v>
      </c>
    </row>
    <row r="198" spans="1:4">
      <c r="A198" s="6">
        <v>196</v>
      </c>
      <c r="B198" s="6" t="e">
        <f>الرصـد!#REF!</f>
        <v>#REF!</v>
      </c>
      <c r="C198" s="99" t="e">
        <f>الرصـد!#REF!</f>
        <v>#REF!</v>
      </c>
      <c r="D198" s="99" t="e">
        <f>الرصـد!#REF!</f>
        <v>#REF!</v>
      </c>
    </row>
    <row r="199" spans="1:4">
      <c r="A199" s="6">
        <v>197</v>
      </c>
      <c r="B199" s="6" t="e">
        <f>الرصـد!#REF!</f>
        <v>#REF!</v>
      </c>
      <c r="C199" s="99" t="e">
        <f>الرصـد!#REF!</f>
        <v>#REF!</v>
      </c>
      <c r="D199" s="99" t="e">
        <f>الرصـد!#REF!</f>
        <v>#REF!</v>
      </c>
    </row>
    <row r="200" spans="1:4">
      <c r="A200" s="6">
        <v>198</v>
      </c>
      <c r="B200" s="6" t="e">
        <f>الرصـد!#REF!</f>
        <v>#REF!</v>
      </c>
      <c r="C200" s="99" t="e">
        <f>الرصـد!#REF!</f>
        <v>#REF!</v>
      </c>
      <c r="D200" s="99" t="e">
        <f>الرصـد!#REF!</f>
        <v>#REF!</v>
      </c>
    </row>
    <row r="201" spans="1:4">
      <c r="A201" s="6">
        <v>199</v>
      </c>
      <c r="B201" s="6" t="e">
        <f>الرصـد!#REF!</f>
        <v>#REF!</v>
      </c>
      <c r="C201" s="99" t="e">
        <f>الرصـد!#REF!</f>
        <v>#REF!</v>
      </c>
      <c r="D201" s="99" t="e">
        <f>الرصـد!#REF!</f>
        <v>#REF!</v>
      </c>
    </row>
    <row r="202" spans="1:4">
      <c r="A202" s="6">
        <v>200</v>
      </c>
      <c r="B202" s="6" t="e">
        <f>الرصـد!#REF!</f>
        <v>#REF!</v>
      </c>
      <c r="C202" s="99" t="e">
        <f>الرصـد!#REF!</f>
        <v>#REF!</v>
      </c>
      <c r="D202" s="99" t="e">
        <f>الرصـد!#REF!</f>
        <v>#REF!</v>
      </c>
    </row>
    <row r="203" spans="1:4">
      <c r="A203" s="6">
        <v>201</v>
      </c>
      <c r="B203" s="6" t="e">
        <f>الرصـد!#REF!</f>
        <v>#REF!</v>
      </c>
      <c r="C203" s="99" t="e">
        <f>الرصـد!#REF!</f>
        <v>#REF!</v>
      </c>
      <c r="D203" s="99" t="e">
        <f>الرصـد!#REF!</f>
        <v>#REF!</v>
      </c>
    </row>
    <row r="204" spans="1:4">
      <c r="A204" s="6">
        <v>202</v>
      </c>
      <c r="B204" s="6" t="e">
        <f>الرصـد!#REF!</f>
        <v>#REF!</v>
      </c>
      <c r="C204" s="99" t="e">
        <f>الرصـد!#REF!</f>
        <v>#REF!</v>
      </c>
      <c r="D204" s="99" t="e">
        <f>الرصـد!#REF!</f>
        <v>#REF!</v>
      </c>
    </row>
    <row r="205" spans="1:4">
      <c r="A205" s="6">
        <v>203</v>
      </c>
      <c r="B205" s="6" t="e">
        <f>الرصـد!#REF!</f>
        <v>#REF!</v>
      </c>
      <c r="C205" s="99" t="e">
        <f>الرصـد!#REF!</f>
        <v>#REF!</v>
      </c>
      <c r="D205" s="99" t="e">
        <f>الرصـد!#REF!</f>
        <v>#REF!</v>
      </c>
    </row>
    <row r="206" spans="1:4">
      <c r="A206" s="6">
        <v>204</v>
      </c>
      <c r="B206" s="6" t="e">
        <f>الرصـد!#REF!</f>
        <v>#REF!</v>
      </c>
      <c r="C206" s="99" t="e">
        <f>الرصـد!#REF!</f>
        <v>#REF!</v>
      </c>
      <c r="D206" s="99" t="e">
        <f>الرصـد!#REF!</f>
        <v>#REF!</v>
      </c>
    </row>
    <row r="207" spans="1:4">
      <c r="A207" s="6">
        <v>205</v>
      </c>
      <c r="B207" s="6" t="e">
        <f>الرصـد!#REF!</f>
        <v>#REF!</v>
      </c>
      <c r="C207" s="99" t="e">
        <f>الرصـد!#REF!</f>
        <v>#REF!</v>
      </c>
      <c r="D207" s="99" t="e">
        <f>الرصـد!#REF!</f>
        <v>#REF!</v>
      </c>
    </row>
    <row r="208" spans="1:4">
      <c r="A208" s="6">
        <v>206</v>
      </c>
      <c r="B208" s="6" t="e">
        <f>الرصـد!#REF!</f>
        <v>#REF!</v>
      </c>
      <c r="C208" s="99" t="e">
        <f>الرصـد!#REF!</f>
        <v>#REF!</v>
      </c>
      <c r="D208" s="99" t="e">
        <f>الرصـد!#REF!</f>
        <v>#REF!</v>
      </c>
    </row>
    <row r="209" spans="1:4">
      <c r="A209" s="6">
        <v>207</v>
      </c>
      <c r="B209" s="6" t="e">
        <f>الرصـد!#REF!</f>
        <v>#REF!</v>
      </c>
      <c r="C209" s="99" t="e">
        <f>الرصـد!#REF!</f>
        <v>#REF!</v>
      </c>
      <c r="D209" s="99" t="e">
        <f>الرصـد!#REF!</f>
        <v>#REF!</v>
      </c>
    </row>
    <row r="210" spans="1:4">
      <c r="A210" s="6">
        <v>208</v>
      </c>
      <c r="B210" s="6" t="e">
        <f>الرصـد!#REF!</f>
        <v>#REF!</v>
      </c>
      <c r="C210" s="99" t="e">
        <f>الرصـد!#REF!</f>
        <v>#REF!</v>
      </c>
      <c r="D210" s="99" t="e">
        <f>الرصـد!#REF!</f>
        <v>#REF!</v>
      </c>
    </row>
    <row r="211" spans="1:4">
      <c r="A211" s="6">
        <v>209</v>
      </c>
      <c r="B211" s="6" t="e">
        <f>الرصـد!#REF!</f>
        <v>#REF!</v>
      </c>
      <c r="C211" s="99" t="e">
        <f>الرصـد!#REF!</f>
        <v>#REF!</v>
      </c>
      <c r="D211" s="99" t="e">
        <f>الرصـد!#REF!</f>
        <v>#REF!</v>
      </c>
    </row>
    <row r="212" spans="1:4">
      <c r="A212" s="6">
        <v>210</v>
      </c>
      <c r="B212" s="6" t="e">
        <f>الرصـد!#REF!</f>
        <v>#REF!</v>
      </c>
      <c r="C212" s="99" t="e">
        <f>الرصـد!#REF!</f>
        <v>#REF!</v>
      </c>
      <c r="D212" s="99" t="e">
        <f>الرصـد!#REF!</f>
        <v>#REF!</v>
      </c>
    </row>
    <row r="213" spans="1:4">
      <c r="A213" s="6">
        <v>211</v>
      </c>
      <c r="B213" s="6" t="e">
        <f>الرصـد!#REF!</f>
        <v>#REF!</v>
      </c>
      <c r="C213" s="99" t="e">
        <f>الرصـد!#REF!</f>
        <v>#REF!</v>
      </c>
      <c r="D213" s="99" t="e">
        <f>الرصـد!#REF!</f>
        <v>#REF!</v>
      </c>
    </row>
    <row r="214" spans="1:4">
      <c r="A214" s="6">
        <v>212</v>
      </c>
      <c r="B214" s="6" t="e">
        <f>الرصـد!#REF!</f>
        <v>#REF!</v>
      </c>
      <c r="C214" s="99" t="e">
        <f>الرصـد!#REF!</f>
        <v>#REF!</v>
      </c>
      <c r="D214" s="99" t="e">
        <f>الرصـد!#REF!</f>
        <v>#REF!</v>
      </c>
    </row>
    <row r="215" spans="1:4">
      <c r="A215" s="6">
        <v>213</v>
      </c>
      <c r="B215" s="6" t="e">
        <f>الرصـد!#REF!</f>
        <v>#REF!</v>
      </c>
      <c r="C215" s="99" t="e">
        <f>الرصـد!#REF!</f>
        <v>#REF!</v>
      </c>
      <c r="D215" s="99" t="e">
        <f>الرصـد!#REF!</f>
        <v>#REF!</v>
      </c>
    </row>
    <row r="216" spans="1:4">
      <c r="A216" s="6">
        <v>214</v>
      </c>
      <c r="B216" s="6" t="e">
        <f>الرصـد!#REF!</f>
        <v>#REF!</v>
      </c>
      <c r="C216" s="99" t="e">
        <f>الرصـد!#REF!</f>
        <v>#REF!</v>
      </c>
      <c r="D216" s="99" t="e">
        <f>الرصـد!#REF!</f>
        <v>#REF!</v>
      </c>
    </row>
    <row r="217" spans="1:4">
      <c r="A217" s="6">
        <v>215</v>
      </c>
      <c r="B217" s="6" t="e">
        <f>الرصـد!#REF!</f>
        <v>#REF!</v>
      </c>
      <c r="C217" s="99" t="e">
        <f>الرصـد!#REF!</f>
        <v>#REF!</v>
      </c>
      <c r="D217" s="99" t="e">
        <f>الرصـد!#REF!</f>
        <v>#REF!</v>
      </c>
    </row>
    <row r="218" spans="1:4">
      <c r="A218" s="6">
        <v>216</v>
      </c>
      <c r="B218" s="6" t="e">
        <f>الرصـد!#REF!</f>
        <v>#REF!</v>
      </c>
      <c r="C218" s="99" t="e">
        <f>الرصـد!#REF!</f>
        <v>#REF!</v>
      </c>
      <c r="D218" s="99" t="e">
        <f>الرصـد!#REF!</f>
        <v>#REF!</v>
      </c>
    </row>
    <row r="219" spans="1:4">
      <c r="A219" s="6">
        <v>217</v>
      </c>
      <c r="B219" s="6" t="e">
        <f>الرصـد!#REF!</f>
        <v>#REF!</v>
      </c>
      <c r="C219" s="99" t="e">
        <f>الرصـد!#REF!</f>
        <v>#REF!</v>
      </c>
      <c r="D219" s="99" t="e">
        <f>الرصـد!#REF!</f>
        <v>#REF!</v>
      </c>
    </row>
    <row r="220" spans="1:4">
      <c r="A220" s="6">
        <v>218</v>
      </c>
      <c r="B220" s="6" t="e">
        <f>الرصـد!#REF!</f>
        <v>#REF!</v>
      </c>
      <c r="C220" s="99" t="e">
        <f>الرصـد!#REF!</f>
        <v>#REF!</v>
      </c>
      <c r="D220" s="99" t="e">
        <f>الرصـد!#REF!</f>
        <v>#REF!</v>
      </c>
    </row>
    <row r="221" spans="1:4">
      <c r="A221" s="6">
        <v>219</v>
      </c>
      <c r="B221" s="6" t="e">
        <f>الرصـد!#REF!</f>
        <v>#REF!</v>
      </c>
      <c r="C221" s="99" t="e">
        <f>الرصـد!#REF!</f>
        <v>#REF!</v>
      </c>
      <c r="D221" s="99" t="e">
        <f>الرصـد!#REF!</f>
        <v>#REF!</v>
      </c>
    </row>
    <row r="222" spans="1:4">
      <c r="A222" s="6">
        <v>220</v>
      </c>
      <c r="B222" s="6" t="e">
        <f>الرصـد!#REF!</f>
        <v>#REF!</v>
      </c>
      <c r="C222" s="99" t="e">
        <f>الرصـد!#REF!</f>
        <v>#REF!</v>
      </c>
      <c r="D222" s="99" t="e">
        <f>الرصـد!#REF!</f>
        <v>#REF!</v>
      </c>
    </row>
    <row r="223" spans="1:4">
      <c r="A223" s="6">
        <v>221</v>
      </c>
      <c r="B223" s="6" t="e">
        <f>الرصـد!#REF!</f>
        <v>#REF!</v>
      </c>
      <c r="C223" s="99" t="e">
        <f>الرصـد!#REF!</f>
        <v>#REF!</v>
      </c>
      <c r="D223" s="99" t="e">
        <f>الرصـد!#REF!</f>
        <v>#REF!</v>
      </c>
    </row>
    <row r="224" spans="1:4">
      <c r="A224" s="6">
        <v>222</v>
      </c>
      <c r="B224" s="6" t="e">
        <f>الرصـد!#REF!</f>
        <v>#REF!</v>
      </c>
      <c r="C224" s="99" t="e">
        <f>الرصـد!#REF!</f>
        <v>#REF!</v>
      </c>
      <c r="D224" s="99" t="e">
        <f>الرصـد!#REF!</f>
        <v>#REF!</v>
      </c>
    </row>
    <row r="225" spans="1:4">
      <c r="A225" s="6">
        <v>223</v>
      </c>
      <c r="B225" s="6" t="e">
        <f>الرصـد!#REF!</f>
        <v>#REF!</v>
      </c>
      <c r="C225" s="99" t="e">
        <f>الرصـد!#REF!</f>
        <v>#REF!</v>
      </c>
      <c r="D225" s="99" t="e">
        <f>الرصـد!#REF!</f>
        <v>#REF!</v>
      </c>
    </row>
    <row r="226" spans="1:4">
      <c r="A226" s="6">
        <v>224</v>
      </c>
      <c r="B226" s="6" t="e">
        <f>الرصـد!#REF!</f>
        <v>#REF!</v>
      </c>
      <c r="C226" s="99" t="e">
        <f>الرصـد!#REF!</f>
        <v>#REF!</v>
      </c>
      <c r="D226" s="99" t="e">
        <f>الرصـد!#REF!</f>
        <v>#REF!</v>
      </c>
    </row>
    <row r="227" spans="1:4">
      <c r="A227" s="6">
        <v>225</v>
      </c>
      <c r="B227" s="6" t="e">
        <f>الرصـد!#REF!</f>
        <v>#REF!</v>
      </c>
      <c r="C227" s="99" t="e">
        <f>الرصـد!#REF!</f>
        <v>#REF!</v>
      </c>
      <c r="D227" s="99" t="e">
        <f>الرصـد!#REF!</f>
        <v>#REF!</v>
      </c>
    </row>
    <row r="228" spans="1:4">
      <c r="A228" s="6">
        <v>226</v>
      </c>
      <c r="B228" s="6" t="e">
        <f>الرصـد!#REF!</f>
        <v>#REF!</v>
      </c>
      <c r="C228" s="99" t="e">
        <f>الرصـد!#REF!</f>
        <v>#REF!</v>
      </c>
      <c r="D228" s="99" t="e">
        <f>الرصـد!#REF!</f>
        <v>#REF!</v>
      </c>
    </row>
    <row r="229" spans="1:4">
      <c r="A229" s="6">
        <v>227</v>
      </c>
      <c r="B229" s="6" t="e">
        <f>الرصـد!#REF!</f>
        <v>#REF!</v>
      </c>
      <c r="C229" s="99" t="e">
        <f>الرصـد!#REF!</f>
        <v>#REF!</v>
      </c>
      <c r="D229" s="99" t="e">
        <f>الرصـد!#REF!</f>
        <v>#REF!</v>
      </c>
    </row>
    <row r="230" spans="1:4">
      <c r="A230" s="6">
        <v>228</v>
      </c>
      <c r="B230" s="6" t="e">
        <f>الرصـد!#REF!</f>
        <v>#REF!</v>
      </c>
      <c r="C230" s="99" t="e">
        <f>الرصـد!#REF!</f>
        <v>#REF!</v>
      </c>
      <c r="D230" s="99" t="e">
        <f>الرصـد!#REF!</f>
        <v>#REF!</v>
      </c>
    </row>
    <row r="231" spans="1:4">
      <c r="A231" s="6">
        <v>229</v>
      </c>
      <c r="B231" s="6" t="e">
        <f>الرصـد!#REF!</f>
        <v>#REF!</v>
      </c>
      <c r="C231" s="99" t="e">
        <f>الرصـد!#REF!</f>
        <v>#REF!</v>
      </c>
      <c r="D231" s="99" t="e">
        <f>الرصـد!#REF!</f>
        <v>#REF!</v>
      </c>
    </row>
    <row r="232" spans="1:4">
      <c r="A232" s="6">
        <v>230</v>
      </c>
      <c r="B232" s="6" t="e">
        <f>الرصـد!#REF!</f>
        <v>#REF!</v>
      </c>
      <c r="C232" s="99" t="e">
        <f>الرصـد!#REF!</f>
        <v>#REF!</v>
      </c>
      <c r="D232" s="99" t="e">
        <f>الرصـد!#REF!</f>
        <v>#REF!</v>
      </c>
    </row>
    <row r="233" spans="1:4">
      <c r="A233" s="6">
        <v>231</v>
      </c>
      <c r="B233" s="6" t="e">
        <f>الرصـد!#REF!</f>
        <v>#REF!</v>
      </c>
      <c r="C233" s="99" t="e">
        <f>الرصـد!#REF!</f>
        <v>#REF!</v>
      </c>
      <c r="D233" s="99" t="e">
        <f>الرصـد!#REF!</f>
        <v>#REF!</v>
      </c>
    </row>
    <row r="234" spans="1:4">
      <c r="A234" s="6">
        <v>232</v>
      </c>
      <c r="B234" s="6" t="e">
        <f>الرصـد!#REF!</f>
        <v>#REF!</v>
      </c>
      <c r="C234" s="99" t="e">
        <f>الرصـد!#REF!</f>
        <v>#REF!</v>
      </c>
      <c r="D234" s="99" t="e">
        <f>الرصـد!#REF!</f>
        <v>#REF!</v>
      </c>
    </row>
    <row r="235" spans="1:4">
      <c r="A235" s="6">
        <v>233</v>
      </c>
      <c r="B235" s="6" t="e">
        <f>الرصـد!#REF!</f>
        <v>#REF!</v>
      </c>
      <c r="C235" s="99" t="e">
        <f>الرصـد!#REF!</f>
        <v>#REF!</v>
      </c>
      <c r="D235" s="99" t="e">
        <f>الرصـد!#REF!</f>
        <v>#REF!</v>
      </c>
    </row>
    <row r="236" spans="1:4">
      <c r="A236" s="6">
        <v>234</v>
      </c>
      <c r="B236" s="6" t="e">
        <f>الرصـد!#REF!</f>
        <v>#REF!</v>
      </c>
      <c r="C236" s="99" t="e">
        <f>الرصـد!#REF!</f>
        <v>#REF!</v>
      </c>
      <c r="D236" s="99" t="e">
        <f>الرصـد!#REF!</f>
        <v>#REF!</v>
      </c>
    </row>
    <row r="237" spans="1:4">
      <c r="A237" s="6">
        <v>235</v>
      </c>
      <c r="B237" s="6" t="e">
        <f>الرصـد!#REF!</f>
        <v>#REF!</v>
      </c>
      <c r="C237" s="99" t="e">
        <f>الرصـد!#REF!</f>
        <v>#REF!</v>
      </c>
      <c r="D237" s="99" t="e">
        <f>الرصـد!#REF!</f>
        <v>#REF!</v>
      </c>
    </row>
    <row r="238" spans="1:4">
      <c r="A238" s="6">
        <v>236</v>
      </c>
      <c r="B238" s="6" t="e">
        <f>الرصـد!#REF!</f>
        <v>#REF!</v>
      </c>
      <c r="C238" s="99" t="e">
        <f>الرصـد!#REF!</f>
        <v>#REF!</v>
      </c>
      <c r="D238" s="99" t="e">
        <f>الرصـد!#REF!</f>
        <v>#REF!</v>
      </c>
    </row>
    <row r="239" spans="1:4">
      <c r="A239" s="6">
        <v>237</v>
      </c>
      <c r="B239" s="6" t="e">
        <f>الرصـد!#REF!</f>
        <v>#REF!</v>
      </c>
      <c r="C239" s="99" t="e">
        <f>الرصـد!#REF!</f>
        <v>#REF!</v>
      </c>
      <c r="D239" s="99" t="e">
        <f>الرصـد!#REF!</f>
        <v>#REF!</v>
      </c>
    </row>
    <row r="240" spans="1:4">
      <c r="A240" s="6">
        <v>238</v>
      </c>
      <c r="B240" s="6" t="e">
        <f>الرصـد!#REF!</f>
        <v>#REF!</v>
      </c>
      <c r="C240" s="99" t="e">
        <f>الرصـد!#REF!</f>
        <v>#REF!</v>
      </c>
      <c r="D240" s="99" t="e">
        <f>الرصـد!#REF!</f>
        <v>#REF!</v>
      </c>
    </row>
    <row r="241" spans="1:4">
      <c r="A241" s="6">
        <v>239</v>
      </c>
      <c r="B241" s="6" t="e">
        <f>الرصـد!#REF!</f>
        <v>#REF!</v>
      </c>
      <c r="C241" s="99" t="e">
        <f>الرصـد!#REF!</f>
        <v>#REF!</v>
      </c>
      <c r="D241" s="99" t="e">
        <f>الرصـد!#REF!</f>
        <v>#REF!</v>
      </c>
    </row>
    <row r="242" spans="1:4">
      <c r="A242" s="6">
        <v>240</v>
      </c>
      <c r="B242" s="6" t="e">
        <f>الرصـد!#REF!</f>
        <v>#REF!</v>
      </c>
      <c r="C242" s="99" t="e">
        <f>الرصـد!#REF!</f>
        <v>#REF!</v>
      </c>
      <c r="D242" s="99" t="e">
        <f>الرصـد!#REF!</f>
        <v>#REF!</v>
      </c>
    </row>
    <row r="243" spans="1:4">
      <c r="A243" s="6">
        <v>241</v>
      </c>
      <c r="B243" s="6" t="e">
        <f>الرصـد!#REF!</f>
        <v>#REF!</v>
      </c>
      <c r="C243" s="99" t="e">
        <f>الرصـد!#REF!</f>
        <v>#REF!</v>
      </c>
      <c r="D243" s="99" t="e">
        <f>الرصـد!#REF!</f>
        <v>#REF!</v>
      </c>
    </row>
    <row r="244" spans="1:4">
      <c r="A244" s="6">
        <v>242</v>
      </c>
      <c r="B244" s="6" t="e">
        <f>الرصـد!#REF!</f>
        <v>#REF!</v>
      </c>
      <c r="C244" s="99" t="e">
        <f>الرصـد!#REF!</f>
        <v>#REF!</v>
      </c>
      <c r="D244" s="99" t="e">
        <f>الرصـد!#REF!</f>
        <v>#REF!</v>
      </c>
    </row>
    <row r="245" spans="1:4">
      <c r="A245" s="6">
        <v>243</v>
      </c>
      <c r="B245" s="6" t="e">
        <f>الرصـد!#REF!</f>
        <v>#REF!</v>
      </c>
      <c r="C245" s="99" t="e">
        <f>الرصـد!#REF!</f>
        <v>#REF!</v>
      </c>
      <c r="D245" s="99" t="e">
        <f>الرصـد!#REF!</f>
        <v>#REF!</v>
      </c>
    </row>
    <row r="246" spans="1:4">
      <c r="A246" s="6">
        <v>244</v>
      </c>
      <c r="B246" s="6" t="e">
        <f>الرصـد!#REF!</f>
        <v>#REF!</v>
      </c>
      <c r="C246" s="99" t="e">
        <f>الرصـد!#REF!</f>
        <v>#REF!</v>
      </c>
      <c r="D246" s="99" t="e">
        <f>الرصـد!#REF!</f>
        <v>#REF!</v>
      </c>
    </row>
    <row r="247" spans="1:4">
      <c r="A247" s="6">
        <v>245</v>
      </c>
      <c r="B247" s="6" t="e">
        <f>الرصـد!#REF!</f>
        <v>#REF!</v>
      </c>
      <c r="C247" s="99" t="e">
        <f>الرصـد!#REF!</f>
        <v>#REF!</v>
      </c>
      <c r="D247" s="99" t="e">
        <f>الرصـد!#REF!</f>
        <v>#REF!</v>
      </c>
    </row>
    <row r="248" spans="1:4">
      <c r="A248" s="6">
        <v>246</v>
      </c>
      <c r="B248" s="6" t="e">
        <f>الرصـد!#REF!</f>
        <v>#REF!</v>
      </c>
      <c r="C248" s="99" t="e">
        <f>الرصـد!#REF!</f>
        <v>#REF!</v>
      </c>
      <c r="D248" s="99" t="e">
        <f>الرصـد!#REF!</f>
        <v>#REF!</v>
      </c>
    </row>
    <row r="249" spans="1:4">
      <c r="A249" s="6">
        <v>247</v>
      </c>
      <c r="B249" s="6" t="e">
        <f>الرصـد!#REF!</f>
        <v>#REF!</v>
      </c>
      <c r="C249" s="99" t="e">
        <f>الرصـد!#REF!</f>
        <v>#REF!</v>
      </c>
      <c r="D249" s="99" t="e">
        <f>الرصـد!#REF!</f>
        <v>#REF!</v>
      </c>
    </row>
    <row r="250" spans="1:4">
      <c r="A250" s="6">
        <v>248</v>
      </c>
      <c r="B250" s="6" t="e">
        <f>الرصـد!#REF!</f>
        <v>#REF!</v>
      </c>
      <c r="C250" s="99" t="e">
        <f>الرصـد!#REF!</f>
        <v>#REF!</v>
      </c>
      <c r="D250" s="99" t="e">
        <f>الرصـد!#REF!</f>
        <v>#REF!</v>
      </c>
    </row>
    <row r="251" spans="1:4">
      <c r="A251" s="6">
        <v>249</v>
      </c>
      <c r="B251" s="6" t="e">
        <f>الرصـد!#REF!</f>
        <v>#REF!</v>
      </c>
      <c r="C251" s="99" t="e">
        <f>الرصـد!#REF!</f>
        <v>#REF!</v>
      </c>
      <c r="D251" s="99" t="e">
        <f>الرصـد!#REF!</f>
        <v>#REF!</v>
      </c>
    </row>
    <row r="252" spans="1:4">
      <c r="A252" s="6">
        <v>250</v>
      </c>
      <c r="B252" s="6" t="e">
        <f>الرصـد!#REF!</f>
        <v>#REF!</v>
      </c>
      <c r="C252" s="99" t="e">
        <f>الرصـد!#REF!</f>
        <v>#REF!</v>
      </c>
      <c r="D252" s="99" t="e">
        <f>الرصـد!#REF!</f>
        <v>#REF!</v>
      </c>
    </row>
    <row r="253" spans="1:4">
      <c r="A253" s="6">
        <v>251</v>
      </c>
      <c r="B253" s="6" t="e">
        <f>الرصـد!#REF!</f>
        <v>#REF!</v>
      </c>
      <c r="C253" s="99" t="e">
        <f>الرصـد!#REF!</f>
        <v>#REF!</v>
      </c>
      <c r="D253" s="99" t="e">
        <f>الرصـد!#REF!</f>
        <v>#REF!</v>
      </c>
    </row>
    <row r="254" spans="1:4">
      <c r="A254" s="6">
        <v>252</v>
      </c>
      <c r="B254" s="6" t="e">
        <f>الرصـد!#REF!</f>
        <v>#REF!</v>
      </c>
      <c r="C254" s="99" t="e">
        <f>الرصـد!#REF!</f>
        <v>#REF!</v>
      </c>
      <c r="D254" s="99" t="e">
        <f>الرصـد!#REF!</f>
        <v>#REF!</v>
      </c>
    </row>
    <row r="255" spans="1:4">
      <c r="A255" s="6">
        <v>253</v>
      </c>
      <c r="B255" s="6" t="e">
        <f>الرصـد!#REF!</f>
        <v>#REF!</v>
      </c>
      <c r="C255" s="99" t="e">
        <f>الرصـد!#REF!</f>
        <v>#REF!</v>
      </c>
      <c r="D255" s="99" t="e">
        <f>الرصـد!#REF!</f>
        <v>#REF!</v>
      </c>
    </row>
    <row r="256" spans="1:4">
      <c r="A256" s="6">
        <v>254</v>
      </c>
      <c r="B256" s="6" t="e">
        <f>الرصـد!#REF!</f>
        <v>#REF!</v>
      </c>
      <c r="C256" s="99" t="e">
        <f>الرصـد!#REF!</f>
        <v>#REF!</v>
      </c>
      <c r="D256" s="99" t="e">
        <f>الرصـد!#REF!</f>
        <v>#REF!</v>
      </c>
    </row>
    <row r="257" spans="1:4">
      <c r="A257" s="6">
        <v>255</v>
      </c>
      <c r="B257" s="6" t="e">
        <f>الرصـد!#REF!</f>
        <v>#REF!</v>
      </c>
      <c r="C257" s="99" t="e">
        <f>الرصـد!#REF!</f>
        <v>#REF!</v>
      </c>
      <c r="D257" s="99" t="e">
        <f>الرصـد!#REF!</f>
        <v>#REF!</v>
      </c>
    </row>
    <row r="258" spans="1:4">
      <c r="A258" s="6">
        <v>256</v>
      </c>
      <c r="B258" s="6" t="e">
        <f>الرصـد!#REF!</f>
        <v>#REF!</v>
      </c>
      <c r="C258" s="99" t="e">
        <f>الرصـد!#REF!</f>
        <v>#REF!</v>
      </c>
      <c r="D258" s="99" t="e">
        <f>الرصـد!#REF!</f>
        <v>#REF!</v>
      </c>
    </row>
    <row r="259" spans="1:4">
      <c r="A259" s="6">
        <v>257</v>
      </c>
      <c r="B259" s="6" t="e">
        <f>الرصـد!#REF!</f>
        <v>#REF!</v>
      </c>
      <c r="C259" s="99" t="e">
        <f>الرصـد!#REF!</f>
        <v>#REF!</v>
      </c>
      <c r="D259" s="99" t="e">
        <f>الرصـد!#REF!</f>
        <v>#REF!</v>
      </c>
    </row>
    <row r="260" spans="1:4">
      <c r="A260" s="6">
        <v>258</v>
      </c>
      <c r="B260" s="6" t="e">
        <f>الرصـد!#REF!</f>
        <v>#REF!</v>
      </c>
      <c r="C260" s="99" t="e">
        <f>الرصـد!#REF!</f>
        <v>#REF!</v>
      </c>
      <c r="D260" s="99" t="e">
        <f>الرصـد!#REF!</f>
        <v>#REF!</v>
      </c>
    </row>
    <row r="261" spans="1:4">
      <c r="A261" s="6">
        <v>259</v>
      </c>
      <c r="B261" s="6" t="e">
        <f>الرصـد!#REF!</f>
        <v>#REF!</v>
      </c>
      <c r="C261" s="99" t="e">
        <f>الرصـد!#REF!</f>
        <v>#REF!</v>
      </c>
      <c r="D261" s="99" t="e">
        <f>الرصـد!#REF!</f>
        <v>#REF!</v>
      </c>
    </row>
    <row r="262" spans="1:4">
      <c r="A262" s="6">
        <v>260</v>
      </c>
      <c r="B262" s="6" t="e">
        <f>الرصـد!#REF!</f>
        <v>#REF!</v>
      </c>
      <c r="C262" s="99" t="e">
        <f>الرصـد!#REF!</f>
        <v>#REF!</v>
      </c>
      <c r="D262" s="99" t="e">
        <f>الرصـد!#REF!</f>
        <v>#REF!</v>
      </c>
    </row>
    <row r="263" spans="1:4">
      <c r="A263" s="6">
        <v>261</v>
      </c>
      <c r="B263" s="6" t="e">
        <f>الرصـد!#REF!</f>
        <v>#REF!</v>
      </c>
      <c r="C263" s="99" t="e">
        <f>الرصـد!#REF!</f>
        <v>#REF!</v>
      </c>
      <c r="D263" s="99" t="e">
        <f>الرصـد!#REF!</f>
        <v>#REF!</v>
      </c>
    </row>
    <row r="264" spans="1:4">
      <c r="A264" s="6">
        <v>262</v>
      </c>
      <c r="B264" s="6" t="e">
        <f>الرصـد!#REF!</f>
        <v>#REF!</v>
      </c>
      <c r="C264" s="99" t="e">
        <f>الرصـد!#REF!</f>
        <v>#REF!</v>
      </c>
      <c r="D264" s="99" t="e">
        <f>الرصـد!#REF!</f>
        <v>#REF!</v>
      </c>
    </row>
    <row r="265" spans="1:4">
      <c r="A265" s="6">
        <v>263</v>
      </c>
      <c r="B265" s="6" t="e">
        <f>الرصـد!#REF!</f>
        <v>#REF!</v>
      </c>
      <c r="C265" s="99" t="e">
        <f>الرصـد!#REF!</f>
        <v>#REF!</v>
      </c>
      <c r="D265" s="99" t="e">
        <f>الرصـد!#REF!</f>
        <v>#REF!</v>
      </c>
    </row>
    <row r="266" spans="1:4">
      <c r="A266" s="6">
        <v>264</v>
      </c>
      <c r="B266" s="6" t="e">
        <f>الرصـد!#REF!</f>
        <v>#REF!</v>
      </c>
      <c r="C266" s="99" t="e">
        <f>الرصـد!#REF!</f>
        <v>#REF!</v>
      </c>
      <c r="D266" s="99" t="e">
        <f>الرصـد!#REF!</f>
        <v>#REF!</v>
      </c>
    </row>
    <row r="267" spans="1:4">
      <c r="A267" s="6">
        <v>265</v>
      </c>
      <c r="B267" s="6" t="e">
        <f>الرصـد!#REF!</f>
        <v>#REF!</v>
      </c>
      <c r="C267" s="99" t="e">
        <f>الرصـد!#REF!</f>
        <v>#REF!</v>
      </c>
      <c r="D267" s="99" t="e">
        <f>الرصـد!#REF!</f>
        <v>#REF!</v>
      </c>
    </row>
    <row r="268" spans="1:4">
      <c r="A268" s="6">
        <v>266</v>
      </c>
      <c r="B268" s="6" t="e">
        <f>الرصـد!#REF!</f>
        <v>#REF!</v>
      </c>
      <c r="C268" s="99" t="e">
        <f>الرصـد!#REF!</f>
        <v>#REF!</v>
      </c>
      <c r="D268" s="99" t="e">
        <f>الرصـد!#REF!</f>
        <v>#REF!</v>
      </c>
    </row>
    <row r="269" spans="1:4">
      <c r="A269" s="6">
        <v>267</v>
      </c>
      <c r="B269" s="6" t="e">
        <f>الرصـد!#REF!</f>
        <v>#REF!</v>
      </c>
      <c r="C269" s="99" t="e">
        <f>الرصـد!#REF!</f>
        <v>#REF!</v>
      </c>
      <c r="D269" s="99" t="e">
        <f>الرصـد!#REF!</f>
        <v>#REF!</v>
      </c>
    </row>
    <row r="270" spans="1:4">
      <c r="A270" s="6">
        <v>268</v>
      </c>
      <c r="B270" s="6" t="e">
        <f>الرصـد!#REF!</f>
        <v>#REF!</v>
      </c>
      <c r="C270" s="99" t="e">
        <f>الرصـد!#REF!</f>
        <v>#REF!</v>
      </c>
      <c r="D270" s="99" t="e">
        <f>الرصـد!#REF!</f>
        <v>#REF!</v>
      </c>
    </row>
    <row r="271" spans="1:4">
      <c r="A271" s="6">
        <v>269</v>
      </c>
      <c r="B271" s="6" t="e">
        <f>الرصـد!#REF!</f>
        <v>#REF!</v>
      </c>
      <c r="C271" s="99" t="e">
        <f>الرصـد!#REF!</f>
        <v>#REF!</v>
      </c>
      <c r="D271" s="99" t="e">
        <f>الرصـد!#REF!</f>
        <v>#REF!</v>
      </c>
    </row>
    <row r="272" spans="1:4">
      <c r="A272" s="6">
        <v>270</v>
      </c>
      <c r="B272" s="6" t="e">
        <f>الرصـد!#REF!</f>
        <v>#REF!</v>
      </c>
      <c r="C272" s="99" t="e">
        <f>الرصـد!#REF!</f>
        <v>#REF!</v>
      </c>
      <c r="D272" s="99" t="e">
        <f>الرصـد!#REF!</f>
        <v>#REF!</v>
      </c>
    </row>
    <row r="273" spans="1:4">
      <c r="A273" s="6">
        <v>271</v>
      </c>
      <c r="B273" s="6" t="e">
        <f>الرصـد!#REF!</f>
        <v>#REF!</v>
      </c>
      <c r="C273" s="99" t="e">
        <f>الرصـد!#REF!</f>
        <v>#REF!</v>
      </c>
      <c r="D273" s="99" t="e">
        <f>الرصـد!#REF!</f>
        <v>#REF!</v>
      </c>
    </row>
    <row r="274" spans="1:4">
      <c r="A274" s="6">
        <v>272</v>
      </c>
      <c r="B274" s="6" t="e">
        <f>الرصـد!#REF!</f>
        <v>#REF!</v>
      </c>
      <c r="C274" s="99" t="e">
        <f>الرصـد!#REF!</f>
        <v>#REF!</v>
      </c>
      <c r="D274" s="99" t="e">
        <f>الرصـد!#REF!</f>
        <v>#REF!</v>
      </c>
    </row>
    <row r="275" spans="1:4">
      <c r="A275" s="6">
        <v>273</v>
      </c>
      <c r="B275" s="6" t="e">
        <f>الرصـد!#REF!</f>
        <v>#REF!</v>
      </c>
      <c r="C275" s="99" t="e">
        <f>الرصـد!#REF!</f>
        <v>#REF!</v>
      </c>
      <c r="D275" s="99" t="e">
        <f>الرصـد!#REF!</f>
        <v>#REF!</v>
      </c>
    </row>
    <row r="276" spans="1:4">
      <c r="A276" s="6">
        <v>274</v>
      </c>
      <c r="B276" s="6" t="e">
        <f>الرصـد!#REF!</f>
        <v>#REF!</v>
      </c>
      <c r="C276" s="99" t="e">
        <f>الرصـد!#REF!</f>
        <v>#REF!</v>
      </c>
      <c r="D276" s="99" t="e">
        <f>الرصـد!#REF!</f>
        <v>#REF!</v>
      </c>
    </row>
    <row r="277" spans="1:4">
      <c r="A277" s="6">
        <v>275</v>
      </c>
      <c r="B277" s="6" t="e">
        <f>الرصـد!#REF!</f>
        <v>#REF!</v>
      </c>
      <c r="C277" s="99" t="e">
        <f>الرصـد!#REF!</f>
        <v>#REF!</v>
      </c>
      <c r="D277" s="99" t="e">
        <f>الرصـد!#REF!</f>
        <v>#REF!</v>
      </c>
    </row>
    <row r="278" spans="1:4">
      <c r="A278" s="6">
        <v>276</v>
      </c>
      <c r="B278" s="6" t="e">
        <f>الرصـد!#REF!</f>
        <v>#REF!</v>
      </c>
      <c r="C278" s="99" t="e">
        <f>الرصـد!#REF!</f>
        <v>#REF!</v>
      </c>
      <c r="D278" s="99" t="e">
        <f>الرصـد!#REF!</f>
        <v>#REF!</v>
      </c>
    </row>
    <row r="279" spans="1:4">
      <c r="A279" s="6">
        <v>277</v>
      </c>
      <c r="B279" s="6" t="e">
        <f>الرصـد!#REF!</f>
        <v>#REF!</v>
      </c>
      <c r="C279" s="99" t="e">
        <f>الرصـد!#REF!</f>
        <v>#REF!</v>
      </c>
      <c r="D279" s="99" t="e">
        <f>الرصـد!#REF!</f>
        <v>#REF!</v>
      </c>
    </row>
    <row r="280" spans="1:4">
      <c r="A280" s="6">
        <v>278</v>
      </c>
      <c r="B280" s="6" t="e">
        <f>الرصـد!#REF!</f>
        <v>#REF!</v>
      </c>
      <c r="C280" s="99" t="e">
        <f>الرصـد!#REF!</f>
        <v>#REF!</v>
      </c>
      <c r="D280" s="99" t="e">
        <f>الرصـد!#REF!</f>
        <v>#REF!</v>
      </c>
    </row>
    <row r="281" spans="1:4">
      <c r="A281" s="6">
        <v>279</v>
      </c>
      <c r="B281" s="6" t="e">
        <f>الرصـد!#REF!</f>
        <v>#REF!</v>
      </c>
      <c r="C281" s="99" t="e">
        <f>الرصـد!#REF!</f>
        <v>#REF!</v>
      </c>
      <c r="D281" s="99" t="e">
        <f>الرصـد!#REF!</f>
        <v>#REF!</v>
      </c>
    </row>
    <row r="282" spans="1:4">
      <c r="A282" s="6">
        <v>280</v>
      </c>
      <c r="B282" s="6" t="e">
        <f>الرصـد!#REF!</f>
        <v>#REF!</v>
      </c>
      <c r="C282" s="99" t="e">
        <f>الرصـد!#REF!</f>
        <v>#REF!</v>
      </c>
      <c r="D282" s="99" t="e">
        <f>الرصـد!#REF!</f>
        <v>#REF!</v>
      </c>
    </row>
    <row r="283" spans="1:4">
      <c r="A283" s="6">
        <v>281</v>
      </c>
      <c r="B283" s="6" t="e">
        <f>الرصـد!#REF!</f>
        <v>#REF!</v>
      </c>
      <c r="C283" s="99" t="e">
        <f>الرصـد!#REF!</f>
        <v>#REF!</v>
      </c>
      <c r="D283" s="99" t="e">
        <f>الرصـد!#REF!</f>
        <v>#REF!</v>
      </c>
    </row>
    <row r="284" spans="1:4">
      <c r="A284" s="6">
        <v>282</v>
      </c>
      <c r="B284" s="6" t="e">
        <f>الرصـد!#REF!</f>
        <v>#REF!</v>
      </c>
      <c r="C284" s="99" t="e">
        <f>الرصـد!#REF!</f>
        <v>#REF!</v>
      </c>
      <c r="D284" s="99" t="e">
        <f>الرصـد!#REF!</f>
        <v>#REF!</v>
      </c>
    </row>
    <row r="285" spans="1:4">
      <c r="A285" s="6">
        <v>283</v>
      </c>
      <c r="B285" s="6" t="e">
        <f>الرصـد!#REF!</f>
        <v>#REF!</v>
      </c>
      <c r="C285" s="99" t="e">
        <f>الرصـد!#REF!</f>
        <v>#REF!</v>
      </c>
      <c r="D285" s="99" t="e">
        <f>الرصـد!#REF!</f>
        <v>#REF!</v>
      </c>
    </row>
    <row r="286" spans="1:4">
      <c r="A286" s="6">
        <v>284</v>
      </c>
      <c r="B286" s="6" t="e">
        <f>الرصـد!#REF!</f>
        <v>#REF!</v>
      </c>
      <c r="C286" s="99" t="e">
        <f>الرصـد!#REF!</f>
        <v>#REF!</v>
      </c>
      <c r="D286" s="99" t="e">
        <f>الرصـد!#REF!</f>
        <v>#REF!</v>
      </c>
    </row>
    <row r="287" spans="1:4">
      <c r="A287" s="6">
        <v>285</v>
      </c>
      <c r="B287" s="6" t="e">
        <f>الرصـد!#REF!</f>
        <v>#REF!</v>
      </c>
      <c r="C287" s="99" t="e">
        <f>الرصـد!#REF!</f>
        <v>#REF!</v>
      </c>
      <c r="D287" s="99" t="e">
        <f>الرصـد!#REF!</f>
        <v>#REF!</v>
      </c>
    </row>
    <row r="288" spans="1:4">
      <c r="A288" s="6">
        <v>286</v>
      </c>
      <c r="B288" s="6" t="e">
        <f>الرصـد!#REF!</f>
        <v>#REF!</v>
      </c>
      <c r="C288" s="99" t="e">
        <f>الرصـد!#REF!</f>
        <v>#REF!</v>
      </c>
      <c r="D288" s="99" t="e">
        <f>الرصـد!#REF!</f>
        <v>#REF!</v>
      </c>
    </row>
    <row r="289" spans="1:4">
      <c r="A289" s="6">
        <v>287</v>
      </c>
      <c r="B289" s="6" t="e">
        <f>الرصـد!#REF!</f>
        <v>#REF!</v>
      </c>
      <c r="C289" s="99" t="e">
        <f>الرصـد!#REF!</f>
        <v>#REF!</v>
      </c>
      <c r="D289" s="99" t="e">
        <f>الرصـد!#REF!</f>
        <v>#REF!</v>
      </c>
    </row>
    <row r="290" spans="1:4">
      <c r="A290" s="6">
        <v>288</v>
      </c>
      <c r="B290" s="6" t="e">
        <f>الرصـد!#REF!</f>
        <v>#REF!</v>
      </c>
      <c r="C290" s="99" t="e">
        <f>الرصـد!#REF!</f>
        <v>#REF!</v>
      </c>
      <c r="D290" s="99" t="e">
        <f>الرصـد!#REF!</f>
        <v>#REF!</v>
      </c>
    </row>
    <row r="291" spans="1:4">
      <c r="A291" s="6">
        <v>289</v>
      </c>
      <c r="B291" s="6" t="e">
        <f>الرصـد!#REF!</f>
        <v>#REF!</v>
      </c>
      <c r="C291" s="99" t="e">
        <f>الرصـد!#REF!</f>
        <v>#REF!</v>
      </c>
      <c r="D291" s="99" t="e">
        <f>الرصـد!#REF!</f>
        <v>#REF!</v>
      </c>
    </row>
    <row r="292" spans="1:4">
      <c r="A292" s="6">
        <v>290</v>
      </c>
      <c r="B292" s="6" t="e">
        <f>الرصـد!#REF!</f>
        <v>#REF!</v>
      </c>
      <c r="C292" s="99" t="e">
        <f>الرصـد!#REF!</f>
        <v>#REF!</v>
      </c>
      <c r="D292" s="99" t="e">
        <f>الرصـد!#REF!</f>
        <v>#REF!</v>
      </c>
    </row>
    <row r="293" spans="1:4">
      <c r="A293" s="6">
        <v>291</v>
      </c>
      <c r="B293" s="6" t="e">
        <f>الرصـد!#REF!</f>
        <v>#REF!</v>
      </c>
      <c r="C293" s="99" t="e">
        <f>الرصـد!#REF!</f>
        <v>#REF!</v>
      </c>
      <c r="D293" s="99" t="e">
        <f>الرصـد!#REF!</f>
        <v>#REF!</v>
      </c>
    </row>
    <row r="294" spans="1:4">
      <c r="A294" s="6">
        <v>292</v>
      </c>
      <c r="B294" s="6" t="e">
        <f>الرصـد!#REF!</f>
        <v>#REF!</v>
      </c>
      <c r="C294" s="99" t="e">
        <f>الرصـد!#REF!</f>
        <v>#REF!</v>
      </c>
      <c r="D294" s="99" t="e">
        <f>الرصـد!#REF!</f>
        <v>#REF!</v>
      </c>
    </row>
    <row r="295" spans="1:4">
      <c r="A295" s="6">
        <v>293</v>
      </c>
      <c r="B295" s="6" t="e">
        <f>الرصـد!#REF!</f>
        <v>#REF!</v>
      </c>
      <c r="C295" s="99" t="e">
        <f>الرصـد!#REF!</f>
        <v>#REF!</v>
      </c>
      <c r="D295" s="99" t="e">
        <f>الرصـد!#REF!</f>
        <v>#REF!</v>
      </c>
    </row>
    <row r="296" spans="1:4">
      <c r="A296" s="6">
        <v>294</v>
      </c>
      <c r="B296" s="6" t="e">
        <f>الرصـد!#REF!</f>
        <v>#REF!</v>
      </c>
      <c r="C296" s="99" t="e">
        <f>الرصـد!#REF!</f>
        <v>#REF!</v>
      </c>
      <c r="D296" s="99" t="e">
        <f>الرصـد!#REF!</f>
        <v>#REF!</v>
      </c>
    </row>
    <row r="297" spans="1:4">
      <c r="A297" s="6">
        <v>295</v>
      </c>
      <c r="B297" s="6" t="e">
        <f>الرصـد!#REF!</f>
        <v>#REF!</v>
      </c>
      <c r="C297" s="99" t="e">
        <f>الرصـد!#REF!</f>
        <v>#REF!</v>
      </c>
      <c r="D297" s="99" t="e">
        <f>الرصـد!#REF!</f>
        <v>#REF!</v>
      </c>
    </row>
    <row r="298" spans="1:4">
      <c r="A298" s="6">
        <v>296</v>
      </c>
      <c r="B298" s="6" t="e">
        <f>الرصـد!#REF!</f>
        <v>#REF!</v>
      </c>
      <c r="C298" s="99" t="e">
        <f>الرصـد!#REF!</f>
        <v>#REF!</v>
      </c>
      <c r="D298" s="99" t="e">
        <f>الرصـد!#REF!</f>
        <v>#REF!</v>
      </c>
    </row>
    <row r="299" spans="1:4">
      <c r="A299" s="6">
        <v>297</v>
      </c>
      <c r="B299" s="6" t="e">
        <f>الرصـد!#REF!</f>
        <v>#REF!</v>
      </c>
      <c r="C299" s="99" t="e">
        <f>الرصـد!#REF!</f>
        <v>#REF!</v>
      </c>
      <c r="D299" s="99" t="e">
        <f>الرصـد!#REF!</f>
        <v>#REF!</v>
      </c>
    </row>
    <row r="300" spans="1:4">
      <c r="A300" s="6">
        <v>298</v>
      </c>
      <c r="B300" s="6" t="e">
        <f>الرصـد!#REF!</f>
        <v>#REF!</v>
      </c>
      <c r="C300" s="99" t="e">
        <f>الرصـد!#REF!</f>
        <v>#REF!</v>
      </c>
      <c r="D300" s="99" t="e">
        <f>الرصـد!#REF!</f>
        <v>#REF!</v>
      </c>
    </row>
    <row r="301" spans="1:4">
      <c r="A301" s="6">
        <v>299</v>
      </c>
      <c r="B301" s="6" t="e">
        <f>الرصـد!#REF!</f>
        <v>#REF!</v>
      </c>
      <c r="C301" s="99" t="e">
        <f>الرصـد!#REF!</f>
        <v>#REF!</v>
      </c>
      <c r="D301" s="99" t="e">
        <f>الرصـد!#REF!</f>
        <v>#REF!</v>
      </c>
    </row>
    <row r="302" spans="1:4">
      <c r="A302" s="6">
        <v>300</v>
      </c>
      <c r="B302" s="6" t="e">
        <f>الرصـد!#REF!</f>
        <v>#REF!</v>
      </c>
      <c r="C302" s="99" t="e">
        <f>الرصـد!#REF!</f>
        <v>#REF!</v>
      </c>
      <c r="D302" s="99" t="e">
        <f>الرصـد!#REF!</f>
        <v>#REF!</v>
      </c>
    </row>
    <row r="303" spans="1:4">
      <c r="A303" s="6">
        <v>301</v>
      </c>
      <c r="B303" s="6" t="e">
        <f>الرصـد!#REF!</f>
        <v>#REF!</v>
      </c>
      <c r="C303" s="99" t="e">
        <f>الرصـد!#REF!</f>
        <v>#REF!</v>
      </c>
      <c r="D303" s="99" t="e">
        <f>الرصـد!#REF!</f>
        <v>#REF!</v>
      </c>
    </row>
    <row r="304" spans="1:4">
      <c r="A304" s="6">
        <v>302</v>
      </c>
      <c r="B304" s="6" t="e">
        <f>الرصـد!#REF!</f>
        <v>#REF!</v>
      </c>
      <c r="C304" s="99" t="e">
        <f>الرصـد!#REF!</f>
        <v>#REF!</v>
      </c>
      <c r="D304" s="99" t="e">
        <f>الرصـد!#REF!</f>
        <v>#REF!</v>
      </c>
    </row>
    <row r="305" spans="1:4">
      <c r="A305" s="6">
        <v>303</v>
      </c>
      <c r="B305" s="6" t="e">
        <f>الرصـد!#REF!</f>
        <v>#REF!</v>
      </c>
      <c r="C305" s="99" t="e">
        <f>الرصـد!#REF!</f>
        <v>#REF!</v>
      </c>
      <c r="D305" s="99" t="e">
        <f>الرصـد!#REF!</f>
        <v>#REF!</v>
      </c>
    </row>
    <row r="306" spans="1:4">
      <c r="A306" s="6">
        <v>304</v>
      </c>
      <c r="B306" s="6" t="e">
        <f>الرصـد!#REF!</f>
        <v>#REF!</v>
      </c>
      <c r="C306" s="99" t="e">
        <f>الرصـد!#REF!</f>
        <v>#REF!</v>
      </c>
      <c r="D306" s="99" t="e">
        <f>الرصـد!#REF!</f>
        <v>#REF!</v>
      </c>
    </row>
    <row r="307" spans="1:4">
      <c r="A307" s="6">
        <v>305</v>
      </c>
      <c r="B307" s="6" t="e">
        <f>الرصـد!#REF!</f>
        <v>#REF!</v>
      </c>
      <c r="C307" s="99" t="e">
        <f>الرصـد!#REF!</f>
        <v>#REF!</v>
      </c>
      <c r="D307" s="99" t="e">
        <f>الرصـد!#REF!</f>
        <v>#REF!</v>
      </c>
    </row>
    <row r="308" spans="1:4">
      <c r="A308" s="6">
        <v>306</v>
      </c>
      <c r="B308" s="6" t="e">
        <f>الرصـد!#REF!</f>
        <v>#REF!</v>
      </c>
      <c r="C308" s="99" t="e">
        <f>الرصـد!#REF!</f>
        <v>#REF!</v>
      </c>
      <c r="D308" s="99" t="e">
        <f>الرصـد!#REF!</f>
        <v>#REF!</v>
      </c>
    </row>
    <row r="309" spans="1:4">
      <c r="A309" s="6">
        <v>307</v>
      </c>
      <c r="B309" s="6" t="e">
        <f>الرصـد!#REF!</f>
        <v>#REF!</v>
      </c>
      <c r="C309" s="99" t="e">
        <f>الرصـد!#REF!</f>
        <v>#REF!</v>
      </c>
      <c r="D309" s="99" t="e">
        <f>الرصـد!#REF!</f>
        <v>#REF!</v>
      </c>
    </row>
    <row r="310" spans="1:4">
      <c r="A310" s="6">
        <v>308</v>
      </c>
      <c r="B310" s="6" t="e">
        <f>الرصـد!#REF!</f>
        <v>#REF!</v>
      </c>
      <c r="C310" s="99" t="e">
        <f>الرصـد!#REF!</f>
        <v>#REF!</v>
      </c>
      <c r="D310" s="99" t="e">
        <f>الرصـد!#REF!</f>
        <v>#REF!</v>
      </c>
    </row>
    <row r="311" spans="1:4">
      <c r="A311" s="6">
        <v>309</v>
      </c>
      <c r="B311" s="6" t="e">
        <f>الرصـد!#REF!</f>
        <v>#REF!</v>
      </c>
      <c r="C311" s="99" t="e">
        <f>الرصـد!#REF!</f>
        <v>#REF!</v>
      </c>
      <c r="D311" s="99" t="e">
        <f>الرصـد!#REF!</f>
        <v>#REF!</v>
      </c>
    </row>
    <row r="312" spans="1:4">
      <c r="A312" s="6">
        <v>310</v>
      </c>
      <c r="B312" s="6" t="e">
        <f>الرصـد!#REF!</f>
        <v>#REF!</v>
      </c>
      <c r="C312" s="99" t="e">
        <f>الرصـد!#REF!</f>
        <v>#REF!</v>
      </c>
      <c r="D312" s="99" t="e">
        <f>الرصـد!#REF!</f>
        <v>#REF!</v>
      </c>
    </row>
    <row r="313" spans="1:4">
      <c r="A313" s="6">
        <v>311</v>
      </c>
      <c r="B313" s="6" t="e">
        <f>الرصـد!#REF!</f>
        <v>#REF!</v>
      </c>
      <c r="C313" s="99" t="e">
        <f>الرصـد!#REF!</f>
        <v>#REF!</v>
      </c>
      <c r="D313" s="99" t="e">
        <f>الرصـد!#REF!</f>
        <v>#REF!</v>
      </c>
    </row>
    <row r="314" spans="1:4">
      <c r="A314" s="6">
        <v>312</v>
      </c>
      <c r="B314" s="6" t="e">
        <f>الرصـد!#REF!</f>
        <v>#REF!</v>
      </c>
      <c r="C314" s="99" t="e">
        <f>الرصـد!#REF!</f>
        <v>#REF!</v>
      </c>
      <c r="D314" s="99" t="e">
        <f>الرصـد!#REF!</f>
        <v>#REF!</v>
      </c>
    </row>
    <row r="315" spans="1:4">
      <c r="A315" s="6">
        <v>313</v>
      </c>
      <c r="B315" s="6" t="e">
        <f>الرصـد!#REF!</f>
        <v>#REF!</v>
      </c>
      <c r="C315" s="99" t="e">
        <f>الرصـد!#REF!</f>
        <v>#REF!</v>
      </c>
      <c r="D315" s="99" t="e">
        <f>الرصـد!#REF!</f>
        <v>#REF!</v>
      </c>
    </row>
    <row r="316" spans="1:4">
      <c r="A316" s="6">
        <v>314</v>
      </c>
      <c r="B316" s="6" t="e">
        <f>الرصـد!#REF!</f>
        <v>#REF!</v>
      </c>
      <c r="C316" s="99" t="e">
        <f>الرصـد!#REF!</f>
        <v>#REF!</v>
      </c>
      <c r="D316" s="99" t="e">
        <f>الرصـد!#REF!</f>
        <v>#REF!</v>
      </c>
    </row>
    <row r="317" spans="1:4">
      <c r="A317" s="6">
        <v>315</v>
      </c>
      <c r="B317" s="6" t="e">
        <f>الرصـد!#REF!</f>
        <v>#REF!</v>
      </c>
      <c r="C317" s="99" t="e">
        <f>الرصـد!#REF!</f>
        <v>#REF!</v>
      </c>
      <c r="D317" s="99" t="e">
        <f>الرصـد!#REF!</f>
        <v>#REF!</v>
      </c>
    </row>
    <row r="318" spans="1:4">
      <c r="A318" s="6">
        <v>316</v>
      </c>
      <c r="B318" s="6" t="e">
        <f>الرصـد!#REF!</f>
        <v>#REF!</v>
      </c>
      <c r="C318" s="99" t="e">
        <f>الرصـد!#REF!</f>
        <v>#REF!</v>
      </c>
      <c r="D318" s="99" t="e">
        <f>الرصـد!#REF!</f>
        <v>#REF!</v>
      </c>
    </row>
    <row r="319" spans="1:4">
      <c r="A319" s="6">
        <v>317</v>
      </c>
      <c r="B319" s="6" t="e">
        <f>الرصـد!#REF!</f>
        <v>#REF!</v>
      </c>
      <c r="C319" s="99" t="e">
        <f>الرصـد!#REF!</f>
        <v>#REF!</v>
      </c>
      <c r="D319" s="99" t="e">
        <f>الرصـد!#REF!</f>
        <v>#REF!</v>
      </c>
    </row>
    <row r="320" spans="1:4">
      <c r="A320" s="6">
        <v>318</v>
      </c>
      <c r="B320" s="6" t="e">
        <f>الرصـد!#REF!</f>
        <v>#REF!</v>
      </c>
      <c r="C320" s="99" t="e">
        <f>الرصـد!#REF!</f>
        <v>#REF!</v>
      </c>
      <c r="D320" s="99" t="e">
        <f>الرصـد!#REF!</f>
        <v>#REF!</v>
      </c>
    </row>
    <row r="321" spans="1:4">
      <c r="A321" s="6">
        <v>319</v>
      </c>
      <c r="B321" s="6" t="e">
        <f>الرصـد!#REF!</f>
        <v>#REF!</v>
      </c>
      <c r="C321" s="99" t="e">
        <f>الرصـد!#REF!</f>
        <v>#REF!</v>
      </c>
      <c r="D321" s="99" t="e">
        <f>الرصـد!#REF!</f>
        <v>#REF!</v>
      </c>
    </row>
    <row r="322" spans="1:4">
      <c r="A322" s="6">
        <v>320</v>
      </c>
      <c r="B322" s="6" t="e">
        <f>الرصـد!#REF!</f>
        <v>#REF!</v>
      </c>
      <c r="C322" s="99" t="e">
        <f>الرصـد!#REF!</f>
        <v>#REF!</v>
      </c>
      <c r="D322" s="99" t="e">
        <f>الرصـد!#REF!</f>
        <v>#REF!</v>
      </c>
    </row>
    <row r="323" spans="1:4">
      <c r="A323" s="6">
        <v>321</v>
      </c>
      <c r="B323" s="6" t="e">
        <f>الرصـد!#REF!</f>
        <v>#REF!</v>
      </c>
      <c r="C323" s="99" t="e">
        <f>الرصـد!#REF!</f>
        <v>#REF!</v>
      </c>
      <c r="D323" s="99" t="e">
        <f>الرصـد!#REF!</f>
        <v>#REF!</v>
      </c>
    </row>
    <row r="324" spans="1:4">
      <c r="A324" s="6">
        <v>322</v>
      </c>
      <c r="B324" s="6" t="e">
        <f>الرصـد!#REF!</f>
        <v>#REF!</v>
      </c>
      <c r="C324" s="99" t="e">
        <f>الرصـد!#REF!</f>
        <v>#REF!</v>
      </c>
      <c r="D324" s="99" t="e">
        <f>الرصـد!#REF!</f>
        <v>#REF!</v>
      </c>
    </row>
    <row r="325" spans="1:4">
      <c r="A325" s="6">
        <v>323</v>
      </c>
      <c r="B325" s="6" t="e">
        <f>الرصـد!#REF!</f>
        <v>#REF!</v>
      </c>
      <c r="C325" s="99" t="e">
        <f>الرصـد!#REF!</f>
        <v>#REF!</v>
      </c>
      <c r="D325" s="99" t="e">
        <f>الرصـد!#REF!</f>
        <v>#REF!</v>
      </c>
    </row>
    <row r="326" spans="1:4">
      <c r="A326" s="6">
        <v>324</v>
      </c>
      <c r="B326" s="6" t="e">
        <f>الرصـد!#REF!</f>
        <v>#REF!</v>
      </c>
      <c r="C326" s="99" t="e">
        <f>الرصـد!#REF!</f>
        <v>#REF!</v>
      </c>
      <c r="D326" s="99" t="e">
        <f>الرصـد!#REF!</f>
        <v>#REF!</v>
      </c>
    </row>
    <row r="327" spans="1:4">
      <c r="A327" s="6">
        <v>325</v>
      </c>
      <c r="B327" s="6" t="e">
        <f>الرصـد!#REF!</f>
        <v>#REF!</v>
      </c>
      <c r="C327" s="99" t="e">
        <f>الرصـد!#REF!</f>
        <v>#REF!</v>
      </c>
      <c r="D327" s="99" t="e">
        <f>الرصـد!#REF!</f>
        <v>#REF!</v>
      </c>
    </row>
    <row r="328" spans="1:4">
      <c r="A328" s="6">
        <v>326</v>
      </c>
      <c r="B328" s="6" t="e">
        <f>الرصـد!#REF!</f>
        <v>#REF!</v>
      </c>
      <c r="C328" s="99" t="e">
        <f>الرصـد!#REF!</f>
        <v>#REF!</v>
      </c>
      <c r="D328" s="99" t="e">
        <f>الرصـد!#REF!</f>
        <v>#REF!</v>
      </c>
    </row>
    <row r="329" spans="1:4">
      <c r="A329" s="6">
        <v>327</v>
      </c>
      <c r="B329" s="6" t="e">
        <f>الرصـد!#REF!</f>
        <v>#REF!</v>
      </c>
      <c r="C329" s="99" t="e">
        <f>الرصـد!#REF!</f>
        <v>#REF!</v>
      </c>
      <c r="D329" s="99" t="e">
        <f>الرصـد!#REF!</f>
        <v>#REF!</v>
      </c>
    </row>
    <row r="330" spans="1:4">
      <c r="A330" s="6">
        <v>328</v>
      </c>
      <c r="B330" s="6" t="e">
        <f>الرصـد!#REF!</f>
        <v>#REF!</v>
      </c>
      <c r="C330" s="99" t="e">
        <f>الرصـد!#REF!</f>
        <v>#REF!</v>
      </c>
      <c r="D330" s="99" t="e">
        <f>الرصـد!#REF!</f>
        <v>#REF!</v>
      </c>
    </row>
    <row r="331" spans="1:4">
      <c r="A331" s="6">
        <v>329</v>
      </c>
      <c r="B331" s="6" t="e">
        <f>الرصـد!#REF!</f>
        <v>#REF!</v>
      </c>
      <c r="C331" s="99" t="e">
        <f>الرصـد!#REF!</f>
        <v>#REF!</v>
      </c>
      <c r="D331" s="99" t="e">
        <f>الرصـد!#REF!</f>
        <v>#REF!</v>
      </c>
    </row>
    <row r="332" spans="1:4">
      <c r="A332" s="6">
        <v>330</v>
      </c>
      <c r="B332" s="6" t="e">
        <f>الرصـد!#REF!</f>
        <v>#REF!</v>
      </c>
      <c r="C332" s="99" t="e">
        <f>الرصـد!#REF!</f>
        <v>#REF!</v>
      </c>
      <c r="D332" s="99" t="e">
        <f>الرصـد!#REF!</f>
        <v>#REF!</v>
      </c>
    </row>
    <row r="333" spans="1:4">
      <c r="A333" s="6">
        <v>331</v>
      </c>
      <c r="B333" s="6" t="e">
        <f>الرصـد!#REF!</f>
        <v>#REF!</v>
      </c>
      <c r="C333" s="99" t="e">
        <f>الرصـد!#REF!</f>
        <v>#REF!</v>
      </c>
      <c r="D333" s="99" t="e">
        <f>الرصـد!#REF!</f>
        <v>#REF!</v>
      </c>
    </row>
    <row r="334" spans="1:4">
      <c r="A334" s="6">
        <v>332</v>
      </c>
      <c r="B334" s="6" t="e">
        <f>الرصـد!#REF!</f>
        <v>#REF!</v>
      </c>
      <c r="C334" s="99" t="e">
        <f>الرصـد!#REF!</f>
        <v>#REF!</v>
      </c>
      <c r="D334" s="99" t="e">
        <f>الرصـد!#REF!</f>
        <v>#REF!</v>
      </c>
    </row>
    <row r="335" spans="1:4">
      <c r="A335" s="6">
        <v>333</v>
      </c>
      <c r="B335" s="6" t="e">
        <f>الرصـد!#REF!</f>
        <v>#REF!</v>
      </c>
      <c r="C335" s="99" t="e">
        <f>الرصـد!#REF!</f>
        <v>#REF!</v>
      </c>
      <c r="D335" s="99" t="e">
        <f>الرصـد!#REF!</f>
        <v>#REF!</v>
      </c>
    </row>
    <row r="336" spans="1:4">
      <c r="A336" s="6">
        <v>334</v>
      </c>
      <c r="B336" s="6" t="e">
        <f>الرصـد!#REF!</f>
        <v>#REF!</v>
      </c>
      <c r="C336" s="99" t="e">
        <f>الرصـد!#REF!</f>
        <v>#REF!</v>
      </c>
      <c r="D336" s="99" t="e">
        <f>الرصـد!#REF!</f>
        <v>#REF!</v>
      </c>
    </row>
    <row r="337" spans="1:4">
      <c r="A337" s="6">
        <v>335</v>
      </c>
      <c r="B337" s="6" t="e">
        <f>الرصـد!#REF!</f>
        <v>#REF!</v>
      </c>
      <c r="C337" s="99" t="e">
        <f>الرصـد!#REF!</f>
        <v>#REF!</v>
      </c>
      <c r="D337" s="99" t="e">
        <f>الرصـد!#REF!</f>
        <v>#REF!</v>
      </c>
    </row>
    <row r="338" spans="1:4">
      <c r="A338" s="6">
        <v>336</v>
      </c>
      <c r="B338" s="6" t="e">
        <f>الرصـد!#REF!</f>
        <v>#REF!</v>
      </c>
      <c r="C338" s="99" t="e">
        <f>الرصـد!#REF!</f>
        <v>#REF!</v>
      </c>
      <c r="D338" s="99" t="e">
        <f>الرصـد!#REF!</f>
        <v>#REF!</v>
      </c>
    </row>
    <row r="339" spans="1:4">
      <c r="A339" s="6">
        <v>337</v>
      </c>
      <c r="B339" s="6" t="e">
        <f>الرصـد!#REF!</f>
        <v>#REF!</v>
      </c>
      <c r="C339" s="99" t="e">
        <f>الرصـد!#REF!</f>
        <v>#REF!</v>
      </c>
      <c r="D339" s="99" t="e">
        <f>الرصـد!#REF!</f>
        <v>#REF!</v>
      </c>
    </row>
    <row r="340" spans="1:4">
      <c r="A340" s="6">
        <v>338</v>
      </c>
      <c r="B340" s="6" t="e">
        <f>الرصـد!#REF!</f>
        <v>#REF!</v>
      </c>
      <c r="C340" s="99" t="e">
        <f>الرصـد!#REF!</f>
        <v>#REF!</v>
      </c>
      <c r="D340" s="99" t="e">
        <f>الرصـد!#REF!</f>
        <v>#REF!</v>
      </c>
    </row>
    <row r="341" spans="1:4">
      <c r="A341" s="6">
        <v>339</v>
      </c>
      <c r="B341" s="6" t="e">
        <f>الرصـد!#REF!</f>
        <v>#REF!</v>
      </c>
      <c r="C341" s="99" t="e">
        <f>الرصـد!#REF!</f>
        <v>#REF!</v>
      </c>
      <c r="D341" s="99" t="e">
        <f>الرصـد!#REF!</f>
        <v>#REF!</v>
      </c>
    </row>
    <row r="342" spans="1:4">
      <c r="A342" s="6">
        <v>340</v>
      </c>
      <c r="B342" s="6" t="e">
        <f>الرصـد!#REF!</f>
        <v>#REF!</v>
      </c>
      <c r="C342" s="99" t="e">
        <f>الرصـد!#REF!</f>
        <v>#REF!</v>
      </c>
      <c r="D342" s="99" t="e">
        <f>الرصـد!#REF!</f>
        <v>#REF!</v>
      </c>
    </row>
    <row r="343" spans="1:4">
      <c r="A343" s="6">
        <v>341</v>
      </c>
      <c r="B343" s="6" t="e">
        <f>الرصـد!#REF!</f>
        <v>#REF!</v>
      </c>
      <c r="C343" s="99" t="e">
        <f>الرصـد!#REF!</f>
        <v>#REF!</v>
      </c>
      <c r="D343" s="99" t="e">
        <f>الرصـد!#REF!</f>
        <v>#REF!</v>
      </c>
    </row>
    <row r="344" spans="1:4">
      <c r="A344" s="6">
        <v>342</v>
      </c>
      <c r="B344" s="6" t="e">
        <f>الرصـد!#REF!</f>
        <v>#REF!</v>
      </c>
      <c r="C344" s="99" t="e">
        <f>الرصـد!#REF!</f>
        <v>#REF!</v>
      </c>
      <c r="D344" s="99" t="e">
        <f>الرصـد!#REF!</f>
        <v>#REF!</v>
      </c>
    </row>
    <row r="345" spans="1:4">
      <c r="A345" s="6">
        <v>343</v>
      </c>
      <c r="B345" s="6" t="e">
        <f>الرصـد!#REF!</f>
        <v>#REF!</v>
      </c>
      <c r="C345" s="99" t="e">
        <f>الرصـد!#REF!</f>
        <v>#REF!</v>
      </c>
      <c r="D345" s="99" t="e">
        <f>الرصـد!#REF!</f>
        <v>#REF!</v>
      </c>
    </row>
    <row r="346" spans="1:4">
      <c r="A346" s="6">
        <v>344</v>
      </c>
      <c r="B346" s="6" t="e">
        <f>الرصـد!#REF!</f>
        <v>#REF!</v>
      </c>
      <c r="C346" s="99" t="e">
        <f>الرصـد!#REF!</f>
        <v>#REF!</v>
      </c>
      <c r="D346" s="99" t="e">
        <f>الرصـد!#REF!</f>
        <v>#REF!</v>
      </c>
    </row>
    <row r="347" spans="1:4">
      <c r="A347" s="6">
        <v>345</v>
      </c>
      <c r="B347" s="6" t="e">
        <f>الرصـد!#REF!</f>
        <v>#REF!</v>
      </c>
      <c r="C347" s="99" t="e">
        <f>الرصـد!#REF!</f>
        <v>#REF!</v>
      </c>
      <c r="D347" s="99" t="e">
        <f>الرصـد!#REF!</f>
        <v>#REF!</v>
      </c>
    </row>
    <row r="348" spans="1:4">
      <c r="A348" s="6">
        <v>346</v>
      </c>
      <c r="B348" s="6" t="e">
        <f>الرصـد!#REF!</f>
        <v>#REF!</v>
      </c>
      <c r="C348" s="99" t="e">
        <f>الرصـد!#REF!</f>
        <v>#REF!</v>
      </c>
      <c r="D348" s="99" t="e">
        <f>الرصـد!#REF!</f>
        <v>#REF!</v>
      </c>
    </row>
    <row r="349" spans="1:4">
      <c r="A349" s="6">
        <v>347</v>
      </c>
      <c r="B349" s="6" t="e">
        <f>الرصـد!#REF!</f>
        <v>#REF!</v>
      </c>
      <c r="C349" s="99" t="e">
        <f>الرصـد!#REF!</f>
        <v>#REF!</v>
      </c>
      <c r="D349" s="99" t="e">
        <f>الرصـد!#REF!</f>
        <v>#REF!</v>
      </c>
    </row>
    <row r="350" spans="1:4">
      <c r="A350" s="6">
        <v>348</v>
      </c>
      <c r="B350" s="6" t="e">
        <f>الرصـد!#REF!</f>
        <v>#REF!</v>
      </c>
      <c r="C350" s="99" t="e">
        <f>الرصـد!#REF!</f>
        <v>#REF!</v>
      </c>
      <c r="D350" s="99" t="e">
        <f>الرصـد!#REF!</f>
        <v>#REF!</v>
      </c>
    </row>
    <row r="351" spans="1:4">
      <c r="A351" s="6">
        <v>349</v>
      </c>
      <c r="B351" s="6" t="e">
        <f>الرصـد!#REF!</f>
        <v>#REF!</v>
      </c>
      <c r="C351" s="99" t="e">
        <f>الرصـد!#REF!</f>
        <v>#REF!</v>
      </c>
      <c r="D351" s="99" t="e">
        <f>الرصـد!#REF!</f>
        <v>#REF!</v>
      </c>
    </row>
    <row r="352" spans="1:4">
      <c r="A352" s="6">
        <v>350</v>
      </c>
      <c r="B352" s="6" t="e">
        <f>الرصـد!#REF!</f>
        <v>#REF!</v>
      </c>
      <c r="C352" s="99" t="e">
        <f>الرصـد!#REF!</f>
        <v>#REF!</v>
      </c>
      <c r="D352" s="99" t="e">
        <f>الرصـد!#REF!</f>
        <v>#REF!</v>
      </c>
    </row>
    <row r="353" spans="1:4">
      <c r="A353" s="6">
        <v>351</v>
      </c>
      <c r="B353" s="6" t="e">
        <f>الرصـد!#REF!</f>
        <v>#REF!</v>
      </c>
      <c r="C353" s="99" t="e">
        <f>الرصـد!#REF!</f>
        <v>#REF!</v>
      </c>
      <c r="D353" s="99" t="e">
        <f>الرصـد!#REF!</f>
        <v>#REF!</v>
      </c>
    </row>
    <row r="354" spans="1:4">
      <c r="A354" s="6">
        <v>352</v>
      </c>
      <c r="B354" s="6" t="e">
        <f>الرصـد!#REF!</f>
        <v>#REF!</v>
      </c>
      <c r="C354" s="99" t="e">
        <f>الرصـد!#REF!</f>
        <v>#REF!</v>
      </c>
      <c r="D354" s="99" t="e">
        <f>الرصـد!#REF!</f>
        <v>#REF!</v>
      </c>
    </row>
    <row r="355" spans="1:4">
      <c r="A355" s="6">
        <v>353</v>
      </c>
      <c r="B355" s="6" t="e">
        <f>الرصـد!#REF!</f>
        <v>#REF!</v>
      </c>
      <c r="C355" s="99" t="e">
        <f>الرصـد!#REF!</f>
        <v>#REF!</v>
      </c>
      <c r="D355" s="99" t="e">
        <f>الرصـد!#REF!</f>
        <v>#REF!</v>
      </c>
    </row>
    <row r="356" spans="1:4">
      <c r="A356" s="6">
        <v>354</v>
      </c>
      <c r="B356" s="6" t="e">
        <f>الرصـد!#REF!</f>
        <v>#REF!</v>
      </c>
      <c r="C356" s="99" t="e">
        <f>الرصـد!#REF!</f>
        <v>#REF!</v>
      </c>
      <c r="D356" s="99" t="e">
        <f>الرصـد!#REF!</f>
        <v>#REF!</v>
      </c>
    </row>
    <row r="357" spans="1:4">
      <c r="A357" s="6">
        <v>355</v>
      </c>
      <c r="B357" s="6" t="e">
        <f>الرصـد!#REF!</f>
        <v>#REF!</v>
      </c>
      <c r="C357" s="99" t="e">
        <f>الرصـد!#REF!</f>
        <v>#REF!</v>
      </c>
      <c r="D357" s="99" t="e">
        <f>الرصـد!#REF!</f>
        <v>#REF!</v>
      </c>
    </row>
    <row r="358" spans="1:4">
      <c r="A358" s="6">
        <v>356</v>
      </c>
      <c r="B358" s="6" t="e">
        <f>الرصـد!#REF!</f>
        <v>#REF!</v>
      </c>
      <c r="C358" s="99" t="e">
        <f>الرصـد!#REF!</f>
        <v>#REF!</v>
      </c>
      <c r="D358" s="99" t="e">
        <f>الرصـد!#REF!</f>
        <v>#REF!</v>
      </c>
    </row>
    <row r="359" spans="1:4">
      <c r="A359" s="6">
        <v>357</v>
      </c>
      <c r="B359" s="6" t="e">
        <f>الرصـد!#REF!</f>
        <v>#REF!</v>
      </c>
      <c r="C359" s="99" t="e">
        <f>الرصـد!#REF!</f>
        <v>#REF!</v>
      </c>
      <c r="D359" s="99" t="e">
        <f>الرصـد!#REF!</f>
        <v>#REF!</v>
      </c>
    </row>
    <row r="360" spans="1:4">
      <c r="A360" s="6">
        <v>358</v>
      </c>
      <c r="B360" s="6" t="e">
        <f>الرصـد!#REF!</f>
        <v>#REF!</v>
      </c>
      <c r="C360" s="99" t="e">
        <f>الرصـد!#REF!</f>
        <v>#REF!</v>
      </c>
      <c r="D360" s="99" t="e">
        <f>الرصـد!#REF!</f>
        <v>#REF!</v>
      </c>
    </row>
    <row r="361" spans="1:4">
      <c r="A361" s="6">
        <v>359</v>
      </c>
      <c r="B361" s="6" t="e">
        <f>الرصـد!#REF!</f>
        <v>#REF!</v>
      </c>
      <c r="C361" s="99" t="e">
        <f>الرصـد!#REF!</f>
        <v>#REF!</v>
      </c>
      <c r="D361" s="99" t="e">
        <f>الرصـد!#REF!</f>
        <v>#REF!</v>
      </c>
    </row>
    <row r="362" spans="1:4">
      <c r="A362" s="6">
        <v>360</v>
      </c>
      <c r="B362" s="6" t="e">
        <f>الرصـد!#REF!</f>
        <v>#REF!</v>
      </c>
      <c r="C362" s="99" t="e">
        <f>الرصـد!#REF!</f>
        <v>#REF!</v>
      </c>
      <c r="D362" s="99" t="e">
        <f>الرصـد!#REF!</f>
        <v>#REF!</v>
      </c>
    </row>
    <row r="363" spans="1:4">
      <c r="A363" s="6">
        <v>361</v>
      </c>
      <c r="B363" s="6" t="e">
        <f>الرصـد!#REF!</f>
        <v>#REF!</v>
      </c>
      <c r="C363" s="99" t="e">
        <f>الرصـد!#REF!</f>
        <v>#REF!</v>
      </c>
      <c r="D363" s="99" t="e">
        <f>الرصـد!#REF!</f>
        <v>#REF!</v>
      </c>
    </row>
    <row r="364" spans="1:4">
      <c r="A364" s="6">
        <v>362</v>
      </c>
      <c r="B364" s="6" t="e">
        <f>الرصـد!#REF!</f>
        <v>#REF!</v>
      </c>
      <c r="C364" s="99" t="e">
        <f>الرصـد!#REF!</f>
        <v>#REF!</v>
      </c>
      <c r="D364" s="99" t="e">
        <f>الرصـد!#REF!</f>
        <v>#REF!</v>
      </c>
    </row>
    <row r="365" spans="1:4">
      <c r="A365" s="6">
        <v>363</v>
      </c>
      <c r="B365" s="6" t="e">
        <f>الرصـد!#REF!</f>
        <v>#REF!</v>
      </c>
      <c r="C365" s="99" t="e">
        <f>الرصـد!#REF!</f>
        <v>#REF!</v>
      </c>
      <c r="D365" s="99" t="e">
        <f>الرصـد!#REF!</f>
        <v>#REF!</v>
      </c>
    </row>
    <row r="366" spans="1:4">
      <c r="A366" s="6">
        <v>364</v>
      </c>
      <c r="B366" s="6" t="e">
        <f>الرصـد!#REF!</f>
        <v>#REF!</v>
      </c>
      <c r="C366" s="99" t="e">
        <f>الرصـد!#REF!</f>
        <v>#REF!</v>
      </c>
      <c r="D366" s="99" t="e">
        <f>الرصـد!#REF!</f>
        <v>#REF!</v>
      </c>
    </row>
    <row r="367" spans="1:4">
      <c r="A367" s="6">
        <v>365</v>
      </c>
      <c r="B367" s="6" t="e">
        <f>الرصـد!#REF!</f>
        <v>#REF!</v>
      </c>
      <c r="C367" s="99" t="e">
        <f>الرصـد!#REF!</f>
        <v>#REF!</v>
      </c>
      <c r="D367" s="99" t="e">
        <f>الرصـد!#REF!</f>
        <v>#REF!</v>
      </c>
    </row>
    <row r="368" spans="1:4">
      <c r="A368" s="6">
        <v>366</v>
      </c>
      <c r="B368" s="6" t="e">
        <f>الرصـد!#REF!</f>
        <v>#REF!</v>
      </c>
      <c r="C368" s="99" t="e">
        <f>الرصـد!#REF!</f>
        <v>#REF!</v>
      </c>
      <c r="D368" s="99" t="e">
        <f>الرصـد!#REF!</f>
        <v>#REF!</v>
      </c>
    </row>
    <row r="369" spans="1:4">
      <c r="A369" s="6">
        <v>367</v>
      </c>
      <c r="B369" s="6" t="e">
        <f>الرصـد!#REF!</f>
        <v>#REF!</v>
      </c>
      <c r="C369" s="99" t="e">
        <f>الرصـد!#REF!</f>
        <v>#REF!</v>
      </c>
      <c r="D369" s="99" t="e">
        <f>الرصـد!#REF!</f>
        <v>#REF!</v>
      </c>
    </row>
    <row r="370" spans="1:4">
      <c r="A370" s="6">
        <v>368</v>
      </c>
      <c r="B370" s="6" t="e">
        <f>الرصـد!#REF!</f>
        <v>#REF!</v>
      </c>
      <c r="C370" s="99" t="e">
        <f>الرصـد!#REF!</f>
        <v>#REF!</v>
      </c>
      <c r="D370" s="99" t="e">
        <f>الرصـد!#REF!</f>
        <v>#REF!</v>
      </c>
    </row>
    <row r="371" spans="1:4">
      <c r="A371" s="6">
        <v>369</v>
      </c>
      <c r="B371" s="6" t="e">
        <f>الرصـد!#REF!</f>
        <v>#REF!</v>
      </c>
      <c r="C371" s="99" t="e">
        <f>الرصـد!#REF!</f>
        <v>#REF!</v>
      </c>
      <c r="D371" s="99" t="e">
        <f>الرصـد!#REF!</f>
        <v>#REF!</v>
      </c>
    </row>
    <row r="372" spans="1:4">
      <c r="A372" s="6">
        <v>370</v>
      </c>
      <c r="B372" s="6" t="e">
        <f>الرصـد!#REF!</f>
        <v>#REF!</v>
      </c>
      <c r="C372" s="99" t="e">
        <f>الرصـد!#REF!</f>
        <v>#REF!</v>
      </c>
      <c r="D372" s="99" t="e">
        <f>الرصـد!#REF!</f>
        <v>#REF!</v>
      </c>
    </row>
    <row r="373" spans="1:4">
      <c r="A373" s="6">
        <v>371</v>
      </c>
      <c r="B373" s="6" t="e">
        <f>الرصـد!#REF!</f>
        <v>#REF!</v>
      </c>
      <c r="C373" s="99" t="e">
        <f>الرصـد!#REF!</f>
        <v>#REF!</v>
      </c>
      <c r="D373" s="99" t="e">
        <f>الرصـد!#REF!</f>
        <v>#REF!</v>
      </c>
    </row>
    <row r="374" spans="1:4">
      <c r="A374" s="6">
        <v>372</v>
      </c>
      <c r="B374" s="6" t="e">
        <f>الرصـد!#REF!</f>
        <v>#REF!</v>
      </c>
      <c r="C374" s="99" t="e">
        <f>الرصـد!#REF!</f>
        <v>#REF!</v>
      </c>
      <c r="D374" s="99" t="e">
        <f>الرصـد!#REF!</f>
        <v>#REF!</v>
      </c>
    </row>
    <row r="375" spans="1:4">
      <c r="A375" s="6">
        <v>373</v>
      </c>
      <c r="B375" s="6" t="e">
        <f>الرصـد!#REF!</f>
        <v>#REF!</v>
      </c>
      <c r="C375" s="99" t="e">
        <f>الرصـد!#REF!</f>
        <v>#REF!</v>
      </c>
      <c r="D375" s="99" t="e">
        <f>الرصـد!#REF!</f>
        <v>#REF!</v>
      </c>
    </row>
    <row r="376" spans="1:4">
      <c r="A376" s="6">
        <v>374</v>
      </c>
      <c r="B376" s="6" t="e">
        <f>الرصـد!#REF!</f>
        <v>#REF!</v>
      </c>
      <c r="C376" s="99" t="e">
        <f>الرصـد!#REF!</f>
        <v>#REF!</v>
      </c>
      <c r="D376" s="99" t="e">
        <f>الرصـد!#REF!</f>
        <v>#REF!</v>
      </c>
    </row>
    <row r="377" spans="1:4">
      <c r="A377" s="6">
        <v>375</v>
      </c>
      <c r="B377" s="6" t="e">
        <f>الرصـد!#REF!</f>
        <v>#REF!</v>
      </c>
      <c r="C377" s="99" t="e">
        <f>الرصـد!#REF!</f>
        <v>#REF!</v>
      </c>
      <c r="D377" s="99" t="e">
        <f>الرصـد!#REF!</f>
        <v>#REF!</v>
      </c>
    </row>
    <row r="378" spans="1:4">
      <c r="A378" s="6">
        <v>376</v>
      </c>
      <c r="B378" s="6" t="e">
        <f>الرصـد!#REF!</f>
        <v>#REF!</v>
      </c>
      <c r="C378" s="99" t="e">
        <f>الرصـد!#REF!</f>
        <v>#REF!</v>
      </c>
      <c r="D378" s="99" t="e">
        <f>الرصـد!#REF!</f>
        <v>#REF!</v>
      </c>
    </row>
    <row r="379" spans="1:4">
      <c r="A379" s="6">
        <v>377</v>
      </c>
      <c r="B379" s="6" t="e">
        <f>الرصـد!#REF!</f>
        <v>#REF!</v>
      </c>
      <c r="C379" s="99" t="e">
        <f>الرصـد!#REF!</f>
        <v>#REF!</v>
      </c>
      <c r="D379" s="99" t="e">
        <f>الرصـد!#REF!</f>
        <v>#REF!</v>
      </c>
    </row>
    <row r="380" spans="1:4">
      <c r="A380" s="6">
        <v>378</v>
      </c>
      <c r="B380" s="6" t="e">
        <f>الرصـد!#REF!</f>
        <v>#REF!</v>
      </c>
      <c r="C380" s="99" t="e">
        <f>الرصـد!#REF!</f>
        <v>#REF!</v>
      </c>
      <c r="D380" s="99" t="e">
        <f>الرصـد!#REF!</f>
        <v>#REF!</v>
      </c>
    </row>
    <row r="381" spans="1:4">
      <c r="A381" s="6">
        <v>379</v>
      </c>
      <c r="B381" s="6" t="e">
        <f>الرصـد!#REF!</f>
        <v>#REF!</v>
      </c>
      <c r="C381" s="99" t="e">
        <f>الرصـد!#REF!</f>
        <v>#REF!</v>
      </c>
      <c r="D381" s="99" t="e">
        <f>الرصـد!#REF!</f>
        <v>#REF!</v>
      </c>
    </row>
    <row r="382" spans="1:4">
      <c r="A382" s="6">
        <v>380</v>
      </c>
      <c r="B382" s="6" t="e">
        <f>الرصـد!#REF!</f>
        <v>#REF!</v>
      </c>
      <c r="C382" s="99" t="e">
        <f>الرصـد!#REF!</f>
        <v>#REF!</v>
      </c>
      <c r="D382" s="99" t="e">
        <f>الرصـد!#REF!</f>
        <v>#REF!</v>
      </c>
    </row>
    <row r="383" spans="1:4">
      <c r="A383" s="6">
        <v>381</v>
      </c>
      <c r="B383" s="6" t="e">
        <f>الرصـد!#REF!</f>
        <v>#REF!</v>
      </c>
      <c r="C383" s="99" t="e">
        <f>الرصـد!#REF!</f>
        <v>#REF!</v>
      </c>
      <c r="D383" s="99" t="e">
        <f>الرصـد!#REF!</f>
        <v>#REF!</v>
      </c>
    </row>
    <row r="384" spans="1:4">
      <c r="A384" s="6">
        <v>382</v>
      </c>
      <c r="B384" s="6" t="e">
        <f>الرصـد!#REF!</f>
        <v>#REF!</v>
      </c>
      <c r="C384" s="99" t="e">
        <f>الرصـد!#REF!</f>
        <v>#REF!</v>
      </c>
      <c r="D384" s="99" t="e">
        <f>الرصـد!#REF!</f>
        <v>#REF!</v>
      </c>
    </row>
    <row r="385" spans="1:4">
      <c r="A385" s="6">
        <v>383</v>
      </c>
      <c r="B385" s="6" t="e">
        <f>الرصـد!#REF!</f>
        <v>#REF!</v>
      </c>
      <c r="C385" s="99" t="e">
        <f>الرصـد!#REF!</f>
        <v>#REF!</v>
      </c>
      <c r="D385" s="99" t="e">
        <f>الرصـد!#REF!</f>
        <v>#REF!</v>
      </c>
    </row>
    <row r="386" spans="1:4">
      <c r="A386" s="6">
        <v>384</v>
      </c>
      <c r="B386" s="6" t="e">
        <f>الرصـد!#REF!</f>
        <v>#REF!</v>
      </c>
      <c r="C386" s="99" t="e">
        <f>الرصـد!#REF!</f>
        <v>#REF!</v>
      </c>
      <c r="D386" s="99" t="e">
        <f>الرصـد!#REF!</f>
        <v>#REF!</v>
      </c>
    </row>
    <row r="387" spans="1:4">
      <c r="A387" s="6">
        <v>385</v>
      </c>
      <c r="B387" s="6" t="e">
        <f>الرصـد!#REF!</f>
        <v>#REF!</v>
      </c>
      <c r="C387" s="99" t="e">
        <f>الرصـد!#REF!</f>
        <v>#REF!</v>
      </c>
      <c r="D387" s="99" t="e">
        <f>الرصـد!#REF!</f>
        <v>#REF!</v>
      </c>
    </row>
    <row r="388" spans="1:4">
      <c r="A388" s="6">
        <v>386</v>
      </c>
      <c r="B388" s="6" t="e">
        <f>الرصـد!#REF!</f>
        <v>#REF!</v>
      </c>
      <c r="C388" s="99" t="e">
        <f>الرصـد!#REF!</f>
        <v>#REF!</v>
      </c>
      <c r="D388" s="99" t="e">
        <f>الرصـد!#REF!</f>
        <v>#REF!</v>
      </c>
    </row>
    <row r="389" spans="1:4">
      <c r="A389" s="6">
        <v>387</v>
      </c>
      <c r="B389" s="6" t="e">
        <f>الرصـد!#REF!</f>
        <v>#REF!</v>
      </c>
      <c r="C389" s="99" t="e">
        <f>الرصـد!#REF!</f>
        <v>#REF!</v>
      </c>
      <c r="D389" s="99" t="e">
        <f>الرصـد!#REF!</f>
        <v>#REF!</v>
      </c>
    </row>
    <row r="390" spans="1:4">
      <c r="A390" s="6">
        <v>388</v>
      </c>
      <c r="B390" s="6" t="e">
        <f>الرصـد!#REF!</f>
        <v>#REF!</v>
      </c>
      <c r="C390" s="99" t="e">
        <f>الرصـد!#REF!</f>
        <v>#REF!</v>
      </c>
      <c r="D390" s="99" t="e">
        <f>الرصـد!#REF!</f>
        <v>#REF!</v>
      </c>
    </row>
    <row r="391" spans="1:4">
      <c r="A391" s="6">
        <v>389</v>
      </c>
      <c r="B391" s="6" t="e">
        <f>الرصـد!#REF!</f>
        <v>#REF!</v>
      </c>
      <c r="C391" s="99" t="e">
        <f>الرصـد!#REF!</f>
        <v>#REF!</v>
      </c>
      <c r="D391" s="99" t="e">
        <f>الرصـد!#REF!</f>
        <v>#REF!</v>
      </c>
    </row>
    <row r="392" spans="1:4">
      <c r="A392" s="6">
        <v>390</v>
      </c>
      <c r="B392" s="6" t="e">
        <f>الرصـد!#REF!</f>
        <v>#REF!</v>
      </c>
      <c r="C392" s="99" t="e">
        <f>الرصـد!#REF!</f>
        <v>#REF!</v>
      </c>
      <c r="D392" s="99" t="e">
        <f>الرصـد!#REF!</f>
        <v>#REF!</v>
      </c>
    </row>
    <row r="393" spans="1:4">
      <c r="A393" s="6">
        <v>391</v>
      </c>
      <c r="B393" s="6" t="e">
        <f>الرصـد!#REF!</f>
        <v>#REF!</v>
      </c>
      <c r="C393" s="99" t="e">
        <f>الرصـد!#REF!</f>
        <v>#REF!</v>
      </c>
      <c r="D393" s="99" t="e">
        <f>الرصـد!#REF!</f>
        <v>#REF!</v>
      </c>
    </row>
    <row r="394" spans="1:4">
      <c r="A394" s="6">
        <v>392</v>
      </c>
      <c r="B394" s="6" t="e">
        <f>الرصـد!#REF!</f>
        <v>#REF!</v>
      </c>
      <c r="C394" s="99" t="e">
        <f>الرصـد!#REF!</f>
        <v>#REF!</v>
      </c>
      <c r="D394" s="99" t="e">
        <f>الرصـد!#REF!</f>
        <v>#REF!</v>
      </c>
    </row>
    <row r="395" spans="1:4">
      <c r="A395" s="6">
        <v>393</v>
      </c>
      <c r="B395" s="6" t="e">
        <f>الرصـد!#REF!</f>
        <v>#REF!</v>
      </c>
      <c r="C395" s="99" t="e">
        <f>الرصـد!#REF!</f>
        <v>#REF!</v>
      </c>
      <c r="D395" s="99" t="e">
        <f>الرصـد!#REF!</f>
        <v>#REF!</v>
      </c>
    </row>
    <row r="396" spans="1:4">
      <c r="A396" s="6">
        <v>394</v>
      </c>
      <c r="B396" s="6" t="e">
        <f>الرصـد!#REF!</f>
        <v>#REF!</v>
      </c>
      <c r="C396" s="99" t="e">
        <f>الرصـد!#REF!</f>
        <v>#REF!</v>
      </c>
      <c r="D396" s="99" t="e">
        <f>الرصـد!#REF!</f>
        <v>#REF!</v>
      </c>
    </row>
    <row r="397" spans="1:4">
      <c r="A397" s="6">
        <v>395</v>
      </c>
      <c r="B397" s="6" t="e">
        <f>الرصـد!#REF!</f>
        <v>#REF!</v>
      </c>
      <c r="C397" s="99" t="e">
        <f>الرصـد!#REF!</f>
        <v>#REF!</v>
      </c>
      <c r="D397" s="99" t="e">
        <f>الرصـد!#REF!</f>
        <v>#REF!</v>
      </c>
    </row>
    <row r="398" spans="1:4">
      <c r="A398" s="6">
        <v>396</v>
      </c>
      <c r="B398" s="6" t="e">
        <f>الرصـد!#REF!</f>
        <v>#REF!</v>
      </c>
      <c r="C398" s="99" t="e">
        <f>الرصـد!#REF!</f>
        <v>#REF!</v>
      </c>
      <c r="D398" s="99" t="e">
        <f>الرصـد!#REF!</f>
        <v>#REF!</v>
      </c>
    </row>
    <row r="399" spans="1:4">
      <c r="A399" s="6">
        <v>397</v>
      </c>
      <c r="B399" s="6" t="e">
        <f>الرصـد!#REF!</f>
        <v>#REF!</v>
      </c>
      <c r="C399" s="99" t="e">
        <f>الرصـد!#REF!</f>
        <v>#REF!</v>
      </c>
      <c r="D399" s="99" t="e">
        <f>الرصـد!#REF!</f>
        <v>#REF!</v>
      </c>
    </row>
    <row r="400" spans="1:4">
      <c r="A400" s="6">
        <v>398</v>
      </c>
      <c r="B400" s="6" t="e">
        <f>الرصـد!#REF!</f>
        <v>#REF!</v>
      </c>
      <c r="C400" s="99" t="e">
        <f>الرصـد!#REF!</f>
        <v>#REF!</v>
      </c>
      <c r="D400" s="99" t="e">
        <f>الرصـد!#REF!</f>
        <v>#REF!</v>
      </c>
    </row>
    <row r="401" spans="1:4">
      <c r="A401" s="6">
        <v>399</v>
      </c>
      <c r="B401" s="6" t="e">
        <f>الرصـد!#REF!</f>
        <v>#REF!</v>
      </c>
      <c r="C401" s="99" t="e">
        <f>الرصـد!#REF!</f>
        <v>#REF!</v>
      </c>
      <c r="D401" s="99" t="e">
        <f>الرصـد!#REF!</f>
        <v>#REF!</v>
      </c>
    </row>
    <row r="402" spans="1:4">
      <c r="A402" s="6">
        <v>400</v>
      </c>
      <c r="B402" s="6" t="e">
        <f>الرصـد!#REF!</f>
        <v>#REF!</v>
      </c>
      <c r="C402" s="99" t="e">
        <f>الرصـد!#REF!</f>
        <v>#REF!</v>
      </c>
      <c r="D402" s="99" t="e">
        <f>الرصـد!#REF!</f>
        <v>#REF!</v>
      </c>
    </row>
    <row r="403" spans="1:4">
      <c r="A403" s="6">
        <v>401</v>
      </c>
      <c r="B403" s="6" t="e">
        <f>الرصـد!#REF!</f>
        <v>#REF!</v>
      </c>
      <c r="C403" s="99" t="e">
        <f>الرصـد!#REF!</f>
        <v>#REF!</v>
      </c>
      <c r="D403" s="99" t="e">
        <f>الرصـد!#REF!</f>
        <v>#REF!</v>
      </c>
    </row>
    <row r="404" spans="1:4">
      <c r="A404" s="6">
        <v>402</v>
      </c>
      <c r="B404" s="6" t="e">
        <f>الرصـد!#REF!</f>
        <v>#REF!</v>
      </c>
      <c r="C404" s="99" t="e">
        <f>الرصـد!#REF!</f>
        <v>#REF!</v>
      </c>
      <c r="D404" s="99" t="e">
        <f>الرصـد!#REF!</f>
        <v>#REF!</v>
      </c>
    </row>
    <row r="405" spans="1:4">
      <c r="A405" s="6">
        <v>403</v>
      </c>
      <c r="B405" s="6" t="e">
        <f>الرصـد!#REF!</f>
        <v>#REF!</v>
      </c>
      <c r="C405" s="99" t="e">
        <f>الرصـد!#REF!</f>
        <v>#REF!</v>
      </c>
      <c r="D405" s="99" t="e">
        <f>الرصـد!#REF!</f>
        <v>#REF!</v>
      </c>
    </row>
    <row r="406" spans="1:4">
      <c r="A406" s="6">
        <v>404</v>
      </c>
      <c r="B406" s="6" t="e">
        <f>الرصـد!#REF!</f>
        <v>#REF!</v>
      </c>
      <c r="C406" s="99" t="e">
        <f>الرصـد!#REF!</f>
        <v>#REF!</v>
      </c>
      <c r="D406" s="99" t="e">
        <f>الرصـد!#REF!</f>
        <v>#REF!</v>
      </c>
    </row>
    <row r="407" spans="1:4">
      <c r="A407" s="6">
        <v>405</v>
      </c>
      <c r="B407" s="6" t="e">
        <f>الرصـد!#REF!</f>
        <v>#REF!</v>
      </c>
      <c r="C407" s="99" t="e">
        <f>الرصـد!#REF!</f>
        <v>#REF!</v>
      </c>
      <c r="D407" s="99" t="e">
        <f>الرصـد!#REF!</f>
        <v>#REF!</v>
      </c>
    </row>
    <row r="408" spans="1:4">
      <c r="A408" s="6">
        <v>406</v>
      </c>
      <c r="B408" s="6" t="e">
        <f>الرصـد!#REF!</f>
        <v>#REF!</v>
      </c>
      <c r="C408" s="99" t="e">
        <f>الرصـد!#REF!</f>
        <v>#REF!</v>
      </c>
      <c r="D408" s="99" t="e">
        <f>الرصـد!#REF!</f>
        <v>#REF!</v>
      </c>
    </row>
    <row r="409" spans="1:4">
      <c r="A409" s="6">
        <v>407</v>
      </c>
      <c r="B409" s="6" t="e">
        <f>الرصـد!#REF!</f>
        <v>#REF!</v>
      </c>
      <c r="C409" s="99" t="e">
        <f>الرصـد!#REF!</f>
        <v>#REF!</v>
      </c>
      <c r="D409" s="99" t="e">
        <f>الرصـد!#REF!</f>
        <v>#REF!</v>
      </c>
    </row>
    <row r="410" spans="1:4">
      <c r="A410" s="6">
        <v>408</v>
      </c>
      <c r="B410" s="6" t="e">
        <f>الرصـد!#REF!</f>
        <v>#REF!</v>
      </c>
      <c r="C410" s="99" t="e">
        <f>الرصـد!#REF!</f>
        <v>#REF!</v>
      </c>
      <c r="D410" s="99" t="e">
        <f>الرصـد!#REF!</f>
        <v>#REF!</v>
      </c>
    </row>
    <row r="411" spans="1:4">
      <c r="A411" s="6">
        <v>409</v>
      </c>
      <c r="B411" s="6" t="e">
        <f>الرصـد!#REF!</f>
        <v>#REF!</v>
      </c>
      <c r="C411" s="99" t="e">
        <f>الرصـد!#REF!</f>
        <v>#REF!</v>
      </c>
      <c r="D411" s="99" t="e">
        <f>الرصـد!#REF!</f>
        <v>#REF!</v>
      </c>
    </row>
    <row r="412" spans="1:4">
      <c r="A412" s="6">
        <v>410</v>
      </c>
      <c r="B412" s="6" t="e">
        <f>الرصـد!#REF!</f>
        <v>#REF!</v>
      </c>
      <c r="C412" s="99" t="e">
        <f>الرصـد!#REF!</f>
        <v>#REF!</v>
      </c>
      <c r="D412" s="99" t="e">
        <f>الرصـد!#REF!</f>
        <v>#REF!</v>
      </c>
    </row>
    <row r="413" spans="1:4">
      <c r="A413" s="6">
        <v>411</v>
      </c>
      <c r="B413" s="6" t="e">
        <f>الرصـد!#REF!</f>
        <v>#REF!</v>
      </c>
      <c r="C413" s="99" t="e">
        <f>الرصـد!#REF!</f>
        <v>#REF!</v>
      </c>
      <c r="D413" s="99" t="e">
        <f>الرصـد!#REF!</f>
        <v>#REF!</v>
      </c>
    </row>
    <row r="414" spans="1:4">
      <c r="A414" s="6">
        <v>412</v>
      </c>
      <c r="B414" s="6" t="e">
        <f>الرصـد!#REF!</f>
        <v>#REF!</v>
      </c>
      <c r="C414" s="99" t="e">
        <f>الرصـد!#REF!</f>
        <v>#REF!</v>
      </c>
      <c r="D414" s="99" t="e">
        <f>الرصـد!#REF!</f>
        <v>#REF!</v>
      </c>
    </row>
    <row r="415" spans="1:4">
      <c r="A415" s="6">
        <v>413</v>
      </c>
      <c r="B415" s="6" t="e">
        <f>الرصـد!#REF!</f>
        <v>#REF!</v>
      </c>
      <c r="C415" s="99" t="e">
        <f>الرصـد!#REF!</f>
        <v>#REF!</v>
      </c>
      <c r="D415" s="99" t="e">
        <f>الرصـد!#REF!</f>
        <v>#REF!</v>
      </c>
    </row>
    <row r="416" spans="1:4">
      <c r="A416" s="6">
        <v>414</v>
      </c>
      <c r="B416" s="6" t="e">
        <f>الرصـد!#REF!</f>
        <v>#REF!</v>
      </c>
      <c r="C416" s="99" t="e">
        <f>الرصـد!#REF!</f>
        <v>#REF!</v>
      </c>
      <c r="D416" s="99" t="e">
        <f>الرصـد!#REF!</f>
        <v>#REF!</v>
      </c>
    </row>
    <row r="417" spans="1:4">
      <c r="A417" s="6">
        <v>415</v>
      </c>
      <c r="B417" s="6" t="e">
        <f>الرصـد!#REF!</f>
        <v>#REF!</v>
      </c>
      <c r="C417" s="99" t="e">
        <f>الرصـد!#REF!</f>
        <v>#REF!</v>
      </c>
      <c r="D417" s="99" t="e">
        <f>الرصـد!#REF!</f>
        <v>#REF!</v>
      </c>
    </row>
    <row r="418" spans="1:4">
      <c r="A418" s="6">
        <v>416</v>
      </c>
      <c r="B418" s="6" t="e">
        <f>الرصـد!#REF!</f>
        <v>#REF!</v>
      </c>
      <c r="C418" s="99" t="e">
        <f>الرصـد!#REF!</f>
        <v>#REF!</v>
      </c>
      <c r="D418" s="99" t="e">
        <f>الرصـد!#REF!</f>
        <v>#REF!</v>
      </c>
    </row>
    <row r="419" spans="1:4">
      <c r="A419" s="6">
        <v>417</v>
      </c>
      <c r="B419" s="6" t="e">
        <f>الرصـد!#REF!</f>
        <v>#REF!</v>
      </c>
      <c r="C419" s="99" t="e">
        <f>الرصـد!#REF!</f>
        <v>#REF!</v>
      </c>
      <c r="D419" s="99" t="e">
        <f>الرصـد!#REF!</f>
        <v>#REF!</v>
      </c>
    </row>
    <row r="420" spans="1:4">
      <c r="A420" s="6">
        <v>418</v>
      </c>
      <c r="B420" s="6" t="e">
        <f>الرصـد!#REF!</f>
        <v>#REF!</v>
      </c>
      <c r="C420" s="99" t="e">
        <f>الرصـد!#REF!</f>
        <v>#REF!</v>
      </c>
      <c r="D420" s="99" t="e">
        <f>الرصـد!#REF!</f>
        <v>#REF!</v>
      </c>
    </row>
    <row r="421" spans="1:4">
      <c r="A421" s="6">
        <v>419</v>
      </c>
      <c r="B421" s="6" t="e">
        <f>الرصـد!#REF!</f>
        <v>#REF!</v>
      </c>
      <c r="C421" s="99" t="e">
        <f>الرصـد!#REF!</f>
        <v>#REF!</v>
      </c>
      <c r="D421" s="99" t="e">
        <f>الرصـد!#REF!</f>
        <v>#REF!</v>
      </c>
    </row>
    <row r="422" spans="1:4">
      <c r="A422" s="6">
        <v>420</v>
      </c>
      <c r="B422" s="6" t="e">
        <f>الرصـد!#REF!</f>
        <v>#REF!</v>
      </c>
      <c r="C422" s="99" t="e">
        <f>الرصـد!#REF!</f>
        <v>#REF!</v>
      </c>
      <c r="D422" s="99" t="e">
        <f>الرصـد!#REF!</f>
        <v>#REF!</v>
      </c>
    </row>
    <row r="423" spans="1:4">
      <c r="A423" s="6">
        <v>421</v>
      </c>
      <c r="B423" s="6" t="e">
        <f>الرصـد!#REF!</f>
        <v>#REF!</v>
      </c>
      <c r="C423" s="99" t="e">
        <f>الرصـد!#REF!</f>
        <v>#REF!</v>
      </c>
      <c r="D423" s="99" t="e">
        <f>الرصـد!#REF!</f>
        <v>#REF!</v>
      </c>
    </row>
    <row r="424" spans="1:4">
      <c r="A424" s="6">
        <v>422</v>
      </c>
      <c r="B424" s="6" t="e">
        <f>الرصـد!#REF!</f>
        <v>#REF!</v>
      </c>
      <c r="C424" s="99" t="e">
        <f>الرصـد!#REF!</f>
        <v>#REF!</v>
      </c>
      <c r="D424" s="99" t="e">
        <f>الرصـد!#REF!</f>
        <v>#REF!</v>
      </c>
    </row>
    <row r="425" spans="1:4">
      <c r="A425" s="6">
        <v>423</v>
      </c>
      <c r="B425" s="6" t="e">
        <f>الرصـد!#REF!</f>
        <v>#REF!</v>
      </c>
      <c r="C425" s="99" t="e">
        <f>الرصـد!#REF!</f>
        <v>#REF!</v>
      </c>
      <c r="D425" s="99" t="e">
        <f>الرصـد!#REF!</f>
        <v>#REF!</v>
      </c>
    </row>
    <row r="426" spans="1:4">
      <c r="A426" s="6">
        <v>424</v>
      </c>
      <c r="B426" s="6" t="e">
        <f>الرصـد!#REF!</f>
        <v>#REF!</v>
      </c>
      <c r="C426" s="99" t="e">
        <f>الرصـد!#REF!</f>
        <v>#REF!</v>
      </c>
      <c r="D426" s="99" t="e">
        <f>الرصـد!#REF!</f>
        <v>#REF!</v>
      </c>
    </row>
    <row r="427" spans="1:4">
      <c r="A427" s="6">
        <v>425</v>
      </c>
      <c r="B427" s="6" t="e">
        <f>الرصـد!#REF!</f>
        <v>#REF!</v>
      </c>
      <c r="C427" s="99" t="e">
        <f>الرصـد!#REF!</f>
        <v>#REF!</v>
      </c>
      <c r="D427" s="99" t="e">
        <f>الرصـد!#REF!</f>
        <v>#REF!</v>
      </c>
    </row>
    <row r="428" spans="1:4">
      <c r="A428" s="6">
        <v>426</v>
      </c>
      <c r="B428" s="6" t="e">
        <f>الرصـد!#REF!</f>
        <v>#REF!</v>
      </c>
      <c r="C428" s="99" t="e">
        <f>الرصـد!#REF!</f>
        <v>#REF!</v>
      </c>
      <c r="D428" s="99" t="e">
        <f>الرصـد!#REF!</f>
        <v>#REF!</v>
      </c>
    </row>
    <row r="429" spans="1:4">
      <c r="A429" s="6">
        <v>427</v>
      </c>
      <c r="B429" s="6" t="e">
        <f>الرصـد!#REF!</f>
        <v>#REF!</v>
      </c>
      <c r="C429" s="99" t="e">
        <f>الرصـد!#REF!</f>
        <v>#REF!</v>
      </c>
      <c r="D429" s="99" t="e">
        <f>الرصـد!#REF!</f>
        <v>#REF!</v>
      </c>
    </row>
    <row r="430" spans="1:4">
      <c r="A430" s="6">
        <v>428</v>
      </c>
      <c r="B430" s="6" t="e">
        <f>الرصـد!#REF!</f>
        <v>#REF!</v>
      </c>
      <c r="C430" s="99" t="e">
        <f>الرصـد!#REF!</f>
        <v>#REF!</v>
      </c>
      <c r="D430" s="99" t="e">
        <f>الرصـد!#REF!</f>
        <v>#REF!</v>
      </c>
    </row>
    <row r="431" spans="1:4">
      <c r="A431" s="6">
        <v>429</v>
      </c>
      <c r="B431" s="6" t="e">
        <f>الرصـد!#REF!</f>
        <v>#REF!</v>
      </c>
      <c r="C431" s="99" t="e">
        <f>الرصـد!#REF!</f>
        <v>#REF!</v>
      </c>
      <c r="D431" s="99" t="e">
        <f>الرصـد!#REF!</f>
        <v>#REF!</v>
      </c>
    </row>
    <row r="432" spans="1:4">
      <c r="A432" s="6">
        <v>430</v>
      </c>
      <c r="B432" s="6" t="e">
        <f>الرصـد!#REF!</f>
        <v>#REF!</v>
      </c>
      <c r="C432" s="99" t="e">
        <f>الرصـد!#REF!</f>
        <v>#REF!</v>
      </c>
      <c r="D432" s="99" t="e">
        <f>الرصـد!#REF!</f>
        <v>#REF!</v>
      </c>
    </row>
    <row r="433" spans="1:4">
      <c r="A433" s="6">
        <v>431</v>
      </c>
      <c r="B433" s="6" t="e">
        <f>الرصـد!#REF!</f>
        <v>#REF!</v>
      </c>
      <c r="C433" s="99" t="e">
        <f>الرصـد!#REF!</f>
        <v>#REF!</v>
      </c>
      <c r="D433" s="99" t="e">
        <f>الرصـد!#REF!</f>
        <v>#REF!</v>
      </c>
    </row>
    <row r="434" spans="1:4">
      <c r="A434" s="6">
        <v>432</v>
      </c>
      <c r="B434" s="6" t="e">
        <f>الرصـد!#REF!</f>
        <v>#REF!</v>
      </c>
      <c r="C434" s="99" t="e">
        <f>الرصـد!#REF!</f>
        <v>#REF!</v>
      </c>
      <c r="D434" s="99" t="e">
        <f>الرصـد!#REF!</f>
        <v>#REF!</v>
      </c>
    </row>
    <row r="435" spans="1:4">
      <c r="A435" s="6">
        <v>433</v>
      </c>
      <c r="B435" s="6" t="e">
        <f>الرصـد!#REF!</f>
        <v>#REF!</v>
      </c>
      <c r="C435" s="99" t="e">
        <f>الرصـد!#REF!</f>
        <v>#REF!</v>
      </c>
      <c r="D435" s="99" t="e">
        <f>الرصـد!#REF!</f>
        <v>#REF!</v>
      </c>
    </row>
    <row r="436" spans="1:4">
      <c r="A436" s="6">
        <v>434</v>
      </c>
      <c r="B436" s="6" t="e">
        <f>الرصـد!#REF!</f>
        <v>#REF!</v>
      </c>
      <c r="C436" s="99" t="e">
        <f>الرصـد!#REF!</f>
        <v>#REF!</v>
      </c>
      <c r="D436" s="99" t="e">
        <f>الرصـد!#REF!</f>
        <v>#REF!</v>
      </c>
    </row>
    <row r="437" spans="1:4">
      <c r="A437" s="6">
        <v>435</v>
      </c>
      <c r="B437" s="6" t="e">
        <f>الرصـد!#REF!</f>
        <v>#REF!</v>
      </c>
      <c r="C437" s="99" t="e">
        <f>الرصـد!#REF!</f>
        <v>#REF!</v>
      </c>
      <c r="D437" s="99" t="e">
        <f>الرصـد!#REF!</f>
        <v>#REF!</v>
      </c>
    </row>
    <row r="438" spans="1:4">
      <c r="A438" s="6">
        <v>436</v>
      </c>
      <c r="B438" s="6" t="e">
        <f>الرصـد!#REF!</f>
        <v>#REF!</v>
      </c>
      <c r="C438" s="99" t="e">
        <f>الرصـد!#REF!</f>
        <v>#REF!</v>
      </c>
      <c r="D438" s="99" t="e">
        <f>الرصـد!#REF!</f>
        <v>#REF!</v>
      </c>
    </row>
    <row r="439" spans="1:4">
      <c r="A439" s="6">
        <v>437</v>
      </c>
      <c r="B439" s="6" t="e">
        <f>الرصـد!#REF!</f>
        <v>#REF!</v>
      </c>
      <c r="C439" s="99" t="e">
        <f>الرصـد!#REF!</f>
        <v>#REF!</v>
      </c>
      <c r="D439" s="99" t="e">
        <f>الرصـد!#REF!</f>
        <v>#REF!</v>
      </c>
    </row>
    <row r="440" spans="1:4">
      <c r="A440" s="6">
        <v>438</v>
      </c>
      <c r="B440" s="6" t="e">
        <f>الرصـد!#REF!</f>
        <v>#REF!</v>
      </c>
      <c r="C440" s="99" t="e">
        <f>الرصـد!#REF!</f>
        <v>#REF!</v>
      </c>
      <c r="D440" s="99" t="e">
        <f>الرصـد!#REF!</f>
        <v>#REF!</v>
      </c>
    </row>
    <row r="441" spans="1:4">
      <c r="A441" s="6">
        <v>439</v>
      </c>
      <c r="B441" s="6" t="e">
        <f>الرصـد!#REF!</f>
        <v>#REF!</v>
      </c>
      <c r="C441" s="99" t="e">
        <f>الرصـد!#REF!</f>
        <v>#REF!</v>
      </c>
      <c r="D441" s="99" t="e">
        <f>الرصـد!#REF!</f>
        <v>#REF!</v>
      </c>
    </row>
    <row r="442" spans="1:4">
      <c r="A442" s="6">
        <v>440</v>
      </c>
      <c r="B442" s="6" t="e">
        <f>الرصـد!#REF!</f>
        <v>#REF!</v>
      </c>
      <c r="C442" s="99" t="e">
        <f>الرصـد!#REF!</f>
        <v>#REF!</v>
      </c>
      <c r="D442" s="99" t="e">
        <f>الرصـد!#REF!</f>
        <v>#REF!</v>
      </c>
    </row>
    <row r="443" spans="1:4">
      <c r="A443" s="6">
        <v>441</v>
      </c>
      <c r="B443" s="6" t="e">
        <f>الرصـد!#REF!</f>
        <v>#REF!</v>
      </c>
      <c r="C443" s="99" t="e">
        <f>الرصـد!#REF!</f>
        <v>#REF!</v>
      </c>
      <c r="D443" s="99" t="e">
        <f>الرصـد!#REF!</f>
        <v>#REF!</v>
      </c>
    </row>
    <row r="444" spans="1:4">
      <c r="A444" s="6">
        <v>442</v>
      </c>
      <c r="B444" s="6" t="e">
        <f>الرصـد!#REF!</f>
        <v>#REF!</v>
      </c>
      <c r="C444" s="99" t="e">
        <f>الرصـد!#REF!</f>
        <v>#REF!</v>
      </c>
      <c r="D444" s="99" t="e">
        <f>الرصـد!#REF!</f>
        <v>#REF!</v>
      </c>
    </row>
    <row r="445" spans="1:4">
      <c r="A445" s="6">
        <v>443</v>
      </c>
      <c r="B445" s="6" t="e">
        <f>الرصـد!#REF!</f>
        <v>#REF!</v>
      </c>
      <c r="C445" s="99" t="e">
        <f>الرصـد!#REF!</f>
        <v>#REF!</v>
      </c>
      <c r="D445" s="99" t="e">
        <f>الرصـد!#REF!</f>
        <v>#REF!</v>
      </c>
    </row>
    <row r="446" spans="1:4">
      <c r="A446" s="6">
        <v>444</v>
      </c>
      <c r="B446" s="6" t="e">
        <f>الرصـد!#REF!</f>
        <v>#REF!</v>
      </c>
      <c r="C446" s="99" t="e">
        <f>الرصـد!#REF!</f>
        <v>#REF!</v>
      </c>
      <c r="D446" s="99" t="e">
        <f>الرصـد!#REF!</f>
        <v>#REF!</v>
      </c>
    </row>
    <row r="447" spans="1:4">
      <c r="A447" s="6">
        <v>445</v>
      </c>
      <c r="B447" s="6" t="e">
        <f>الرصـد!#REF!</f>
        <v>#REF!</v>
      </c>
      <c r="C447" s="99" t="e">
        <f>الرصـد!#REF!</f>
        <v>#REF!</v>
      </c>
      <c r="D447" s="99" t="e">
        <f>الرصـد!#REF!</f>
        <v>#REF!</v>
      </c>
    </row>
    <row r="448" spans="1:4">
      <c r="A448" s="6">
        <v>446</v>
      </c>
      <c r="B448" s="6" t="e">
        <f>الرصـد!#REF!</f>
        <v>#REF!</v>
      </c>
      <c r="C448" s="99" t="e">
        <f>الرصـد!#REF!</f>
        <v>#REF!</v>
      </c>
      <c r="D448" s="99" t="e">
        <f>الرصـد!#REF!</f>
        <v>#REF!</v>
      </c>
    </row>
    <row r="449" spans="1:4">
      <c r="A449" s="6">
        <v>447</v>
      </c>
      <c r="B449" s="6" t="e">
        <f>الرصـد!#REF!</f>
        <v>#REF!</v>
      </c>
      <c r="C449" s="99" t="e">
        <f>الرصـد!#REF!</f>
        <v>#REF!</v>
      </c>
      <c r="D449" s="99" t="e">
        <f>الرصـد!#REF!</f>
        <v>#REF!</v>
      </c>
    </row>
    <row r="450" spans="1:4">
      <c r="A450" s="6">
        <v>448</v>
      </c>
      <c r="B450" s="6" t="e">
        <f>الرصـد!#REF!</f>
        <v>#REF!</v>
      </c>
      <c r="C450" s="99" t="e">
        <f>الرصـد!#REF!</f>
        <v>#REF!</v>
      </c>
      <c r="D450" s="99" t="e">
        <f>الرصـد!#REF!</f>
        <v>#REF!</v>
      </c>
    </row>
    <row r="451" spans="1:4">
      <c r="A451" s="6">
        <v>449</v>
      </c>
      <c r="B451" s="6" t="e">
        <f>الرصـد!#REF!</f>
        <v>#REF!</v>
      </c>
      <c r="C451" s="99" t="e">
        <f>الرصـد!#REF!</f>
        <v>#REF!</v>
      </c>
      <c r="D451" s="99" t="e">
        <f>الرصـد!#REF!</f>
        <v>#REF!</v>
      </c>
    </row>
    <row r="452" spans="1:4">
      <c r="A452" s="6">
        <v>450</v>
      </c>
      <c r="B452" s="6" t="e">
        <f>الرصـد!#REF!</f>
        <v>#REF!</v>
      </c>
      <c r="C452" s="99" t="e">
        <f>الرصـد!#REF!</f>
        <v>#REF!</v>
      </c>
      <c r="D452" s="99" t="e">
        <f>الرصـد!#REF!</f>
        <v>#REF!</v>
      </c>
    </row>
    <row r="453" spans="1:4">
      <c r="A453" s="6">
        <v>451</v>
      </c>
      <c r="B453" s="6" t="e">
        <f>الرصـد!#REF!</f>
        <v>#REF!</v>
      </c>
      <c r="C453" s="99" t="e">
        <f>الرصـد!#REF!</f>
        <v>#REF!</v>
      </c>
      <c r="D453" s="99" t="e">
        <f>الرصـد!#REF!</f>
        <v>#REF!</v>
      </c>
    </row>
    <row r="454" spans="1:4">
      <c r="A454" s="6">
        <v>452</v>
      </c>
      <c r="B454" s="6" t="e">
        <f>الرصـد!#REF!</f>
        <v>#REF!</v>
      </c>
      <c r="C454" s="99" t="e">
        <f>الرصـد!#REF!</f>
        <v>#REF!</v>
      </c>
      <c r="D454" s="99" t="e">
        <f>الرصـد!#REF!</f>
        <v>#REF!</v>
      </c>
    </row>
    <row r="455" spans="1:4">
      <c r="A455" s="6">
        <v>453</v>
      </c>
      <c r="B455" s="6" t="e">
        <f>الرصـد!#REF!</f>
        <v>#REF!</v>
      </c>
      <c r="C455" s="99" t="e">
        <f>الرصـد!#REF!</f>
        <v>#REF!</v>
      </c>
      <c r="D455" s="99" t="e">
        <f>الرصـد!#REF!</f>
        <v>#REF!</v>
      </c>
    </row>
    <row r="456" spans="1:4">
      <c r="A456" s="6">
        <v>454</v>
      </c>
      <c r="B456" s="6" t="e">
        <f>الرصـد!#REF!</f>
        <v>#REF!</v>
      </c>
      <c r="C456" s="99" t="e">
        <f>الرصـد!#REF!</f>
        <v>#REF!</v>
      </c>
      <c r="D456" s="99" t="e">
        <f>الرصـد!#REF!</f>
        <v>#REF!</v>
      </c>
    </row>
    <row r="457" spans="1:4">
      <c r="A457" s="6">
        <v>455</v>
      </c>
      <c r="B457" s="6" t="e">
        <f>الرصـد!#REF!</f>
        <v>#REF!</v>
      </c>
      <c r="C457" s="99" t="e">
        <f>الرصـد!#REF!</f>
        <v>#REF!</v>
      </c>
      <c r="D457" s="99" t="e">
        <f>الرصـد!#REF!</f>
        <v>#REF!</v>
      </c>
    </row>
    <row r="458" spans="1:4">
      <c r="A458" s="6">
        <v>456</v>
      </c>
      <c r="B458" s="6" t="e">
        <f>الرصـد!#REF!</f>
        <v>#REF!</v>
      </c>
      <c r="C458" s="99" t="e">
        <f>الرصـد!#REF!</f>
        <v>#REF!</v>
      </c>
      <c r="D458" s="99" t="e">
        <f>الرصـد!#REF!</f>
        <v>#REF!</v>
      </c>
    </row>
    <row r="459" spans="1:4">
      <c r="A459" s="6">
        <v>457</v>
      </c>
      <c r="B459" s="6" t="e">
        <f>الرصـد!#REF!</f>
        <v>#REF!</v>
      </c>
      <c r="C459" s="99" t="e">
        <f>الرصـد!#REF!</f>
        <v>#REF!</v>
      </c>
      <c r="D459" s="99" t="e">
        <f>الرصـد!#REF!</f>
        <v>#REF!</v>
      </c>
    </row>
    <row r="460" spans="1:4">
      <c r="A460" s="6">
        <v>458</v>
      </c>
      <c r="B460" s="6" t="e">
        <f>الرصـد!#REF!</f>
        <v>#REF!</v>
      </c>
      <c r="C460" s="99" t="e">
        <f>الرصـد!#REF!</f>
        <v>#REF!</v>
      </c>
      <c r="D460" s="99" t="e">
        <f>الرصـد!#REF!</f>
        <v>#REF!</v>
      </c>
    </row>
    <row r="461" spans="1:4">
      <c r="A461" s="6">
        <v>459</v>
      </c>
      <c r="B461" s="6" t="e">
        <f>الرصـد!#REF!</f>
        <v>#REF!</v>
      </c>
      <c r="C461" s="99" t="e">
        <f>الرصـد!#REF!</f>
        <v>#REF!</v>
      </c>
      <c r="D461" s="99" t="e">
        <f>الرصـد!#REF!</f>
        <v>#REF!</v>
      </c>
    </row>
    <row r="462" spans="1:4">
      <c r="A462" s="6">
        <v>460</v>
      </c>
      <c r="B462" s="6" t="e">
        <f>الرصـد!#REF!</f>
        <v>#REF!</v>
      </c>
      <c r="C462" s="99" t="e">
        <f>الرصـد!#REF!</f>
        <v>#REF!</v>
      </c>
      <c r="D462" s="99" t="e">
        <f>الرصـد!#REF!</f>
        <v>#REF!</v>
      </c>
    </row>
    <row r="463" spans="1:4">
      <c r="A463" s="6">
        <v>461</v>
      </c>
      <c r="B463" s="6" t="e">
        <f>الرصـد!#REF!</f>
        <v>#REF!</v>
      </c>
      <c r="C463" s="99" t="e">
        <f>الرصـد!#REF!</f>
        <v>#REF!</v>
      </c>
      <c r="D463" s="99" t="e">
        <f>الرصـد!#REF!</f>
        <v>#REF!</v>
      </c>
    </row>
    <row r="464" spans="1:4">
      <c r="A464" s="6">
        <v>462</v>
      </c>
      <c r="B464" s="6" t="e">
        <f>الرصـد!#REF!</f>
        <v>#REF!</v>
      </c>
      <c r="C464" s="99" t="e">
        <f>الرصـد!#REF!</f>
        <v>#REF!</v>
      </c>
      <c r="D464" s="99" t="e">
        <f>الرصـد!#REF!</f>
        <v>#REF!</v>
      </c>
    </row>
    <row r="465" spans="1:4">
      <c r="A465" s="6">
        <v>463</v>
      </c>
      <c r="B465" s="6" t="e">
        <f>الرصـد!#REF!</f>
        <v>#REF!</v>
      </c>
      <c r="C465" s="99" t="e">
        <f>الرصـد!#REF!</f>
        <v>#REF!</v>
      </c>
      <c r="D465" s="99" t="e">
        <f>الرصـد!#REF!</f>
        <v>#REF!</v>
      </c>
    </row>
    <row r="466" spans="1:4">
      <c r="A466" s="6">
        <v>464</v>
      </c>
      <c r="B466" s="6" t="e">
        <f>الرصـد!#REF!</f>
        <v>#REF!</v>
      </c>
      <c r="C466" s="99" t="e">
        <f>الرصـد!#REF!</f>
        <v>#REF!</v>
      </c>
      <c r="D466" s="99" t="e">
        <f>الرصـد!#REF!</f>
        <v>#REF!</v>
      </c>
    </row>
    <row r="467" spans="1:4">
      <c r="A467" s="6">
        <v>465</v>
      </c>
      <c r="B467" s="6" t="e">
        <f>الرصـد!#REF!</f>
        <v>#REF!</v>
      </c>
      <c r="C467" s="99" t="e">
        <f>الرصـد!#REF!</f>
        <v>#REF!</v>
      </c>
      <c r="D467" s="99" t="e">
        <f>الرصـد!#REF!</f>
        <v>#REF!</v>
      </c>
    </row>
    <row r="468" spans="1:4">
      <c r="A468" s="6">
        <v>466</v>
      </c>
      <c r="B468" s="6" t="e">
        <f>الرصـد!#REF!</f>
        <v>#REF!</v>
      </c>
      <c r="C468" s="99" t="e">
        <f>الرصـد!#REF!</f>
        <v>#REF!</v>
      </c>
      <c r="D468" s="99" t="e">
        <f>الرصـد!#REF!</f>
        <v>#REF!</v>
      </c>
    </row>
    <row r="469" spans="1:4">
      <c r="A469" s="6">
        <v>467</v>
      </c>
      <c r="B469" s="6" t="e">
        <f>الرصـد!#REF!</f>
        <v>#REF!</v>
      </c>
      <c r="C469" s="99" t="e">
        <f>الرصـد!#REF!</f>
        <v>#REF!</v>
      </c>
      <c r="D469" s="99" t="e">
        <f>الرصـد!#REF!</f>
        <v>#REF!</v>
      </c>
    </row>
    <row r="470" spans="1:4">
      <c r="A470" s="6">
        <v>468</v>
      </c>
      <c r="B470" s="6" t="e">
        <f>الرصـد!#REF!</f>
        <v>#REF!</v>
      </c>
      <c r="C470" s="99" t="e">
        <f>الرصـد!#REF!</f>
        <v>#REF!</v>
      </c>
      <c r="D470" s="99" t="e">
        <f>الرصـد!#REF!</f>
        <v>#REF!</v>
      </c>
    </row>
    <row r="471" spans="1:4">
      <c r="A471" s="6">
        <v>469</v>
      </c>
      <c r="B471" s="6" t="e">
        <f>الرصـد!#REF!</f>
        <v>#REF!</v>
      </c>
      <c r="C471" s="99" t="e">
        <f>الرصـد!#REF!</f>
        <v>#REF!</v>
      </c>
      <c r="D471" s="99" t="e">
        <f>الرصـد!#REF!</f>
        <v>#REF!</v>
      </c>
    </row>
    <row r="472" spans="1:4">
      <c r="A472" s="6">
        <v>470</v>
      </c>
      <c r="B472" s="6" t="e">
        <f>الرصـد!#REF!</f>
        <v>#REF!</v>
      </c>
      <c r="C472" s="99" t="e">
        <f>الرصـد!#REF!</f>
        <v>#REF!</v>
      </c>
      <c r="D472" s="99" t="e">
        <f>الرصـد!#REF!</f>
        <v>#REF!</v>
      </c>
    </row>
    <row r="473" spans="1:4">
      <c r="A473" s="6">
        <v>471</v>
      </c>
      <c r="B473" s="6" t="e">
        <f>الرصـد!#REF!</f>
        <v>#REF!</v>
      </c>
      <c r="C473" s="99" t="e">
        <f>الرصـد!#REF!</f>
        <v>#REF!</v>
      </c>
      <c r="D473" s="99" t="e">
        <f>الرصـد!#REF!</f>
        <v>#REF!</v>
      </c>
    </row>
    <row r="474" spans="1:4">
      <c r="A474" s="6">
        <v>472</v>
      </c>
      <c r="B474" s="6" t="e">
        <f>الرصـد!#REF!</f>
        <v>#REF!</v>
      </c>
      <c r="C474" s="99" t="e">
        <f>الرصـد!#REF!</f>
        <v>#REF!</v>
      </c>
      <c r="D474" s="99" t="e">
        <f>الرصـد!#REF!</f>
        <v>#REF!</v>
      </c>
    </row>
    <row r="475" spans="1:4">
      <c r="A475" s="6">
        <v>473</v>
      </c>
      <c r="B475" s="6" t="e">
        <f>الرصـد!#REF!</f>
        <v>#REF!</v>
      </c>
      <c r="C475" s="99" t="e">
        <f>الرصـد!#REF!</f>
        <v>#REF!</v>
      </c>
      <c r="D475" s="99" t="e">
        <f>الرصـد!#REF!</f>
        <v>#REF!</v>
      </c>
    </row>
    <row r="476" spans="1:4">
      <c r="A476" s="6">
        <v>474</v>
      </c>
      <c r="B476" s="6" t="e">
        <f>الرصـد!#REF!</f>
        <v>#REF!</v>
      </c>
      <c r="C476" s="99" t="e">
        <f>الرصـد!#REF!</f>
        <v>#REF!</v>
      </c>
      <c r="D476" s="99" t="e">
        <f>الرصـد!#REF!</f>
        <v>#REF!</v>
      </c>
    </row>
    <row r="477" spans="1:4">
      <c r="A477" s="6">
        <v>475</v>
      </c>
      <c r="B477" s="6" t="e">
        <f>الرصـد!#REF!</f>
        <v>#REF!</v>
      </c>
      <c r="C477" s="99" t="e">
        <f>الرصـد!#REF!</f>
        <v>#REF!</v>
      </c>
      <c r="D477" s="99" t="e">
        <f>الرصـد!#REF!</f>
        <v>#REF!</v>
      </c>
    </row>
    <row r="478" spans="1:4">
      <c r="A478" s="6">
        <v>476</v>
      </c>
      <c r="B478" s="6" t="e">
        <f>الرصـد!#REF!</f>
        <v>#REF!</v>
      </c>
      <c r="C478" s="99" t="e">
        <f>الرصـد!#REF!</f>
        <v>#REF!</v>
      </c>
      <c r="D478" s="99" t="e">
        <f>الرصـد!#REF!</f>
        <v>#REF!</v>
      </c>
    </row>
    <row r="479" spans="1:4">
      <c r="A479" s="6">
        <v>477</v>
      </c>
      <c r="B479" s="6" t="e">
        <f>الرصـد!#REF!</f>
        <v>#REF!</v>
      </c>
      <c r="C479" s="99" t="e">
        <f>الرصـد!#REF!</f>
        <v>#REF!</v>
      </c>
      <c r="D479" s="99" t="e">
        <f>الرصـد!#REF!</f>
        <v>#REF!</v>
      </c>
    </row>
    <row r="480" spans="1:4">
      <c r="A480" s="6">
        <v>478</v>
      </c>
      <c r="B480" s="6" t="e">
        <f>الرصـد!#REF!</f>
        <v>#REF!</v>
      </c>
      <c r="C480" s="99" t="e">
        <f>الرصـد!#REF!</f>
        <v>#REF!</v>
      </c>
      <c r="D480" s="99" t="e">
        <f>الرصـد!#REF!</f>
        <v>#REF!</v>
      </c>
    </row>
    <row r="481" spans="1:4">
      <c r="A481" s="6">
        <v>479</v>
      </c>
      <c r="B481" s="6" t="e">
        <f>الرصـد!#REF!</f>
        <v>#REF!</v>
      </c>
      <c r="C481" s="99" t="e">
        <f>الرصـد!#REF!</f>
        <v>#REF!</v>
      </c>
      <c r="D481" s="99" t="e">
        <f>الرصـد!#REF!</f>
        <v>#REF!</v>
      </c>
    </row>
    <row r="482" spans="1:4">
      <c r="A482" s="6">
        <v>480</v>
      </c>
      <c r="B482" s="6" t="e">
        <f>الرصـد!#REF!</f>
        <v>#REF!</v>
      </c>
      <c r="C482" s="99" t="e">
        <f>الرصـد!#REF!</f>
        <v>#REF!</v>
      </c>
      <c r="D482" s="99" t="e">
        <f>الرصـد!#REF!</f>
        <v>#REF!</v>
      </c>
    </row>
    <row r="483" spans="1:4">
      <c r="A483" s="6">
        <v>481</v>
      </c>
      <c r="B483" s="6" t="e">
        <f>الرصـد!#REF!</f>
        <v>#REF!</v>
      </c>
      <c r="C483" s="99" t="e">
        <f>الرصـد!#REF!</f>
        <v>#REF!</v>
      </c>
      <c r="D483" s="99" t="e">
        <f>الرصـد!#REF!</f>
        <v>#REF!</v>
      </c>
    </row>
    <row r="484" spans="1:4">
      <c r="A484" s="6">
        <v>482</v>
      </c>
      <c r="B484" s="6" t="e">
        <f>الرصـد!#REF!</f>
        <v>#REF!</v>
      </c>
      <c r="C484" s="99" t="e">
        <f>الرصـد!#REF!</f>
        <v>#REF!</v>
      </c>
      <c r="D484" s="99" t="e">
        <f>الرصـد!#REF!</f>
        <v>#REF!</v>
      </c>
    </row>
    <row r="485" spans="1:4">
      <c r="A485" s="6">
        <v>483</v>
      </c>
      <c r="B485" s="6" t="e">
        <f>الرصـد!#REF!</f>
        <v>#REF!</v>
      </c>
      <c r="C485" s="99" t="e">
        <f>الرصـد!#REF!</f>
        <v>#REF!</v>
      </c>
      <c r="D485" s="99" t="e">
        <f>الرصـد!#REF!</f>
        <v>#REF!</v>
      </c>
    </row>
    <row r="486" spans="1:4">
      <c r="A486" s="6">
        <v>484</v>
      </c>
      <c r="B486" s="6" t="e">
        <f>الرصـد!#REF!</f>
        <v>#REF!</v>
      </c>
      <c r="C486" s="99" t="e">
        <f>الرصـد!#REF!</f>
        <v>#REF!</v>
      </c>
      <c r="D486" s="99" t="e">
        <f>الرصـد!#REF!</f>
        <v>#REF!</v>
      </c>
    </row>
    <row r="487" spans="1:4">
      <c r="A487" s="6">
        <v>485</v>
      </c>
      <c r="B487" s="6" t="e">
        <f>الرصـد!#REF!</f>
        <v>#REF!</v>
      </c>
      <c r="C487" s="99" t="e">
        <f>الرصـد!#REF!</f>
        <v>#REF!</v>
      </c>
      <c r="D487" s="99" t="e">
        <f>الرصـد!#REF!</f>
        <v>#REF!</v>
      </c>
    </row>
    <row r="488" spans="1:4">
      <c r="A488" s="6">
        <v>486</v>
      </c>
      <c r="B488" s="6" t="e">
        <f>الرصـد!#REF!</f>
        <v>#REF!</v>
      </c>
      <c r="C488" s="99" t="e">
        <f>الرصـد!#REF!</f>
        <v>#REF!</v>
      </c>
      <c r="D488" s="99" t="e">
        <f>الرصـد!#REF!</f>
        <v>#REF!</v>
      </c>
    </row>
    <row r="489" spans="1:4">
      <c r="A489" s="6">
        <v>487</v>
      </c>
      <c r="B489" s="6" t="e">
        <f>الرصـد!#REF!</f>
        <v>#REF!</v>
      </c>
      <c r="C489" s="99" t="e">
        <f>الرصـد!#REF!</f>
        <v>#REF!</v>
      </c>
      <c r="D489" s="99" t="e">
        <f>الرصـد!#REF!</f>
        <v>#REF!</v>
      </c>
    </row>
    <row r="490" spans="1:4">
      <c r="A490" s="6">
        <v>488</v>
      </c>
      <c r="B490" s="6" t="e">
        <f>الرصـد!#REF!</f>
        <v>#REF!</v>
      </c>
      <c r="C490" s="99" t="e">
        <f>الرصـد!#REF!</f>
        <v>#REF!</v>
      </c>
      <c r="D490" s="99" t="e">
        <f>الرصـد!#REF!</f>
        <v>#REF!</v>
      </c>
    </row>
    <row r="491" spans="1:4">
      <c r="A491" s="6">
        <v>489</v>
      </c>
      <c r="B491" s="6" t="e">
        <f>الرصـد!#REF!</f>
        <v>#REF!</v>
      </c>
      <c r="C491" s="99" t="e">
        <f>الرصـد!#REF!</f>
        <v>#REF!</v>
      </c>
      <c r="D491" s="99" t="e">
        <f>الرصـد!#REF!</f>
        <v>#REF!</v>
      </c>
    </row>
    <row r="492" spans="1:4">
      <c r="A492" s="6">
        <v>490</v>
      </c>
      <c r="B492" s="6" t="e">
        <f>الرصـد!#REF!</f>
        <v>#REF!</v>
      </c>
      <c r="C492" s="99" t="e">
        <f>الرصـد!#REF!</f>
        <v>#REF!</v>
      </c>
      <c r="D492" s="99" t="e">
        <f>الرصـد!#REF!</f>
        <v>#REF!</v>
      </c>
    </row>
    <row r="493" spans="1:4">
      <c r="A493" s="6">
        <v>491</v>
      </c>
      <c r="B493" s="6" t="e">
        <f>الرصـد!#REF!</f>
        <v>#REF!</v>
      </c>
      <c r="C493" s="99" t="e">
        <f>الرصـد!#REF!</f>
        <v>#REF!</v>
      </c>
      <c r="D493" s="99" t="e">
        <f>الرصـد!#REF!</f>
        <v>#REF!</v>
      </c>
    </row>
    <row r="494" spans="1:4">
      <c r="A494" s="6">
        <v>492</v>
      </c>
      <c r="B494" s="6" t="e">
        <f>الرصـد!#REF!</f>
        <v>#REF!</v>
      </c>
      <c r="C494" s="99" t="e">
        <f>الرصـد!#REF!</f>
        <v>#REF!</v>
      </c>
      <c r="D494" s="99" t="e">
        <f>الرصـد!#REF!</f>
        <v>#REF!</v>
      </c>
    </row>
    <row r="495" spans="1:4">
      <c r="A495" s="6">
        <v>493</v>
      </c>
      <c r="B495" s="6" t="e">
        <f>الرصـد!#REF!</f>
        <v>#REF!</v>
      </c>
      <c r="C495" s="99" t="e">
        <f>الرصـد!#REF!</f>
        <v>#REF!</v>
      </c>
      <c r="D495" s="99" t="e">
        <f>الرصـد!#REF!</f>
        <v>#REF!</v>
      </c>
    </row>
    <row r="496" spans="1:4">
      <c r="A496" s="6">
        <v>494</v>
      </c>
      <c r="B496" s="6" t="e">
        <f>الرصـد!#REF!</f>
        <v>#REF!</v>
      </c>
      <c r="C496" s="99" t="e">
        <f>الرصـد!#REF!</f>
        <v>#REF!</v>
      </c>
      <c r="D496" s="99" t="e">
        <f>الرصـد!#REF!</f>
        <v>#REF!</v>
      </c>
    </row>
    <row r="497" spans="1:4">
      <c r="A497" s="6">
        <v>495</v>
      </c>
      <c r="B497" s="6" t="e">
        <f>الرصـد!#REF!</f>
        <v>#REF!</v>
      </c>
      <c r="C497" s="99" t="e">
        <f>الرصـد!#REF!</f>
        <v>#REF!</v>
      </c>
      <c r="D497" s="99" t="e">
        <f>الرصـد!#REF!</f>
        <v>#REF!</v>
      </c>
    </row>
    <row r="498" spans="1:4">
      <c r="A498" s="6">
        <v>496</v>
      </c>
      <c r="B498" s="6" t="e">
        <f>الرصـد!#REF!</f>
        <v>#REF!</v>
      </c>
      <c r="C498" s="99" t="e">
        <f>الرصـد!#REF!</f>
        <v>#REF!</v>
      </c>
      <c r="D498" s="99" t="e">
        <f>الرصـد!#REF!</f>
        <v>#REF!</v>
      </c>
    </row>
    <row r="499" spans="1:4">
      <c r="A499" s="6">
        <v>497</v>
      </c>
      <c r="B499" s="6" t="e">
        <f>الرصـد!#REF!</f>
        <v>#REF!</v>
      </c>
      <c r="C499" s="99" t="e">
        <f>الرصـد!#REF!</f>
        <v>#REF!</v>
      </c>
      <c r="D499" s="99" t="e">
        <f>الرصـد!#REF!</f>
        <v>#REF!</v>
      </c>
    </row>
    <row r="500" spans="1:4">
      <c r="A500" s="6">
        <v>498</v>
      </c>
      <c r="B500" s="6" t="e">
        <f>الرصـد!#REF!</f>
        <v>#REF!</v>
      </c>
      <c r="C500" s="99" t="e">
        <f>الرصـد!#REF!</f>
        <v>#REF!</v>
      </c>
      <c r="D500" s="99" t="e">
        <f>الرصـد!#REF!</f>
        <v>#REF!</v>
      </c>
    </row>
    <row r="501" spans="1:4">
      <c r="A501" s="6">
        <v>499</v>
      </c>
      <c r="B501" s="6" t="e">
        <f>الرصـد!#REF!</f>
        <v>#REF!</v>
      </c>
      <c r="C501" s="99" t="e">
        <f>الرصـد!#REF!</f>
        <v>#REF!</v>
      </c>
      <c r="D501" s="99" t="e">
        <f>الرصـد!#REF!</f>
        <v>#REF!</v>
      </c>
    </row>
    <row r="502" spans="1:4">
      <c r="A502" s="6">
        <v>500</v>
      </c>
      <c r="B502" s="6" t="e">
        <f>الرصـد!#REF!</f>
        <v>#REF!</v>
      </c>
      <c r="C502" s="99" t="e">
        <f>الرصـد!#REF!</f>
        <v>#REF!</v>
      </c>
      <c r="D502" s="99" t="e">
        <f>الرصـد!#REF!</f>
        <v>#REF!</v>
      </c>
    </row>
    <row r="503" spans="1:4">
      <c r="A503" s="6">
        <v>501</v>
      </c>
      <c r="B503" s="6" t="e">
        <f>الرصـد!#REF!</f>
        <v>#REF!</v>
      </c>
      <c r="C503" s="99" t="e">
        <f>الرصـد!#REF!</f>
        <v>#REF!</v>
      </c>
      <c r="D503" s="99" t="e">
        <f>الرصـد!#REF!</f>
        <v>#REF!</v>
      </c>
    </row>
    <row r="504" spans="1:4">
      <c r="A504" s="6">
        <v>502</v>
      </c>
      <c r="B504" s="6" t="e">
        <f>الرصـد!#REF!</f>
        <v>#REF!</v>
      </c>
      <c r="C504" s="99" t="e">
        <f>الرصـد!#REF!</f>
        <v>#REF!</v>
      </c>
      <c r="D504" s="99" t="e">
        <f>الرصـد!#REF!</f>
        <v>#REF!</v>
      </c>
    </row>
    <row r="505" spans="1:4">
      <c r="A505" s="6">
        <v>503</v>
      </c>
      <c r="B505" s="6" t="e">
        <f>الرصـد!#REF!</f>
        <v>#REF!</v>
      </c>
      <c r="C505" s="99" t="e">
        <f>الرصـد!#REF!</f>
        <v>#REF!</v>
      </c>
      <c r="D505" s="99" t="e">
        <f>الرصـد!#REF!</f>
        <v>#REF!</v>
      </c>
    </row>
    <row r="506" spans="1:4">
      <c r="A506" s="6">
        <v>504</v>
      </c>
      <c r="B506" s="6" t="e">
        <f>الرصـد!#REF!</f>
        <v>#REF!</v>
      </c>
      <c r="C506" s="99" t="e">
        <f>الرصـد!#REF!</f>
        <v>#REF!</v>
      </c>
      <c r="D506" s="99" t="e">
        <f>الرصـد!#REF!</f>
        <v>#REF!</v>
      </c>
    </row>
    <row r="507" spans="1:4">
      <c r="A507" s="6">
        <v>505</v>
      </c>
      <c r="B507" s="6" t="e">
        <f>الرصـد!#REF!</f>
        <v>#REF!</v>
      </c>
      <c r="C507" s="99" t="e">
        <f>الرصـد!#REF!</f>
        <v>#REF!</v>
      </c>
      <c r="D507" s="99" t="e">
        <f>الرصـد!#REF!</f>
        <v>#REF!</v>
      </c>
    </row>
    <row r="508" spans="1:4">
      <c r="A508" s="6">
        <v>506</v>
      </c>
      <c r="B508" s="6" t="e">
        <f>الرصـد!#REF!</f>
        <v>#REF!</v>
      </c>
      <c r="C508" s="99" t="e">
        <f>الرصـد!#REF!</f>
        <v>#REF!</v>
      </c>
      <c r="D508" s="99" t="e">
        <f>الرصـد!#REF!</f>
        <v>#REF!</v>
      </c>
    </row>
    <row r="509" spans="1:4">
      <c r="A509" s="6">
        <v>507</v>
      </c>
      <c r="B509" s="6" t="e">
        <f>الرصـد!#REF!</f>
        <v>#REF!</v>
      </c>
      <c r="C509" s="99" t="e">
        <f>الرصـد!#REF!</f>
        <v>#REF!</v>
      </c>
      <c r="D509" s="99" t="e">
        <f>الرصـد!#REF!</f>
        <v>#REF!</v>
      </c>
    </row>
    <row r="510" spans="1:4">
      <c r="A510" s="6">
        <v>508</v>
      </c>
      <c r="B510" s="6" t="e">
        <f>الرصـد!#REF!</f>
        <v>#REF!</v>
      </c>
      <c r="C510" s="99" t="e">
        <f>الرصـد!#REF!</f>
        <v>#REF!</v>
      </c>
      <c r="D510" s="99" t="e">
        <f>الرصـد!#REF!</f>
        <v>#REF!</v>
      </c>
    </row>
    <row r="511" spans="1:4">
      <c r="A511" s="6">
        <v>509</v>
      </c>
      <c r="B511" s="6" t="e">
        <f>الرصـد!#REF!</f>
        <v>#REF!</v>
      </c>
      <c r="C511" s="99" t="e">
        <f>الرصـد!#REF!</f>
        <v>#REF!</v>
      </c>
      <c r="D511" s="99" t="e">
        <f>الرصـد!#REF!</f>
        <v>#REF!</v>
      </c>
    </row>
    <row r="512" spans="1:4">
      <c r="A512" s="6">
        <v>510</v>
      </c>
      <c r="B512" s="6" t="e">
        <f>الرصـد!#REF!</f>
        <v>#REF!</v>
      </c>
      <c r="C512" s="99" t="e">
        <f>الرصـد!#REF!</f>
        <v>#REF!</v>
      </c>
      <c r="D512" s="99" t="e">
        <f>الرصـد!#REF!</f>
        <v>#REF!</v>
      </c>
    </row>
    <row r="513" spans="1:4">
      <c r="A513" s="6">
        <v>511</v>
      </c>
      <c r="B513" s="6" t="e">
        <f>الرصـد!#REF!</f>
        <v>#REF!</v>
      </c>
      <c r="C513" s="99" t="e">
        <f>الرصـد!#REF!</f>
        <v>#REF!</v>
      </c>
      <c r="D513" s="99" t="e">
        <f>الرصـد!#REF!</f>
        <v>#REF!</v>
      </c>
    </row>
    <row r="514" spans="1:4">
      <c r="A514" s="6">
        <v>512</v>
      </c>
      <c r="B514" s="6" t="e">
        <f>الرصـد!#REF!</f>
        <v>#REF!</v>
      </c>
      <c r="C514" s="99" t="e">
        <f>الرصـد!#REF!</f>
        <v>#REF!</v>
      </c>
      <c r="D514" s="99" t="e">
        <f>الرصـد!#REF!</f>
        <v>#REF!</v>
      </c>
    </row>
    <row r="515" spans="1:4">
      <c r="A515" s="6">
        <v>513</v>
      </c>
      <c r="B515" s="6" t="e">
        <f>الرصـد!#REF!</f>
        <v>#REF!</v>
      </c>
      <c r="C515" s="99" t="e">
        <f>الرصـد!#REF!</f>
        <v>#REF!</v>
      </c>
      <c r="D515" s="99" t="e">
        <f>الرصـد!#REF!</f>
        <v>#REF!</v>
      </c>
    </row>
    <row r="516" spans="1:4">
      <c r="A516" s="6">
        <v>514</v>
      </c>
      <c r="B516" s="6" t="e">
        <f>الرصـد!#REF!</f>
        <v>#REF!</v>
      </c>
      <c r="C516" s="99" t="e">
        <f>الرصـد!#REF!</f>
        <v>#REF!</v>
      </c>
      <c r="D516" s="99" t="e">
        <f>الرصـد!#REF!</f>
        <v>#REF!</v>
      </c>
    </row>
    <row r="517" spans="1:4">
      <c r="A517" s="6">
        <v>515</v>
      </c>
      <c r="B517" s="6" t="e">
        <f>الرصـد!#REF!</f>
        <v>#REF!</v>
      </c>
      <c r="C517" s="99" t="e">
        <f>الرصـد!#REF!</f>
        <v>#REF!</v>
      </c>
      <c r="D517" s="99" t="e">
        <f>الرصـد!#REF!</f>
        <v>#REF!</v>
      </c>
    </row>
    <row r="518" spans="1:4">
      <c r="A518" s="6">
        <v>516</v>
      </c>
      <c r="B518" s="6" t="e">
        <f>الرصـد!#REF!</f>
        <v>#REF!</v>
      </c>
      <c r="C518" s="99" t="e">
        <f>الرصـد!#REF!</f>
        <v>#REF!</v>
      </c>
      <c r="D518" s="99" t="e">
        <f>الرصـد!#REF!</f>
        <v>#REF!</v>
      </c>
    </row>
    <row r="519" spans="1:4">
      <c r="A519" s="6">
        <v>517</v>
      </c>
      <c r="B519" s="6" t="e">
        <f>الرصـد!#REF!</f>
        <v>#REF!</v>
      </c>
      <c r="C519" s="99" t="e">
        <f>الرصـد!#REF!</f>
        <v>#REF!</v>
      </c>
      <c r="D519" s="99" t="e">
        <f>الرصـد!#REF!</f>
        <v>#REF!</v>
      </c>
    </row>
    <row r="520" spans="1:4">
      <c r="A520" s="6">
        <v>518</v>
      </c>
      <c r="B520" s="6" t="e">
        <f>الرصـد!#REF!</f>
        <v>#REF!</v>
      </c>
      <c r="C520" s="99" t="e">
        <f>الرصـد!#REF!</f>
        <v>#REF!</v>
      </c>
      <c r="D520" s="99" t="e">
        <f>الرصـد!#REF!</f>
        <v>#REF!</v>
      </c>
    </row>
    <row r="521" spans="1:4">
      <c r="A521" s="6">
        <v>519</v>
      </c>
      <c r="B521" s="6" t="e">
        <f>الرصـد!#REF!</f>
        <v>#REF!</v>
      </c>
      <c r="C521" s="99" t="e">
        <f>الرصـد!#REF!</f>
        <v>#REF!</v>
      </c>
      <c r="D521" s="99" t="e">
        <f>الرصـد!#REF!</f>
        <v>#REF!</v>
      </c>
    </row>
    <row r="522" spans="1:4">
      <c r="A522" s="6">
        <v>520</v>
      </c>
      <c r="B522" s="6" t="e">
        <f>الرصـد!#REF!</f>
        <v>#REF!</v>
      </c>
      <c r="C522" s="99" t="e">
        <f>الرصـد!#REF!</f>
        <v>#REF!</v>
      </c>
      <c r="D522" s="99" t="e">
        <f>الرصـد!#REF!</f>
        <v>#REF!</v>
      </c>
    </row>
    <row r="523" spans="1:4">
      <c r="A523" s="6">
        <v>521</v>
      </c>
      <c r="B523" s="6" t="e">
        <f>الرصـد!#REF!</f>
        <v>#REF!</v>
      </c>
      <c r="C523" s="99" t="e">
        <f>الرصـد!#REF!</f>
        <v>#REF!</v>
      </c>
      <c r="D523" s="99" t="e">
        <f>الرصـد!#REF!</f>
        <v>#REF!</v>
      </c>
    </row>
    <row r="524" spans="1:4">
      <c r="A524" s="6">
        <v>522</v>
      </c>
      <c r="B524" s="6" t="e">
        <f>الرصـد!#REF!</f>
        <v>#REF!</v>
      </c>
      <c r="C524" s="99" t="e">
        <f>الرصـد!#REF!</f>
        <v>#REF!</v>
      </c>
      <c r="D524" s="99" t="e">
        <f>الرصـد!#REF!</f>
        <v>#REF!</v>
      </c>
    </row>
    <row r="525" spans="1:4">
      <c r="A525" s="6">
        <v>523</v>
      </c>
      <c r="B525" s="6" t="e">
        <f>الرصـد!#REF!</f>
        <v>#REF!</v>
      </c>
      <c r="C525" s="99" t="e">
        <f>الرصـد!#REF!</f>
        <v>#REF!</v>
      </c>
      <c r="D525" s="99" t="e">
        <f>الرصـد!#REF!</f>
        <v>#REF!</v>
      </c>
    </row>
    <row r="526" spans="1:4">
      <c r="A526" s="6">
        <v>524</v>
      </c>
      <c r="B526" s="6" t="e">
        <f>الرصـد!#REF!</f>
        <v>#REF!</v>
      </c>
      <c r="C526" s="99" t="e">
        <f>الرصـد!#REF!</f>
        <v>#REF!</v>
      </c>
      <c r="D526" s="99" t="e">
        <f>الرصـد!#REF!</f>
        <v>#REF!</v>
      </c>
    </row>
    <row r="527" spans="1:4">
      <c r="A527" s="6">
        <v>525</v>
      </c>
      <c r="B527" s="6" t="e">
        <f>الرصـد!#REF!</f>
        <v>#REF!</v>
      </c>
      <c r="C527" s="99" t="e">
        <f>الرصـد!#REF!</f>
        <v>#REF!</v>
      </c>
      <c r="D527" s="99" t="e">
        <f>الرصـد!#REF!</f>
        <v>#REF!</v>
      </c>
    </row>
    <row r="528" spans="1:4">
      <c r="A528" s="6">
        <v>526</v>
      </c>
      <c r="B528" s="6" t="e">
        <f>الرصـد!#REF!</f>
        <v>#REF!</v>
      </c>
      <c r="C528" s="99" t="e">
        <f>الرصـد!#REF!</f>
        <v>#REF!</v>
      </c>
      <c r="D528" s="99" t="e">
        <f>الرصـد!#REF!</f>
        <v>#REF!</v>
      </c>
    </row>
    <row r="529" spans="1:4">
      <c r="A529" s="6">
        <v>527</v>
      </c>
      <c r="B529" s="6" t="e">
        <f>الرصـد!#REF!</f>
        <v>#REF!</v>
      </c>
      <c r="C529" s="99" t="e">
        <f>الرصـد!#REF!</f>
        <v>#REF!</v>
      </c>
      <c r="D529" s="99" t="e">
        <f>الرصـد!#REF!</f>
        <v>#REF!</v>
      </c>
    </row>
    <row r="530" spans="1:4">
      <c r="A530" s="6">
        <v>528</v>
      </c>
      <c r="B530" s="6" t="e">
        <f>الرصـد!#REF!</f>
        <v>#REF!</v>
      </c>
      <c r="C530" s="99" t="e">
        <f>الرصـد!#REF!</f>
        <v>#REF!</v>
      </c>
      <c r="D530" s="99" t="e">
        <f>الرصـد!#REF!</f>
        <v>#REF!</v>
      </c>
    </row>
    <row r="531" spans="1:4">
      <c r="A531" s="6">
        <v>529</v>
      </c>
      <c r="B531" s="6" t="e">
        <f>الرصـد!#REF!</f>
        <v>#REF!</v>
      </c>
      <c r="C531" s="99" t="e">
        <f>الرصـد!#REF!</f>
        <v>#REF!</v>
      </c>
      <c r="D531" s="99" t="e">
        <f>الرصـد!#REF!</f>
        <v>#REF!</v>
      </c>
    </row>
    <row r="532" spans="1:4">
      <c r="A532" s="6">
        <v>530</v>
      </c>
      <c r="B532" s="6" t="e">
        <f>الرصـد!#REF!</f>
        <v>#REF!</v>
      </c>
      <c r="C532" s="99" t="e">
        <f>الرصـد!#REF!</f>
        <v>#REF!</v>
      </c>
      <c r="D532" s="99" t="e">
        <f>الرصـد!#REF!</f>
        <v>#REF!</v>
      </c>
    </row>
    <row r="533" spans="1:4">
      <c r="A533" s="6">
        <v>531</v>
      </c>
      <c r="B533" s="6" t="e">
        <f>الرصـد!#REF!</f>
        <v>#REF!</v>
      </c>
      <c r="C533" s="99" t="e">
        <f>الرصـد!#REF!</f>
        <v>#REF!</v>
      </c>
      <c r="D533" s="99" t="e">
        <f>الرصـد!#REF!</f>
        <v>#REF!</v>
      </c>
    </row>
    <row r="534" spans="1:4">
      <c r="A534" s="6">
        <v>532</v>
      </c>
      <c r="B534" s="6" t="e">
        <f>الرصـد!#REF!</f>
        <v>#REF!</v>
      </c>
      <c r="C534" s="99" t="e">
        <f>الرصـد!#REF!</f>
        <v>#REF!</v>
      </c>
      <c r="D534" s="99" t="e">
        <f>الرصـد!#REF!</f>
        <v>#REF!</v>
      </c>
    </row>
    <row r="535" spans="1:4">
      <c r="A535" s="6">
        <v>533</v>
      </c>
      <c r="B535" s="6" t="e">
        <f>الرصـد!#REF!</f>
        <v>#REF!</v>
      </c>
      <c r="C535" s="99" t="e">
        <f>الرصـد!#REF!</f>
        <v>#REF!</v>
      </c>
      <c r="D535" s="99" t="e">
        <f>الرصـد!#REF!</f>
        <v>#REF!</v>
      </c>
    </row>
    <row r="536" spans="1:4">
      <c r="A536" s="6">
        <v>534</v>
      </c>
      <c r="B536" s="6" t="e">
        <f>الرصـد!#REF!</f>
        <v>#REF!</v>
      </c>
      <c r="C536" s="99" t="e">
        <f>الرصـد!#REF!</f>
        <v>#REF!</v>
      </c>
      <c r="D536" s="99" t="e">
        <f>الرصـد!#REF!</f>
        <v>#REF!</v>
      </c>
    </row>
    <row r="537" spans="1:4">
      <c r="A537" s="6">
        <v>535</v>
      </c>
      <c r="B537" s="6" t="e">
        <f>الرصـد!#REF!</f>
        <v>#REF!</v>
      </c>
      <c r="C537" s="99" t="e">
        <f>الرصـد!#REF!</f>
        <v>#REF!</v>
      </c>
      <c r="D537" s="99" t="e">
        <f>الرصـد!#REF!</f>
        <v>#REF!</v>
      </c>
    </row>
    <row r="538" spans="1:4">
      <c r="A538" s="6">
        <v>536</v>
      </c>
      <c r="B538" s="6" t="e">
        <f>الرصـد!#REF!</f>
        <v>#REF!</v>
      </c>
      <c r="C538" s="99" t="e">
        <f>الرصـد!#REF!</f>
        <v>#REF!</v>
      </c>
      <c r="D538" s="99" t="e">
        <f>الرصـد!#REF!</f>
        <v>#REF!</v>
      </c>
    </row>
    <row r="539" spans="1:4">
      <c r="A539" s="6">
        <v>537</v>
      </c>
      <c r="B539" s="6" t="e">
        <f>الرصـد!#REF!</f>
        <v>#REF!</v>
      </c>
      <c r="C539" s="99" t="e">
        <f>الرصـد!#REF!</f>
        <v>#REF!</v>
      </c>
      <c r="D539" s="99" t="e">
        <f>الرصـد!#REF!</f>
        <v>#REF!</v>
      </c>
    </row>
    <row r="540" spans="1:4">
      <c r="A540" s="6">
        <v>538</v>
      </c>
      <c r="B540" s="6" t="e">
        <f>الرصـد!#REF!</f>
        <v>#REF!</v>
      </c>
      <c r="C540" s="99" t="e">
        <f>الرصـد!#REF!</f>
        <v>#REF!</v>
      </c>
      <c r="D540" s="99" t="e">
        <f>الرصـد!#REF!</f>
        <v>#REF!</v>
      </c>
    </row>
    <row r="541" spans="1:4">
      <c r="A541" s="6">
        <v>539</v>
      </c>
      <c r="B541" s="6" t="e">
        <f>الرصـد!#REF!</f>
        <v>#REF!</v>
      </c>
      <c r="C541" s="99" t="e">
        <f>الرصـد!#REF!</f>
        <v>#REF!</v>
      </c>
      <c r="D541" s="99" t="e">
        <f>الرصـد!#REF!</f>
        <v>#REF!</v>
      </c>
    </row>
    <row r="542" spans="1:4">
      <c r="A542" s="6">
        <v>540</v>
      </c>
      <c r="B542" s="6" t="e">
        <f>الرصـد!#REF!</f>
        <v>#REF!</v>
      </c>
      <c r="C542" s="99" t="e">
        <f>الرصـد!#REF!</f>
        <v>#REF!</v>
      </c>
      <c r="D542" s="99" t="e">
        <f>الرصـد!#REF!</f>
        <v>#REF!</v>
      </c>
    </row>
    <row r="543" spans="1:4">
      <c r="A543" s="6">
        <v>541</v>
      </c>
      <c r="B543" s="6" t="e">
        <f>الرصـد!#REF!</f>
        <v>#REF!</v>
      </c>
      <c r="C543" s="99" t="e">
        <f>الرصـد!#REF!</f>
        <v>#REF!</v>
      </c>
      <c r="D543" s="99" t="e">
        <f>الرصـد!#REF!</f>
        <v>#REF!</v>
      </c>
    </row>
    <row r="544" spans="1:4">
      <c r="A544" s="6">
        <v>542</v>
      </c>
      <c r="B544" s="6" t="e">
        <f>الرصـد!#REF!</f>
        <v>#REF!</v>
      </c>
      <c r="C544" s="99" t="e">
        <f>الرصـد!#REF!</f>
        <v>#REF!</v>
      </c>
      <c r="D544" s="99" t="e">
        <f>الرصـد!#REF!</f>
        <v>#REF!</v>
      </c>
    </row>
    <row r="545" spans="1:4">
      <c r="A545" s="6">
        <v>543</v>
      </c>
      <c r="B545" s="6" t="e">
        <f>الرصـد!#REF!</f>
        <v>#REF!</v>
      </c>
      <c r="C545" s="99" t="e">
        <f>الرصـد!#REF!</f>
        <v>#REF!</v>
      </c>
      <c r="D545" s="99" t="e">
        <f>الرصـد!#REF!</f>
        <v>#REF!</v>
      </c>
    </row>
    <row r="546" spans="1:4">
      <c r="A546" s="6">
        <v>544</v>
      </c>
      <c r="B546" s="6" t="e">
        <f>الرصـد!#REF!</f>
        <v>#REF!</v>
      </c>
      <c r="C546" s="99" t="e">
        <f>الرصـد!#REF!</f>
        <v>#REF!</v>
      </c>
      <c r="D546" s="99" t="e">
        <f>الرصـد!#REF!</f>
        <v>#REF!</v>
      </c>
    </row>
    <row r="547" spans="1:4">
      <c r="A547" s="6">
        <v>545</v>
      </c>
      <c r="B547" s="6" t="e">
        <f>الرصـد!#REF!</f>
        <v>#REF!</v>
      </c>
      <c r="C547" s="99" t="e">
        <f>الرصـد!#REF!</f>
        <v>#REF!</v>
      </c>
      <c r="D547" s="99" t="e">
        <f>الرصـد!#REF!</f>
        <v>#REF!</v>
      </c>
    </row>
    <row r="548" spans="1:4">
      <c r="A548" s="6">
        <v>546</v>
      </c>
      <c r="B548" s="6" t="e">
        <f>الرصـد!#REF!</f>
        <v>#REF!</v>
      </c>
      <c r="C548" s="99" t="e">
        <f>الرصـد!#REF!</f>
        <v>#REF!</v>
      </c>
      <c r="D548" s="99" t="e">
        <f>الرصـد!#REF!</f>
        <v>#REF!</v>
      </c>
    </row>
    <row r="549" spans="1:4">
      <c r="A549" s="6">
        <v>547</v>
      </c>
      <c r="B549" s="6" t="e">
        <f>الرصـد!#REF!</f>
        <v>#REF!</v>
      </c>
      <c r="C549" s="99" t="e">
        <f>الرصـد!#REF!</f>
        <v>#REF!</v>
      </c>
      <c r="D549" s="99" t="e">
        <f>الرصـد!#REF!</f>
        <v>#REF!</v>
      </c>
    </row>
    <row r="550" spans="1:4">
      <c r="A550" s="6">
        <v>548</v>
      </c>
      <c r="B550" s="6" t="e">
        <f>الرصـد!#REF!</f>
        <v>#REF!</v>
      </c>
      <c r="C550" s="99" t="e">
        <f>الرصـد!#REF!</f>
        <v>#REF!</v>
      </c>
      <c r="D550" s="99" t="e">
        <f>الرصـد!#REF!</f>
        <v>#REF!</v>
      </c>
    </row>
    <row r="551" spans="1:4">
      <c r="A551" s="6">
        <v>549</v>
      </c>
      <c r="B551" s="6" t="e">
        <f>الرصـد!#REF!</f>
        <v>#REF!</v>
      </c>
      <c r="C551" s="99" t="e">
        <f>الرصـد!#REF!</f>
        <v>#REF!</v>
      </c>
      <c r="D551" s="99" t="e">
        <f>الرصـد!#REF!</f>
        <v>#REF!</v>
      </c>
    </row>
    <row r="552" spans="1:4">
      <c r="A552" s="6">
        <v>550</v>
      </c>
      <c r="B552" s="6" t="e">
        <f>الرصـد!#REF!</f>
        <v>#REF!</v>
      </c>
      <c r="C552" s="99" t="e">
        <f>الرصـد!#REF!</f>
        <v>#REF!</v>
      </c>
      <c r="D552" s="99" t="e">
        <f>الرصـد!#REF!</f>
        <v>#REF!</v>
      </c>
    </row>
    <row r="553" spans="1:4">
      <c r="A553" s="6">
        <v>551</v>
      </c>
      <c r="B553" s="6" t="e">
        <f>الرصـد!#REF!</f>
        <v>#REF!</v>
      </c>
      <c r="C553" s="99" t="e">
        <f>الرصـد!#REF!</f>
        <v>#REF!</v>
      </c>
      <c r="D553" s="99" t="e">
        <f>الرصـد!#REF!</f>
        <v>#REF!</v>
      </c>
    </row>
    <row r="554" spans="1:4">
      <c r="A554" s="6">
        <v>552</v>
      </c>
      <c r="B554" s="6" t="e">
        <f>الرصـد!#REF!</f>
        <v>#REF!</v>
      </c>
      <c r="C554" s="99" t="e">
        <f>الرصـد!#REF!</f>
        <v>#REF!</v>
      </c>
      <c r="D554" s="99" t="e">
        <f>الرصـد!#REF!</f>
        <v>#REF!</v>
      </c>
    </row>
    <row r="555" spans="1:4">
      <c r="A555" s="6">
        <v>553</v>
      </c>
      <c r="B555" s="6" t="e">
        <f>الرصـد!#REF!</f>
        <v>#REF!</v>
      </c>
      <c r="C555" s="99" t="e">
        <f>الرصـد!#REF!</f>
        <v>#REF!</v>
      </c>
      <c r="D555" s="99" t="e">
        <f>الرصـد!#REF!</f>
        <v>#REF!</v>
      </c>
    </row>
    <row r="556" spans="1:4">
      <c r="A556" s="6">
        <v>554</v>
      </c>
      <c r="B556" s="6" t="e">
        <f>الرصـد!#REF!</f>
        <v>#REF!</v>
      </c>
      <c r="C556" s="99" t="e">
        <f>الرصـد!#REF!</f>
        <v>#REF!</v>
      </c>
      <c r="D556" s="99" t="e">
        <f>الرصـد!#REF!</f>
        <v>#REF!</v>
      </c>
    </row>
    <row r="557" spans="1:4">
      <c r="A557" s="6">
        <v>555</v>
      </c>
      <c r="B557" s="6" t="e">
        <f>الرصـد!#REF!</f>
        <v>#REF!</v>
      </c>
      <c r="C557" s="99" t="e">
        <f>الرصـد!#REF!</f>
        <v>#REF!</v>
      </c>
      <c r="D557" s="99" t="e">
        <f>الرصـد!#REF!</f>
        <v>#REF!</v>
      </c>
    </row>
    <row r="558" spans="1:4">
      <c r="A558" s="6">
        <v>556</v>
      </c>
      <c r="B558" s="6" t="e">
        <f>الرصـد!#REF!</f>
        <v>#REF!</v>
      </c>
      <c r="C558" s="99" t="e">
        <f>الرصـد!#REF!</f>
        <v>#REF!</v>
      </c>
      <c r="D558" s="99" t="e">
        <f>الرصـد!#REF!</f>
        <v>#REF!</v>
      </c>
    </row>
    <row r="559" spans="1:4">
      <c r="A559" s="6">
        <v>557</v>
      </c>
      <c r="B559" s="6" t="e">
        <f>الرصـد!#REF!</f>
        <v>#REF!</v>
      </c>
      <c r="C559" s="99" t="e">
        <f>الرصـد!#REF!</f>
        <v>#REF!</v>
      </c>
      <c r="D559" s="99" t="e">
        <f>الرصـد!#REF!</f>
        <v>#REF!</v>
      </c>
    </row>
    <row r="560" spans="1:4">
      <c r="A560" s="6">
        <v>558</v>
      </c>
      <c r="B560" s="6" t="e">
        <f>الرصـد!#REF!</f>
        <v>#REF!</v>
      </c>
      <c r="C560" s="99" t="e">
        <f>الرصـد!#REF!</f>
        <v>#REF!</v>
      </c>
      <c r="D560" s="99" t="e">
        <f>الرصـد!#REF!</f>
        <v>#REF!</v>
      </c>
    </row>
    <row r="561" spans="1:4">
      <c r="A561" s="6">
        <v>559</v>
      </c>
      <c r="B561" s="6" t="e">
        <f>الرصـد!#REF!</f>
        <v>#REF!</v>
      </c>
      <c r="C561" s="99" t="e">
        <f>الرصـد!#REF!</f>
        <v>#REF!</v>
      </c>
      <c r="D561" s="99" t="e">
        <f>الرصـد!#REF!</f>
        <v>#REF!</v>
      </c>
    </row>
    <row r="562" spans="1:4">
      <c r="A562" s="6">
        <v>560</v>
      </c>
      <c r="B562" s="6" t="e">
        <f>الرصـد!#REF!</f>
        <v>#REF!</v>
      </c>
      <c r="C562" s="99" t="e">
        <f>الرصـد!#REF!</f>
        <v>#REF!</v>
      </c>
      <c r="D562" s="99" t="e">
        <f>الرصـد!#REF!</f>
        <v>#REF!</v>
      </c>
    </row>
    <row r="563" spans="1:4">
      <c r="A563" s="6">
        <v>561</v>
      </c>
      <c r="B563" s="6" t="e">
        <f>الرصـد!#REF!</f>
        <v>#REF!</v>
      </c>
      <c r="C563" s="99" t="e">
        <f>الرصـد!#REF!</f>
        <v>#REF!</v>
      </c>
      <c r="D563" s="99" t="e">
        <f>الرصـد!#REF!</f>
        <v>#REF!</v>
      </c>
    </row>
    <row r="564" spans="1:4">
      <c r="A564" s="6">
        <v>562</v>
      </c>
      <c r="B564" s="6" t="e">
        <f>الرصـد!#REF!</f>
        <v>#REF!</v>
      </c>
      <c r="C564" s="99" t="e">
        <f>الرصـد!#REF!</f>
        <v>#REF!</v>
      </c>
      <c r="D564" s="99" t="e">
        <f>الرصـد!#REF!</f>
        <v>#REF!</v>
      </c>
    </row>
    <row r="565" spans="1:4">
      <c r="A565" s="6">
        <v>563</v>
      </c>
      <c r="B565" s="6" t="e">
        <f>الرصـد!#REF!</f>
        <v>#REF!</v>
      </c>
      <c r="C565" s="99" t="e">
        <f>الرصـد!#REF!</f>
        <v>#REF!</v>
      </c>
      <c r="D565" s="99" t="e">
        <f>الرصـد!#REF!</f>
        <v>#REF!</v>
      </c>
    </row>
    <row r="566" spans="1:4">
      <c r="A566" s="6">
        <v>564</v>
      </c>
      <c r="B566" s="6" t="e">
        <f>الرصـد!#REF!</f>
        <v>#REF!</v>
      </c>
      <c r="C566" s="99" t="e">
        <f>الرصـد!#REF!</f>
        <v>#REF!</v>
      </c>
      <c r="D566" s="99" t="e">
        <f>الرصـد!#REF!</f>
        <v>#REF!</v>
      </c>
    </row>
    <row r="567" spans="1:4">
      <c r="A567" s="6">
        <v>565</v>
      </c>
      <c r="B567" s="6" t="e">
        <f>الرصـد!#REF!</f>
        <v>#REF!</v>
      </c>
      <c r="C567" s="99" t="e">
        <f>الرصـد!#REF!</f>
        <v>#REF!</v>
      </c>
      <c r="D567" s="99" t="e">
        <f>الرصـد!#REF!</f>
        <v>#REF!</v>
      </c>
    </row>
    <row r="568" spans="1:4">
      <c r="A568" s="6">
        <v>566</v>
      </c>
      <c r="B568" s="6" t="e">
        <f>الرصـد!#REF!</f>
        <v>#REF!</v>
      </c>
      <c r="C568" s="99" t="e">
        <f>الرصـد!#REF!</f>
        <v>#REF!</v>
      </c>
      <c r="D568" s="99" t="e">
        <f>الرصـد!#REF!</f>
        <v>#REF!</v>
      </c>
    </row>
    <row r="569" spans="1:4">
      <c r="A569" s="6">
        <v>567</v>
      </c>
      <c r="B569" s="6" t="e">
        <f>الرصـد!#REF!</f>
        <v>#REF!</v>
      </c>
      <c r="C569" s="99" t="e">
        <f>الرصـد!#REF!</f>
        <v>#REF!</v>
      </c>
      <c r="D569" s="99" t="e">
        <f>الرصـد!#REF!</f>
        <v>#REF!</v>
      </c>
    </row>
    <row r="570" spans="1:4">
      <c r="A570" s="6">
        <v>568</v>
      </c>
      <c r="B570" s="6" t="e">
        <f>الرصـد!#REF!</f>
        <v>#REF!</v>
      </c>
      <c r="C570" s="99" t="e">
        <f>الرصـد!#REF!</f>
        <v>#REF!</v>
      </c>
      <c r="D570" s="99" t="e">
        <f>الرصـد!#REF!</f>
        <v>#REF!</v>
      </c>
    </row>
    <row r="571" spans="1:4">
      <c r="A571" s="6">
        <v>569</v>
      </c>
      <c r="B571" s="6" t="e">
        <f>الرصـد!#REF!</f>
        <v>#REF!</v>
      </c>
      <c r="C571" s="99" t="e">
        <f>الرصـد!#REF!</f>
        <v>#REF!</v>
      </c>
      <c r="D571" s="99" t="e">
        <f>الرصـد!#REF!</f>
        <v>#REF!</v>
      </c>
    </row>
    <row r="572" spans="1:4">
      <c r="A572" s="6">
        <v>570</v>
      </c>
      <c r="B572" s="6" t="e">
        <f>الرصـد!#REF!</f>
        <v>#REF!</v>
      </c>
      <c r="C572" s="99" t="e">
        <f>الرصـد!#REF!</f>
        <v>#REF!</v>
      </c>
      <c r="D572" s="99" t="e">
        <f>الرصـد!#REF!</f>
        <v>#REF!</v>
      </c>
    </row>
    <row r="573" spans="1:4">
      <c r="A573" s="6">
        <v>571</v>
      </c>
      <c r="B573" s="6" t="e">
        <f>الرصـد!#REF!</f>
        <v>#REF!</v>
      </c>
      <c r="C573" s="99" t="e">
        <f>الرصـد!#REF!</f>
        <v>#REF!</v>
      </c>
      <c r="D573" s="99" t="e">
        <f>الرصـد!#REF!</f>
        <v>#REF!</v>
      </c>
    </row>
    <row r="574" spans="1:4">
      <c r="A574" s="6">
        <v>572</v>
      </c>
      <c r="B574" s="6" t="e">
        <f>الرصـد!#REF!</f>
        <v>#REF!</v>
      </c>
      <c r="C574" s="99" t="e">
        <f>الرصـد!#REF!</f>
        <v>#REF!</v>
      </c>
      <c r="D574" s="99" t="e">
        <f>الرصـد!#REF!</f>
        <v>#REF!</v>
      </c>
    </row>
    <row r="575" spans="1:4">
      <c r="A575" s="6">
        <v>573</v>
      </c>
      <c r="B575" s="6" t="e">
        <f>الرصـد!#REF!</f>
        <v>#REF!</v>
      </c>
      <c r="C575" s="99" t="e">
        <f>الرصـد!#REF!</f>
        <v>#REF!</v>
      </c>
      <c r="D575" s="99" t="e">
        <f>الرصـد!#REF!</f>
        <v>#REF!</v>
      </c>
    </row>
    <row r="576" spans="1:4">
      <c r="A576" s="6">
        <v>574</v>
      </c>
      <c r="B576" s="6" t="e">
        <f>الرصـد!#REF!</f>
        <v>#REF!</v>
      </c>
      <c r="C576" s="99" t="e">
        <f>الرصـد!#REF!</f>
        <v>#REF!</v>
      </c>
      <c r="D576" s="99" t="e">
        <f>الرصـد!#REF!</f>
        <v>#REF!</v>
      </c>
    </row>
    <row r="577" spans="1:4">
      <c r="A577" s="6">
        <v>575</v>
      </c>
      <c r="B577" s="6" t="e">
        <f>الرصـد!#REF!</f>
        <v>#REF!</v>
      </c>
      <c r="C577" s="99" t="e">
        <f>الرصـد!#REF!</f>
        <v>#REF!</v>
      </c>
      <c r="D577" s="99" t="e">
        <f>الرصـد!#REF!</f>
        <v>#REF!</v>
      </c>
    </row>
    <row r="578" spans="1:4">
      <c r="A578" s="6">
        <v>576</v>
      </c>
      <c r="B578" s="6" t="e">
        <f>الرصـد!#REF!</f>
        <v>#REF!</v>
      </c>
      <c r="C578" s="99" t="e">
        <f>الرصـد!#REF!</f>
        <v>#REF!</v>
      </c>
      <c r="D578" s="99" t="e">
        <f>الرصـد!#REF!</f>
        <v>#REF!</v>
      </c>
    </row>
    <row r="579" spans="1:4">
      <c r="A579" s="6">
        <v>577</v>
      </c>
      <c r="B579" s="6" t="e">
        <f>الرصـد!#REF!</f>
        <v>#REF!</v>
      </c>
      <c r="C579" s="99" t="e">
        <f>الرصـد!#REF!</f>
        <v>#REF!</v>
      </c>
      <c r="D579" s="99" t="e">
        <f>الرصـد!#REF!</f>
        <v>#REF!</v>
      </c>
    </row>
    <row r="580" spans="1:4">
      <c r="A580" s="6">
        <v>578</v>
      </c>
      <c r="B580" s="6" t="e">
        <f>الرصـد!#REF!</f>
        <v>#REF!</v>
      </c>
      <c r="C580" s="99" t="e">
        <f>الرصـد!#REF!</f>
        <v>#REF!</v>
      </c>
      <c r="D580" s="99" t="e">
        <f>الرصـد!#REF!</f>
        <v>#REF!</v>
      </c>
    </row>
    <row r="581" spans="1:4">
      <c r="A581" s="6">
        <v>579</v>
      </c>
      <c r="B581" s="6" t="e">
        <f>الرصـد!#REF!</f>
        <v>#REF!</v>
      </c>
      <c r="C581" s="99" t="e">
        <f>الرصـد!#REF!</f>
        <v>#REF!</v>
      </c>
      <c r="D581" s="99" t="e">
        <f>الرصـد!#REF!</f>
        <v>#REF!</v>
      </c>
    </row>
    <row r="582" spans="1:4">
      <c r="A582" s="6">
        <v>580</v>
      </c>
      <c r="B582" s="6" t="e">
        <f>الرصـد!#REF!</f>
        <v>#REF!</v>
      </c>
      <c r="C582" s="99" t="e">
        <f>الرصـد!#REF!</f>
        <v>#REF!</v>
      </c>
      <c r="D582" s="99" t="e">
        <f>الرصـد!#REF!</f>
        <v>#REF!</v>
      </c>
    </row>
    <row r="583" spans="1:4">
      <c r="A583" s="6">
        <v>581</v>
      </c>
      <c r="B583" s="6" t="e">
        <f>الرصـد!#REF!</f>
        <v>#REF!</v>
      </c>
      <c r="C583" s="99" t="e">
        <f>الرصـد!#REF!</f>
        <v>#REF!</v>
      </c>
      <c r="D583" s="99" t="e">
        <f>الرصـد!#REF!</f>
        <v>#REF!</v>
      </c>
    </row>
    <row r="584" spans="1:4">
      <c r="A584" s="6">
        <v>582</v>
      </c>
      <c r="B584" s="6" t="e">
        <f>الرصـد!#REF!</f>
        <v>#REF!</v>
      </c>
      <c r="C584" s="99" t="e">
        <f>الرصـد!#REF!</f>
        <v>#REF!</v>
      </c>
      <c r="D584" s="99" t="e">
        <f>الرصـد!#REF!</f>
        <v>#REF!</v>
      </c>
    </row>
    <row r="585" spans="1:4">
      <c r="A585" s="6">
        <v>583</v>
      </c>
      <c r="B585" s="6" t="e">
        <f>الرصـد!#REF!</f>
        <v>#REF!</v>
      </c>
      <c r="C585" s="99" t="e">
        <f>الرصـد!#REF!</f>
        <v>#REF!</v>
      </c>
      <c r="D585" s="99" t="e">
        <f>الرصـد!#REF!</f>
        <v>#REF!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13"/>
  </sheetPr>
  <dimension ref="A1:BC712"/>
  <sheetViews>
    <sheetView rightToLeft="1" topLeftCell="C7" zoomScale="85" zoomScaleNormal="85" workbookViewId="0">
      <selection activeCell="C9" sqref="C9"/>
    </sheetView>
  </sheetViews>
  <sheetFormatPr defaultRowHeight="12.75"/>
  <cols>
    <col min="1" max="1" width="9.140625" style="83"/>
    <col min="2" max="2" width="21.140625" style="83" customWidth="1"/>
    <col min="3" max="3" width="15" style="83" bestFit="1" customWidth="1"/>
    <col min="4" max="4" width="14" style="83" bestFit="1" customWidth="1"/>
    <col min="5" max="5" width="13.7109375" style="83" bestFit="1" customWidth="1"/>
    <col min="6" max="6" width="10.42578125" style="83" bestFit="1" customWidth="1"/>
    <col min="7" max="7" width="11" style="83" bestFit="1" customWidth="1"/>
    <col min="8" max="9" width="9.140625" style="83"/>
    <col min="10" max="10" width="20.42578125" style="83" bestFit="1" customWidth="1"/>
    <col min="11" max="11" width="17.140625" style="83" bestFit="1" customWidth="1"/>
    <col min="12" max="12" width="15.5703125" style="83" bestFit="1" customWidth="1"/>
    <col min="13" max="13" width="8.42578125" style="83" bestFit="1" customWidth="1"/>
    <col min="14" max="14" width="7" style="83" bestFit="1" customWidth="1"/>
    <col min="15" max="15" width="8.7109375" style="83" bestFit="1" customWidth="1"/>
    <col min="16" max="16" width="7.5703125" style="83" bestFit="1" customWidth="1"/>
    <col min="17" max="17" width="6.5703125" bestFit="1" customWidth="1"/>
    <col min="18" max="18" width="7.140625" bestFit="1" customWidth="1"/>
    <col min="42" max="42" width="4.42578125" bestFit="1" customWidth="1"/>
    <col min="43" max="43" width="5.7109375" bestFit="1" customWidth="1"/>
    <col min="44" max="44" width="5.85546875" bestFit="1" customWidth="1"/>
    <col min="45" max="45" width="3.28515625" bestFit="1" customWidth="1"/>
    <col min="46" max="46" width="4.5703125" bestFit="1" customWidth="1"/>
    <col min="47" max="47" width="4" bestFit="1" customWidth="1"/>
    <col min="48" max="48" width="4.42578125" bestFit="1" customWidth="1"/>
    <col min="49" max="49" width="4.140625" bestFit="1" customWidth="1"/>
    <col min="50" max="50" width="4.28515625" bestFit="1" customWidth="1"/>
    <col min="51" max="51" width="5.28515625" bestFit="1" customWidth="1"/>
    <col min="52" max="52" width="4" bestFit="1" customWidth="1"/>
    <col min="53" max="53" width="4.7109375" bestFit="1" customWidth="1"/>
    <col min="54" max="54" width="3.5703125" bestFit="1" customWidth="1"/>
    <col min="55" max="55" width="4.5703125" bestFit="1" customWidth="1"/>
  </cols>
  <sheetData>
    <row r="1" spans="1:55" ht="27" thickTop="1" thickBot="1">
      <c r="B1" s="84" t="s">
        <v>39</v>
      </c>
      <c r="C1" s="84" t="s">
        <v>38</v>
      </c>
      <c r="D1" s="84" t="s">
        <v>76</v>
      </c>
      <c r="E1" s="84" t="s">
        <v>40</v>
      </c>
      <c r="F1" s="84" t="s">
        <v>45</v>
      </c>
      <c r="G1" s="84" t="s">
        <v>76</v>
      </c>
      <c r="H1" s="84" t="s">
        <v>48</v>
      </c>
      <c r="I1" s="84" t="s">
        <v>47</v>
      </c>
      <c r="J1" s="84" t="s">
        <v>46</v>
      </c>
      <c r="K1" s="84" t="s">
        <v>43</v>
      </c>
      <c r="L1" s="84" t="s">
        <v>76</v>
      </c>
      <c r="AP1" t="s">
        <v>57</v>
      </c>
      <c r="AQ1" t="s">
        <v>68</v>
      </c>
      <c r="AR1" t="s">
        <v>44</v>
      </c>
      <c r="AS1" t="s">
        <v>55</v>
      </c>
      <c r="AT1" t="s">
        <v>56</v>
      </c>
      <c r="AU1" t="s">
        <v>59</v>
      </c>
      <c r="AV1" t="s">
        <v>69</v>
      </c>
      <c r="AW1" t="s">
        <v>70</v>
      </c>
      <c r="AX1" t="s">
        <v>71</v>
      </c>
      <c r="AY1" t="s">
        <v>64</v>
      </c>
      <c r="AZ1" t="s">
        <v>72</v>
      </c>
      <c r="BA1" t="s">
        <v>73</v>
      </c>
      <c r="BB1" t="s">
        <v>83</v>
      </c>
      <c r="BC1" t="s">
        <v>75</v>
      </c>
    </row>
    <row r="2" spans="1:55" ht="27" thickTop="1" thickBot="1">
      <c r="B2" s="84">
        <f>COUNTIF(الرصـد!J:J,"باق")</f>
        <v>0</v>
      </c>
      <c r="C2" s="84">
        <f>COUNTIF(الرصـد!J:J,"مستجد")</f>
        <v>10</v>
      </c>
      <c r="D2" s="84">
        <f>SUM(B2:C2)</f>
        <v>10</v>
      </c>
      <c r="E2" s="84">
        <f>COUNTIF(الرصـد!I:I,"مسلم")</f>
        <v>8</v>
      </c>
      <c r="F2" s="84">
        <f>COUNTIF(الرصـد!I:I,"مسيحى")</f>
        <v>2</v>
      </c>
      <c r="G2" s="84">
        <f>SUM(E2:F2)</f>
        <v>10</v>
      </c>
      <c r="H2" s="84">
        <f>COUNTIF(الرصـد!K:K,"ايطالى")</f>
        <v>7</v>
      </c>
      <c r="I2" s="84">
        <f>COUNTIF(الرصـد!K:K,"المانى")</f>
        <v>1</v>
      </c>
      <c r="J2" s="84">
        <f>COUNTIF(الرصـد!K:K,"فرنسى")</f>
        <v>2</v>
      </c>
      <c r="K2" s="84">
        <f>COUNTIF(الرصـد!K:K,"معاف")</f>
        <v>0</v>
      </c>
      <c r="L2" s="84">
        <f>SUM(H2:K2)</f>
        <v>10</v>
      </c>
      <c r="AP2" t="str">
        <f>IF(الرصـد!P5&gt;0,1,"غـ")</f>
        <v>غـ</v>
      </c>
      <c r="AQ2">
        <f>IF(الرصـد!T5&gt;0,1,"غـ")</f>
        <v>1</v>
      </c>
    </row>
    <row r="3" spans="1:55" ht="14.25" thickTop="1" thickBot="1">
      <c r="AP3">
        <f>IF(الرصـد!P6&gt;0,1,"غـ")</f>
        <v>1</v>
      </c>
      <c r="AQ3">
        <f>IF(الرصـد!T6&gt;0,1,"غـ")</f>
        <v>1</v>
      </c>
    </row>
    <row r="4" spans="1:55" ht="27" thickTop="1" thickBot="1">
      <c r="B4" s="85" t="s">
        <v>84</v>
      </c>
      <c r="C4" s="85" t="s">
        <v>85</v>
      </c>
      <c r="D4" s="85" t="s">
        <v>86</v>
      </c>
      <c r="E4" s="85" t="s">
        <v>87</v>
      </c>
      <c r="F4" s="85" t="s">
        <v>127</v>
      </c>
      <c r="G4" s="86" t="s">
        <v>77</v>
      </c>
      <c r="H4" s="84" t="s">
        <v>76</v>
      </c>
    </row>
    <row r="5" spans="1:55" ht="21.75" thickTop="1" thickBot="1">
      <c r="B5" s="75">
        <f>COUNTIF(الرصـد!N5:N14,"A")</f>
        <v>0</v>
      </c>
      <c r="C5" s="75">
        <f>COUNTIF(الرصـد!N5:N14,"B")</f>
        <v>0</v>
      </c>
      <c r="D5" s="75">
        <f>COUNTIF(الرصـد!N5:N14,"e")</f>
        <v>0</v>
      </c>
      <c r="E5" s="75">
        <f>COUNTIF(الرصـد!N5:N14,"f")</f>
        <v>0</v>
      </c>
      <c r="F5" s="75">
        <f>COUNTIF(الرصـد!N5:N14,"c")</f>
        <v>0</v>
      </c>
      <c r="G5" s="87">
        <f>COUNTIF(الرصـد!N5:N14,"d")</f>
        <v>0</v>
      </c>
      <c r="H5" s="75">
        <f>B5+C5+D5+E5+F5+G5</f>
        <v>0</v>
      </c>
    </row>
    <row r="6" spans="1:55" ht="14.25" thickTop="1" thickBot="1"/>
    <row r="7" spans="1:55" ht="27" thickTop="1" thickBot="1">
      <c r="B7" s="88" t="s">
        <v>129</v>
      </c>
      <c r="C7" s="88" t="s">
        <v>128</v>
      </c>
      <c r="D7" s="88" t="s">
        <v>130</v>
      </c>
      <c r="J7" s="89"/>
      <c r="K7" s="89"/>
      <c r="L7" s="89"/>
    </row>
    <row r="8" spans="1:55" ht="27" thickTop="1" thickBot="1">
      <c r="B8" s="88" t="e">
        <f>COUNTIF(الرصـد!#REF!,"مسيحى")</f>
        <v>#REF!</v>
      </c>
      <c r="C8" s="88" t="e">
        <f>COUNTIF(الرصـد!#REF!,"مسلم")</f>
        <v>#REF!</v>
      </c>
      <c r="D8" s="88" t="e">
        <f>COUNTIF(الرصـد!#REF!,"باق")</f>
        <v>#REF!</v>
      </c>
      <c r="I8" s="90"/>
      <c r="J8" s="89"/>
      <c r="K8" s="89"/>
      <c r="L8" s="89"/>
    </row>
    <row r="9" spans="1:55" ht="27" thickTop="1" thickBot="1">
      <c r="B9" s="88" t="s">
        <v>131</v>
      </c>
      <c r="C9" s="88" t="s">
        <v>132</v>
      </c>
      <c r="D9" s="88"/>
      <c r="I9" s="90"/>
      <c r="J9" s="89"/>
      <c r="K9" s="89"/>
      <c r="L9" s="89"/>
    </row>
    <row r="10" spans="1:55" ht="27" thickTop="1" thickBot="1">
      <c r="B10" s="88">
        <v>32</v>
      </c>
      <c r="C10" s="88">
        <f>725-32</f>
        <v>693</v>
      </c>
      <c r="D10" s="88"/>
      <c r="J10" s="89"/>
      <c r="K10" s="89"/>
      <c r="L10" s="89"/>
    </row>
    <row r="11" spans="1:55" ht="21" thickTop="1">
      <c r="A11" s="42"/>
      <c r="B11" s="135" t="s">
        <v>79</v>
      </c>
      <c r="C11" s="136"/>
      <c r="D11" s="136"/>
      <c r="E11" s="137"/>
      <c r="F11" s="137"/>
      <c r="G11" s="137"/>
      <c r="H11" s="137"/>
      <c r="I11" s="138"/>
      <c r="J11" s="42"/>
      <c r="K11" s="42"/>
      <c r="L11" s="42"/>
      <c r="M11" s="42"/>
      <c r="N11" s="42"/>
      <c r="O11" s="42"/>
      <c r="AP11" t="e">
        <f>IF(الرصـد!#REF!&gt;0,1,"غـ")</f>
        <v>#REF!</v>
      </c>
      <c r="AQ11" t="e">
        <f>IF(الرصـد!#REF!&gt;0,1,"غـ")</f>
        <v>#REF!</v>
      </c>
    </row>
    <row r="12" spans="1:55" ht="20.25">
      <c r="A12" s="42"/>
      <c r="B12" s="46" t="s">
        <v>57</v>
      </c>
      <c r="C12" s="46" t="s">
        <v>68</v>
      </c>
      <c r="D12" s="46" t="s">
        <v>44</v>
      </c>
      <c r="E12" s="46" t="s">
        <v>55</v>
      </c>
      <c r="F12" s="46" t="s">
        <v>56</v>
      </c>
      <c r="G12" s="46" t="s">
        <v>59</v>
      </c>
      <c r="H12" s="46" t="s">
        <v>69</v>
      </c>
      <c r="I12" s="46" t="s">
        <v>70</v>
      </c>
      <c r="J12" s="46" t="s">
        <v>71</v>
      </c>
      <c r="K12" s="46" t="s">
        <v>64</v>
      </c>
      <c r="L12" s="46" t="s">
        <v>72</v>
      </c>
      <c r="M12" s="46" t="s">
        <v>73</v>
      </c>
      <c r="N12" s="46" t="s">
        <v>83</v>
      </c>
      <c r="O12" s="46" t="s">
        <v>75</v>
      </c>
      <c r="AP12" t="e">
        <f>IF(الرصـد!#REF!&gt;0,1,"غـ")</f>
        <v>#REF!</v>
      </c>
      <c r="AQ12" t="e">
        <f>IF(الرصـد!#REF!&gt;0,1,"غـ")</f>
        <v>#REF!</v>
      </c>
    </row>
    <row r="13" spans="1:55" ht="20.25">
      <c r="A13" s="42" t="s">
        <v>80</v>
      </c>
      <c r="B13" s="46">
        <f>COUNTIF(AP11:AP921,1)</f>
        <v>0</v>
      </c>
      <c r="C13" s="46">
        <f t="shared" ref="C13:O13" si="0">COUNTIF(AQ11:AQ721,1)</f>
        <v>0</v>
      </c>
      <c r="D13" s="46">
        <f t="shared" si="0"/>
        <v>0</v>
      </c>
      <c r="E13" s="46">
        <f t="shared" si="0"/>
        <v>0</v>
      </c>
      <c r="F13" s="46">
        <f t="shared" si="0"/>
        <v>0</v>
      </c>
      <c r="G13" s="46">
        <f t="shared" si="0"/>
        <v>0</v>
      </c>
      <c r="H13" s="46">
        <f t="shared" si="0"/>
        <v>0</v>
      </c>
      <c r="I13" s="46">
        <f t="shared" si="0"/>
        <v>0</v>
      </c>
      <c r="J13" s="46">
        <f t="shared" si="0"/>
        <v>0</v>
      </c>
      <c r="K13" s="46">
        <f t="shared" si="0"/>
        <v>0</v>
      </c>
      <c r="L13" s="46">
        <f t="shared" si="0"/>
        <v>0</v>
      </c>
      <c r="M13" s="46">
        <f t="shared" si="0"/>
        <v>0</v>
      </c>
      <c r="N13" s="46">
        <f t="shared" si="0"/>
        <v>0</v>
      </c>
      <c r="O13" s="46">
        <f t="shared" si="0"/>
        <v>0</v>
      </c>
      <c r="AP13" t="e">
        <f>IF(الرصـد!#REF!&gt;0,1,"غـ")</f>
        <v>#REF!</v>
      </c>
      <c r="AQ13" t="e">
        <f>IF(الرصـد!#REF!&gt;0,1,"غـ")</f>
        <v>#REF!</v>
      </c>
    </row>
    <row r="14" spans="1:55" ht="20.25">
      <c r="A14" s="91" t="s">
        <v>81</v>
      </c>
      <c r="B14" s="92">
        <f t="shared" ref="B14:O14" si="1">COUNTIF(AP11:AP721,"غـ")</f>
        <v>0</v>
      </c>
      <c r="C14" s="92">
        <f t="shared" si="1"/>
        <v>0</v>
      </c>
      <c r="D14" s="92">
        <f t="shared" si="1"/>
        <v>0</v>
      </c>
      <c r="E14" s="92">
        <f t="shared" si="1"/>
        <v>0</v>
      </c>
      <c r="F14" s="92">
        <f t="shared" si="1"/>
        <v>0</v>
      </c>
      <c r="G14" s="92">
        <f t="shared" si="1"/>
        <v>0</v>
      </c>
      <c r="H14" s="92">
        <f t="shared" si="1"/>
        <v>0</v>
      </c>
      <c r="I14" s="92">
        <f t="shared" si="1"/>
        <v>0</v>
      </c>
      <c r="J14" s="92">
        <f t="shared" si="1"/>
        <v>0</v>
      </c>
      <c r="K14" s="92">
        <f t="shared" si="1"/>
        <v>0</v>
      </c>
      <c r="L14" s="92">
        <f t="shared" si="1"/>
        <v>0</v>
      </c>
      <c r="M14" s="92">
        <f t="shared" si="1"/>
        <v>0</v>
      </c>
      <c r="N14" s="92">
        <f t="shared" si="1"/>
        <v>0</v>
      </c>
      <c r="O14" s="92">
        <f t="shared" si="1"/>
        <v>0</v>
      </c>
      <c r="AP14" t="e">
        <f>IF(الرصـد!#REF!&gt;0,1,"غـ")</f>
        <v>#REF!</v>
      </c>
      <c r="AQ14" t="e">
        <f>IF(الرصـد!#REF!&gt;0,1,"غـ")</f>
        <v>#REF!</v>
      </c>
    </row>
    <row r="15" spans="1:55" s="2" customFormat="1" ht="20.25">
      <c r="A15" s="42" t="s">
        <v>82</v>
      </c>
      <c r="B15" s="46">
        <f>COUNTIF(الرصـد!P14:P14,"&lt;12")</f>
        <v>0</v>
      </c>
      <c r="C15" s="46">
        <f>COUNTIF(الرصـد!T14:T14,"&lt;5")</f>
        <v>0</v>
      </c>
      <c r="D15" s="46">
        <f>COUNTIF(الرصـد!X14:X14,"&lt;3")</f>
        <v>0</v>
      </c>
      <c r="E15" s="46">
        <f>COUNTIF(الرصـد!S14:S14,"&lt;12")</f>
        <v>1</v>
      </c>
      <c r="F15" s="46">
        <f>COUNTIF(الرصـد!T14:T14,"&lt;12")</f>
        <v>1</v>
      </c>
      <c r="G15" s="46">
        <f>COUNTIF(الرصـد!U14:U14,"&lt;12")</f>
        <v>1</v>
      </c>
      <c r="H15" s="46">
        <f>COUNTIF(الرصـد!V14:V14,"&lt;12")</f>
        <v>0</v>
      </c>
      <c r="I15" s="46">
        <f>COUNTIF(الرصـد!W14:W14,"&lt;12")</f>
        <v>1</v>
      </c>
      <c r="J15" s="46">
        <f>COUNTIF(الرصـد!X14:X14,"&lt;12")</f>
        <v>1</v>
      </c>
      <c r="K15" s="46">
        <f>COUNTIF(الرصـد!Y14:Y14,"&lt;12")</f>
        <v>1</v>
      </c>
      <c r="L15" s="46">
        <f>COUNTIF(الرصـد!Z14:Z14,"&lt;12")</f>
        <v>0</v>
      </c>
      <c r="M15" s="46">
        <f>COUNTIF(الرصـد!AA14:AA14,"&lt;12")</f>
        <v>1</v>
      </c>
      <c r="N15" s="46">
        <f>COUNTIF(الرصـد!AB14:AB14,"&lt;12")</f>
        <v>1</v>
      </c>
      <c r="O15" s="46">
        <f>COUNTIF(الرصـد!AC14:AC14,"&lt;12")</f>
        <v>1</v>
      </c>
      <c r="P15" s="43"/>
      <c r="AP15" s="2" t="e">
        <f>IF(الرصـد!#REF!&gt;0,1,"غـ")</f>
        <v>#REF!</v>
      </c>
      <c r="AQ15" s="2" t="e">
        <f>IF(الرصـد!#REF!&gt;0,1,"غـ")</f>
        <v>#REF!</v>
      </c>
    </row>
    <row r="16" spans="1:55" ht="20.25">
      <c r="A16" s="93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5"/>
      <c r="O16" s="47"/>
    </row>
    <row r="17" spans="1:43" ht="20.25">
      <c r="A17" s="93"/>
      <c r="B17" s="139" t="s">
        <v>101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96"/>
      <c r="O17" s="91"/>
      <c r="AP17" t="e">
        <f>IF(الرصـد!#REF!&gt;0,1,"غـ")</f>
        <v>#REF!</v>
      </c>
      <c r="AQ17" t="e">
        <f>IF(الرصـد!#REF!&gt;0,1,"غـ")</f>
        <v>#REF!</v>
      </c>
    </row>
    <row r="18" spans="1:43" s="2" customFormat="1" ht="20.25">
      <c r="A18" s="46"/>
      <c r="B18" s="46" t="s">
        <v>57</v>
      </c>
      <c r="C18" s="46" t="s">
        <v>68</v>
      </c>
      <c r="D18" s="46" t="s">
        <v>44</v>
      </c>
      <c r="E18" s="46" t="s">
        <v>55</v>
      </c>
      <c r="F18" s="46" t="s">
        <v>56</v>
      </c>
      <c r="G18" s="46" t="s">
        <v>59</v>
      </c>
      <c r="H18" s="46" t="s">
        <v>69</v>
      </c>
      <c r="I18" s="46" t="s">
        <v>70</v>
      </c>
      <c r="J18" s="46" t="s">
        <v>71</v>
      </c>
      <c r="K18" s="46" t="s">
        <v>64</v>
      </c>
      <c r="L18" s="46" t="s">
        <v>72</v>
      </c>
      <c r="M18" s="46" t="s">
        <v>73</v>
      </c>
      <c r="N18" s="46" t="s">
        <v>83</v>
      </c>
      <c r="O18" s="46" t="s">
        <v>75</v>
      </c>
      <c r="P18" s="43"/>
      <c r="AP18" s="2" t="e">
        <f>IF(الرصـد!#REF!&gt;0,1,"غـ")</f>
        <v>#REF!</v>
      </c>
      <c r="AQ18" s="2" t="e">
        <f>IF(الرصـد!#REF!&gt;0,1,"غـ")</f>
        <v>#REF!</v>
      </c>
    </row>
    <row r="19" spans="1:43" ht="20.25">
      <c r="A19" s="47" t="s">
        <v>80</v>
      </c>
      <c r="B19" s="47">
        <f t="shared" ref="B19:O19" si="2">COUNTIF(AP17:AP726,1)</f>
        <v>0</v>
      </c>
      <c r="C19" s="47">
        <f t="shared" si="2"/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  <c r="H19" s="47">
        <f t="shared" si="2"/>
        <v>0</v>
      </c>
      <c r="I19" s="47">
        <f t="shared" si="2"/>
        <v>0</v>
      </c>
      <c r="J19" s="47">
        <f t="shared" si="2"/>
        <v>0</v>
      </c>
      <c r="K19" s="47">
        <f t="shared" si="2"/>
        <v>0</v>
      </c>
      <c r="L19" s="47">
        <f t="shared" si="2"/>
        <v>0</v>
      </c>
      <c r="M19" s="47">
        <f t="shared" si="2"/>
        <v>0</v>
      </c>
      <c r="N19" s="47">
        <f t="shared" si="2"/>
        <v>0</v>
      </c>
      <c r="O19" s="47">
        <f t="shared" si="2"/>
        <v>0</v>
      </c>
      <c r="AP19" t="e">
        <f>IF(الرصـد!#REF!&gt;0,1,"غـ")</f>
        <v>#REF!</v>
      </c>
      <c r="AQ19" t="e">
        <f>IF(الرصـد!#REF!&gt;0,1,"غـ")</f>
        <v>#REF!</v>
      </c>
    </row>
    <row r="20" spans="1:43" ht="20.25">
      <c r="A20" s="46" t="s">
        <v>81</v>
      </c>
      <c r="B20" s="46">
        <f t="shared" ref="B20:O20" si="3">COUNTIF(AP17:AP726,"غـ")</f>
        <v>0</v>
      </c>
      <c r="C20" s="46">
        <f t="shared" si="3"/>
        <v>0</v>
      </c>
      <c r="D20" s="46">
        <f t="shared" si="3"/>
        <v>0</v>
      </c>
      <c r="E20" s="46">
        <f t="shared" si="3"/>
        <v>0</v>
      </c>
      <c r="F20" s="46">
        <f t="shared" si="3"/>
        <v>0</v>
      </c>
      <c r="G20" s="46">
        <f t="shared" si="3"/>
        <v>0</v>
      </c>
      <c r="H20" s="46">
        <f t="shared" si="3"/>
        <v>0</v>
      </c>
      <c r="I20" s="46">
        <f t="shared" si="3"/>
        <v>0</v>
      </c>
      <c r="J20" s="46">
        <f t="shared" si="3"/>
        <v>0</v>
      </c>
      <c r="K20" s="46">
        <f t="shared" si="3"/>
        <v>0</v>
      </c>
      <c r="L20" s="46">
        <f t="shared" si="3"/>
        <v>0</v>
      </c>
      <c r="M20" s="46">
        <f t="shared" si="3"/>
        <v>0</v>
      </c>
      <c r="N20" s="46">
        <f t="shared" si="3"/>
        <v>0</v>
      </c>
      <c r="O20" s="46">
        <f t="shared" si="3"/>
        <v>0</v>
      </c>
      <c r="AP20" t="e">
        <f>IF(الرصـد!#REF!&gt;0,1,"غـ")</f>
        <v>#REF!</v>
      </c>
      <c r="AQ20" t="e">
        <f>IF(الرصـد!#REF!&gt;0,1,"غـ")</f>
        <v>#REF!</v>
      </c>
    </row>
    <row r="21" spans="1:43" ht="20.25">
      <c r="A21" s="46" t="s">
        <v>82</v>
      </c>
      <c r="B21" s="46" t="e">
        <f>COUNTIF(الرصـد!#REF!,"&lt;30")</f>
        <v>#REF!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AP21" t="e">
        <f>IF(الرصـد!#REF!&gt;0,1,"غـ")</f>
        <v>#REF!</v>
      </c>
      <c r="AQ21" t="e">
        <f>IF(الرصـد!#REF!&gt;0,1,"غـ")</f>
        <v>#REF!</v>
      </c>
    </row>
    <row r="22" spans="1:43" ht="20.25">
      <c r="A22" s="97">
        <v>0.65</v>
      </c>
      <c r="B22" s="42" t="s">
        <v>122</v>
      </c>
      <c r="C22" s="42" t="s">
        <v>123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98"/>
      <c r="Q22" s="6"/>
      <c r="R22" s="6"/>
      <c r="AP22" t="e">
        <f>IF(الرصـد!#REF!&gt;0,1,"غـ")</f>
        <v>#REF!</v>
      </c>
      <c r="AQ22" t="e">
        <f>IF(الرصـد!#REF!&gt;0,1,"غـ")</f>
        <v>#REF!</v>
      </c>
    </row>
    <row r="23" spans="1:43" ht="20.25">
      <c r="A23" s="42"/>
      <c r="B23" s="42">
        <f>COUNTIF(الرصـد!R5:R14,"&gt;39")</f>
        <v>8</v>
      </c>
      <c r="C23" s="42">
        <f>COUNTIF(الرصـد!V5:V14,"&gt;32.5")</f>
        <v>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6"/>
      <c r="R23" s="6"/>
      <c r="AP23" t="e">
        <f>IF(الرصـد!#REF!&gt;0,1,"غـ")</f>
        <v>#REF!</v>
      </c>
      <c r="AQ23" t="e">
        <f>IF(الرصـد!#REF!&gt;0,1,"غـ")</f>
        <v>#REF!</v>
      </c>
    </row>
    <row r="24" spans="1:43" ht="20.25">
      <c r="A24" s="115" t="s">
        <v>124</v>
      </c>
      <c r="B24" s="42" t="s">
        <v>57</v>
      </c>
      <c r="C24" s="42" t="s">
        <v>68</v>
      </c>
      <c r="D24" s="42" t="s">
        <v>41</v>
      </c>
      <c r="E24" s="42" t="s">
        <v>42</v>
      </c>
      <c r="F24" s="42" t="s">
        <v>125</v>
      </c>
      <c r="G24" s="42" t="s">
        <v>55</v>
      </c>
      <c r="H24" s="42" t="s">
        <v>56</v>
      </c>
      <c r="I24" s="42" t="s">
        <v>59</v>
      </c>
      <c r="J24" s="42" t="s">
        <v>69</v>
      </c>
      <c r="K24" s="42" t="s">
        <v>70</v>
      </c>
      <c r="L24" s="42" t="s">
        <v>71</v>
      </c>
      <c r="M24" s="42" t="s">
        <v>64</v>
      </c>
      <c r="N24" s="42" t="s">
        <v>72</v>
      </c>
      <c r="O24" s="42" t="s">
        <v>126</v>
      </c>
      <c r="P24" s="42" t="s">
        <v>73</v>
      </c>
      <c r="Q24" s="6" t="s">
        <v>74</v>
      </c>
      <c r="R24" s="6" t="s">
        <v>75</v>
      </c>
      <c r="AP24" t="e">
        <f>IF(الرصـد!#REF!&gt;0,1,"غـ")</f>
        <v>#REF!</v>
      </c>
      <c r="AQ24" t="e">
        <f>IF(الرصـد!#REF!&gt;0,1,"غـ")</f>
        <v>#REF!</v>
      </c>
    </row>
    <row r="25" spans="1:43" ht="20.25">
      <c r="A25" s="117"/>
      <c r="B25" s="42">
        <f>COUNTIF(الرصـد!DC5:DC14,0)</f>
        <v>1</v>
      </c>
      <c r="C25" s="42">
        <f>COUNTIF(الرصـد!DD5:DD14,0)</f>
        <v>2</v>
      </c>
      <c r="D25" s="42">
        <f>COUNTIF(الرصـد!DE5:DE14,0)</f>
        <v>1</v>
      </c>
      <c r="E25" s="42"/>
      <c r="F25" s="42"/>
      <c r="G25" s="42">
        <f>COUNTIF(الرصـد!DF5:DF14,0)</f>
        <v>1</v>
      </c>
      <c r="H25" s="42">
        <f>COUNTIF(الرصـد!DG5:DG14,0)</f>
        <v>1</v>
      </c>
      <c r="I25" s="42">
        <f>COUNTIF(الرصـد!DH5:DH14,0)</f>
        <v>2</v>
      </c>
      <c r="J25" s="42">
        <f>COUNTIF(الرصـد!DI5:DI14,0)</f>
        <v>1</v>
      </c>
      <c r="K25" s="42">
        <f>COUNTIF(الرصـد!DJ5:DJ14,0)</f>
        <v>1</v>
      </c>
      <c r="L25" s="42">
        <f>COUNTIF(الرصـد!DK5:DK14,0)</f>
        <v>1</v>
      </c>
      <c r="M25" s="42">
        <f>COUNTIF(الرصـد!DL5:DL14,0)</f>
        <v>1</v>
      </c>
      <c r="N25" s="42">
        <f>COUNTIF(الرصـد!DM5:DM14,0)</f>
        <v>2</v>
      </c>
      <c r="O25" s="42">
        <f>COUNTIF(الرصـد!DN5:DN14,0)</f>
        <v>2</v>
      </c>
      <c r="P25" s="42">
        <f>COUNTIF(الرصـد!DO5:DO14,0)</f>
        <v>0</v>
      </c>
      <c r="Q25" s="6">
        <f>COUNTIF(الرصـد!DP5:DP14,0)</f>
        <v>0</v>
      </c>
      <c r="R25" s="6">
        <f>COUNTIF(الرصـد!DQ5:DQ14,0)</f>
        <v>0</v>
      </c>
      <c r="AP25" t="e">
        <f>IF(الرصـد!#REF!&gt;0,1,"غـ")</f>
        <v>#REF!</v>
      </c>
      <c r="AQ25" t="e">
        <f>IF(الرصـد!#REF!&gt;0,1,"غـ")</f>
        <v>#REF!</v>
      </c>
    </row>
    <row r="26" spans="1:43" ht="2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6"/>
      <c r="R26" s="6"/>
      <c r="AP26" t="e">
        <f>IF(الرصـد!#REF!&gt;0,1,"غـ")</f>
        <v>#REF!</v>
      </c>
      <c r="AQ26" t="e">
        <f>IF(الرصـد!#REF!&gt;0,1,"غـ")</f>
        <v>#REF!</v>
      </c>
    </row>
    <row r="27" spans="1:43" ht="20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6"/>
      <c r="R27" s="6"/>
      <c r="AP27" t="e">
        <f>IF(الرصـد!#REF!&gt;0,1,"غـ")</f>
        <v>#REF!</v>
      </c>
      <c r="AQ27" t="e">
        <f>IF(الرصـد!#REF!&gt;0,1,"غـ")</f>
        <v>#REF!</v>
      </c>
    </row>
    <row r="28" spans="1:43" ht="20.2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6"/>
      <c r="R28" s="6"/>
      <c r="AP28" t="e">
        <f>IF(الرصـد!#REF!&gt;0,1,"غـ")</f>
        <v>#REF!</v>
      </c>
      <c r="AQ28" t="e">
        <f>IF(الرصـد!#REF!&gt;0,1,"غـ")</f>
        <v>#REF!</v>
      </c>
    </row>
    <row r="29" spans="1:43">
      <c r="AP29" t="e">
        <f>IF(الرصـد!#REF!&gt;0,1,"غـ")</f>
        <v>#REF!</v>
      </c>
      <c r="AQ29" t="e">
        <f>IF(الرصـد!#REF!&gt;0,1,"غـ")</f>
        <v>#REF!</v>
      </c>
    </row>
    <row r="30" spans="1:43">
      <c r="AP30" t="e">
        <f>IF(الرصـد!#REF!&gt;0,1,"غـ")</f>
        <v>#REF!</v>
      </c>
      <c r="AQ30" t="e">
        <f>IF(الرصـد!#REF!&gt;0,1,"غـ")</f>
        <v>#REF!</v>
      </c>
    </row>
    <row r="31" spans="1:43">
      <c r="AP31" t="e">
        <f>IF(الرصـد!#REF!&gt;0,1,"غـ")</f>
        <v>#REF!</v>
      </c>
      <c r="AQ31" t="e">
        <f>IF(الرصـد!#REF!&gt;0,1,"غـ")</f>
        <v>#REF!</v>
      </c>
    </row>
    <row r="32" spans="1:43">
      <c r="AP32" t="e">
        <f>IF(الرصـد!#REF!&gt;0,1,"غـ")</f>
        <v>#REF!</v>
      </c>
      <c r="AQ32" t="e">
        <f>IF(الرصـد!#REF!&gt;0,1,"غـ")</f>
        <v>#REF!</v>
      </c>
    </row>
    <row r="33" spans="42:43">
      <c r="AP33" t="e">
        <f>IF(الرصـد!#REF!&gt;0,1,"غـ")</f>
        <v>#REF!</v>
      </c>
      <c r="AQ33" t="e">
        <f>IF(الرصـد!#REF!&gt;0,1,"غـ")</f>
        <v>#REF!</v>
      </c>
    </row>
    <row r="34" spans="42:43">
      <c r="AP34" t="e">
        <f>IF(الرصـد!#REF!&gt;0,1,"غـ")</f>
        <v>#REF!</v>
      </c>
      <c r="AQ34" t="e">
        <f>IF(الرصـد!#REF!&gt;0,1,"غـ")</f>
        <v>#REF!</v>
      </c>
    </row>
    <row r="35" spans="42:43">
      <c r="AP35" t="e">
        <f>IF(الرصـد!#REF!&gt;0,1,"غـ")</f>
        <v>#REF!</v>
      </c>
      <c r="AQ35" t="e">
        <f>IF(الرصـد!#REF!&gt;0,1,"غـ")</f>
        <v>#REF!</v>
      </c>
    </row>
    <row r="36" spans="42:43">
      <c r="AP36" t="e">
        <f>IF(الرصـد!#REF!&gt;0,1,"غـ")</f>
        <v>#REF!</v>
      </c>
      <c r="AQ36" t="e">
        <f>IF(الرصـد!#REF!&gt;0,1,"غـ")</f>
        <v>#REF!</v>
      </c>
    </row>
    <row r="37" spans="42:43">
      <c r="AP37" t="e">
        <f>IF(الرصـد!#REF!&gt;0,1,"غـ")</f>
        <v>#REF!</v>
      </c>
      <c r="AQ37" t="e">
        <f>IF(الرصـد!#REF!&gt;0,1,"غـ")</f>
        <v>#REF!</v>
      </c>
    </row>
    <row r="38" spans="42:43">
      <c r="AP38" t="e">
        <f>IF(الرصـد!#REF!&gt;0,1,"غـ")</f>
        <v>#REF!</v>
      </c>
      <c r="AQ38" t="e">
        <f>IF(الرصـد!#REF!&gt;0,1,"غـ")</f>
        <v>#REF!</v>
      </c>
    </row>
    <row r="39" spans="42:43">
      <c r="AP39" t="e">
        <f>IF(الرصـد!#REF!&gt;0,1,"غـ")</f>
        <v>#REF!</v>
      </c>
      <c r="AQ39" t="e">
        <f>IF(الرصـد!#REF!&gt;0,1,"غـ")</f>
        <v>#REF!</v>
      </c>
    </row>
    <row r="40" spans="42:43">
      <c r="AP40" t="e">
        <f>IF(الرصـد!#REF!&gt;0,1,"غـ")</f>
        <v>#REF!</v>
      </c>
      <c r="AQ40" t="e">
        <f>IF(الرصـد!#REF!&gt;0,1,"غـ")</f>
        <v>#REF!</v>
      </c>
    </row>
    <row r="41" spans="42:43">
      <c r="AP41" t="e">
        <f>IF(الرصـد!#REF!&gt;0,1,"غـ")</f>
        <v>#REF!</v>
      </c>
      <c r="AQ41" t="e">
        <f>IF(الرصـد!#REF!&gt;0,1,"غـ")</f>
        <v>#REF!</v>
      </c>
    </row>
    <row r="42" spans="42:43">
      <c r="AP42" t="e">
        <f>IF(الرصـد!#REF!&gt;0,1,"غـ")</f>
        <v>#REF!</v>
      </c>
      <c r="AQ42" t="e">
        <f>IF(الرصـد!#REF!&gt;0,1,"غـ")</f>
        <v>#REF!</v>
      </c>
    </row>
    <row r="43" spans="42:43">
      <c r="AP43" t="e">
        <f>IF(الرصـد!#REF!&gt;0,1,"غـ")</f>
        <v>#REF!</v>
      </c>
      <c r="AQ43" t="e">
        <f>IF(الرصـد!#REF!&gt;0,1,"غـ")</f>
        <v>#REF!</v>
      </c>
    </row>
    <row r="44" spans="42:43">
      <c r="AP44" t="e">
        <f>IF(الرصـد!#REF!&gt;0,1,"غـ")</f>
        <v>#REF!</v>
      </c>
      <c r="AQ44" t="e">
        <f>IF(الرصـد!#REF!&gt;0,1,"غـ")</f>
        <v>#REF!</v>
      </c>
    </row>
    <row r="45" spans="42:43">
      <c r="AP45" t="e">
        <f>IF(الرصـد!#REF!&gt;0,1,"غـ")</f>
        <v>#REF!</v>
      </c>
      <c r="AQ45" t="e">
        <f>IF(الرصـد!#REF!&gt;0,1,"غـ")</f>
        <v>#REF!</v>
      </c>
    </row>
    <row r="46" spans="42:43">
      <c r="AP46" t="e">
        <f>IF(الرصـد!#REF!&gt;0,1,"غـ")</f>
        <v>#REF!</v>
      </c>
      <c r="AQ46" t="e">
        <f>IF(الرصـد!#REF!&gt;0,1,"غـ")</f>
        <v>#REF!</v>
      </c>
    </row>
    <row r="47" spans="42:43">
      <c r="AP47" t="e">
        <f>IF(الرصـد!#REF!&gt;0,1,"غـ")</f>
        <v>#REF!</v>
      </c>
      <c r="AQ47" t="e">
        <f>IF(الرصـد!#REF!&gt;0,1,"غـ")</f>
        <v>#REF!</v>
      </c>
    </row>
    <row r="48" spans="42:43">
      <c r="AP48" t="e">
        <f>IF(الرصـد!#REF!&gt;0,1,"غـ")</f>
        <v>#REF!</v>
      </c>
      <c r="AQ48" t="e">
        <f>IF(الرصـد!#REF!&gt;0,1,"غـ")</f>
        <v>#REF!</v>
      </c>
    </row>
    <row r="49" spans="42:43">
      <c r="AP49" t="e">
        <f>IF(الرصـد!#REF!&gt;0,1,"غـ")</f>
        <v>#REF!</v>
      </c>
      <c r="AQ49" t="e">
        <f>IF(الرصـد!#REF!&gt;0,1,"غـ")</f>
        <v>#REF!</v>
      </c>
    </row>
    <row r="50" spans="42:43">
      <c r="AP50" t="e">
        <f>IF(الرصـد!#REF!&gt;0,1,"غـ")</f>
        <v>#REF!</v>
      </c>
      <c r="AQ50" t="e">
        <f>IF(الرصـد!#REF!&gt;0,1,"غـ")</f>
        <v>#REF!</v>
      </c>
    </row>
    <row r="51" spans="42:43">
      <c r="AP51" t="e">
        <f>IF(الرصـد!#REF!&gt;0,1,"غـ")</f>
        <v>#REF!</v>
      </c>
      <c r="AQ51" t="e">
        <f>IF(الرصـد!#REF!&gt;0,1,"غـ")</f>
        <v>#REF!</v>
      </c>
    </row>
    <row r="52" spans="42:43">
      <c r="AP52" t="e">
        <f>IF(الرصـد!#REF!&gt;0,1,"غـ")</f>
        <v>#REF!</v>
      </c>
      <c r="AQ52" t="e">
        <f>IF(الرصـد!#REF!&gt;0,1,"غـ")</f>
        <v>#REF!</v>
      </c>
    </row>
    <row r="53" spans="42:43">
      <c r="AP53" t="e">
        <f>IF(الرصـد!#REF!&gt;0,1,"غـ")</f>
        <v>#REF!</v>
      </c>
      <c r="AQ53" t="e">
        <f>IF(الرصـد!#REF!&gt;0,1,"غـ")</f>
        <v>#REF!</v>
      </c>
    </row>
    <row r="54" spans="42:43">
      <c r="AP54" t="e">
        <f>IF(الرصـد!#REF!&gt;0,1,"غـ")</f>
        <v>#REF!</v>
      </c>
      <c r="AQ54" t="e">
        <f>IF(الرصـد!#REF!&gt;0,1,"غـ")</f>
        <v>#REF!</v>
      </c>
    </row>
    <row r="55" spans="42:43">
      <c r="AP55" t="e">
        <f>IF(الرصـد!#REF!&gt;0,1,"غـ")</f>
        <v>#REF!</v>
      </c>
      <c r="AQ55" t="e">
        <f>IF(الرصـد!#REF!&gt;0,1,"غـ")</f>
        <v>#REF!</v>
      </c>
    </row>
    <row r="56" spans="42:43">
      <c r="AP56" t="e">
        <f>IF(الرصـد!#REF!&gt;0,1,"غـ")</f>
        <v>#REF!</v>
      </c>
      <c r="AQ56" t="e">
        <f>IF(الرصـد!#REF!&gt;0,1,"غـ")</f>
        <v>#REF!</v>
      </c>
    </row>
    <row r="57" spans="42:43">
      <c r="AP57" t="e">
        <f>IF(الرصـد!#REF!&gt;0,1,"غـ")</f>
        <v>#REF!</v>
      </c>
      <c r="AQ57" t="e">
        <f>IF(الرصـد!#REF!&gt;0,1,"غـ")</f>
        <v>#REF!</v>
      </c>
    </row>
    <row r="58" spans="42:43">
      <c r="AP58" t="e">
        <f>IF(الرصـد!#REF!&gt;0,1,"غـ")</f>
        <v>#REF!</v>
      </c>
      <c r="AQ58" t="e">
        <f>IF(الرصـد!#REF!&gt;0,1,"غـ")</f>
        <v>#REF!</v>
      </c>
    </row>
    <row r="59" spans="42:43">
      <c r="AP59" t="e">
        <f>IF(الرصـد!#REF!&gt;0,1,"غـ")</f>
        <v>#REF!</v>
      </c>
      <c r="AQ59" t="e">
        <f>IF(الرصـد!#REF!&gt;0,1,"غـ")</f>
        <v>#REF!</v>
      </c>
    </row>
    <row r="60" spans="42:43">
      <c r="AP60" t="e">
        <f>IF(الرصـد!#REF!&gt;0,1,"غـ")</f>
        <v>#REF!</v>
      </c>
      <c r="AQ60" t="e">
        <f>IF(الرصـد!#REF!&gt;0,1,"غـ")</f>
        <v>#REF!</v>
      </c>
    </row>
    <row r="61" spans="42:43">
      <c r="AP61" t="e">
        <f>IF(الرصـد!#REF!&gt;0,1,"غـ")</f>
        <v>#REF!</v>
      </c>
      <c r="AQ61" t="e">
        <f>IF(الرصـد!#REF!&gt;0,1,"غـ")</f>
        <v>#REF!</v>
      </c>
    </row>
    <row r="62" spans="42:43">
      <c r="AP62" t="e">
        <f>IF(الرصـد!#REF!&gt;0,1,"غـ")</f>
        <v>#REF!</v>
      </c>
      <c r="AQ62" t="e">
        <f>IF(الرصـد!#REF!&gt;0,1,"غـ")</f>
        <v>#REF!</v>
      </c>
    </row>
    <row r="63" spans="42:43">
      <c r="AP63" t="e">
        <f>IF(الرصـد!#REF!&gt;0,1,"غـ")</f>
        <v>#REF!</v>
      </c>
      <c r="AQ63" t="e">
        <f>IF(الرصـد!#REF!&gt;0,1,"غـ")</f>
        <v>#REF!</v>
      </c>
    </row>
    <row r="64" spans="42:43">
      <c r="AP64" t="e">
        <f>IF(الرصـد!#REF!&gt;0,1,"غـ")</f>
        <v>#REF!</v>
      </c>
      <c r="AQ64" t="e">
        <f>IF(الرصـد!#REF!&gt;0,1,"غـ")</f>
        <v>#REF!</v>
      </c>
    </row>
    <row r="65" spans="42:43">
      <c r="AP65" t="e">
        <f>IF(الرصـد!#REF!&gt;0,1,"غـ")</f>
        <v>#REF!</v>
      </c>
      <c r="AQ65" t="e">
        <f>IF(الرصـد!#REF!&gt;0,1,"غـ")</f>
        <v>#REF!</v>
      </c>
    </row>
    <row r="66" spans="42:43">
      <c r="AP66" t="e">
        <f>IF(الرصـد!#REF!&gt;0,1,"غـ")</f>
        <v>#REF!</v>
      </c>
      <c r="AQ66" t="e">
        <f>IF(الرصـد!#REF!&gt;0,1,"غـ")</f>
        <v>#REF!</v>
      </c>
    </row>
    <row r="67" spans="42:43">
      <c r="AP67" t="e">
        <f>IF(الرصـد!#REF!&gt;0,1,"غـ")</f>
        <v>#REF!</v>
      </c>
      <c r="AQ67" t="e">
        <f>IF(الرصـد!#REF!&gt;0,1,"غـ")</f>
        <v>#REF!</v>
      </c>
    </row>
    <row r="68" spans="42:43">
      <c r="AP68" t="e">
        <f>IF(الرصـد!#REF!&gt;0,1,"غـ")</f>
        <v>#REF!</v>
      </c>
      <c r="AQ68" t="e">
        <f>IF(الرصـد!#REF!&gt;0,1,"غـ")</f>
        <v>#REF!</v>
      </c>
    </row>
    <row r="69" spans="42:43">
      <c r="AP69" t="e">
        <f>IF(الرصـد!#REF!&gt;0,1,"غـ")</f>
        <v>#REF!</v>
      </c>
      <c r="AQ69" t="e">
        <f>IF(الرصـد!#REF!&gt;0,1,"غـ")</f>
        <v>#REF!</v>
      </c>
    </row>
    <row r="70" spans="42:43">
      <c r="AP70" t="e">
        <f>IF(الرصـد!#REF!&gt;0,1,"غـ")</f>
        <v>#REF!</v>
      </c>
      <c r="AQ70" t="e">
        <f>IF(الرصـد!#REF!&gt;0,1,"غـ")</f>
        <v>#REF!</v>
      </c>
    </row>
    <row r="71" spans="42:43">
      <c r="AP71" t="e">
        <f>IF(الرصـد!#REF!&gt;0,1,"غـ")</f>
        <v>#REF!</v>
      </c>
      <c r="AQ71" t="e">
        <f>IF(الرصـد!#REF!&gt;0,1,"غـ")</f>
        <v>#REF!</v>
      </c>
    </row>
    <row r="72" spans="42:43">
      <c r="AP72" t="e">
        <f>IF(الرصـد!#REF!&gt;0,1,"غـ")</f>
        <v>#REF!</v>
      </c>
      <c r="AQ72" t="e">
        <f>IF(الرصـد!#REF!&gt;0,1,"غـ")</f>
        <v>#REF!</v>
      </c>
    </row>
    <row r="73" spans="42:43">
      <c r="AP73" t="e">
        <f>IF(الرصـد!#REF!&gt;0,1,"غـ")</f>
        <v>#REF!</v>
      </c>
      <c r="AQ73" t="e">
        <f>IF(الرصـد!#REF!&gt;0,1,"غـ")</f>
        <v>#REF!</v>
      </c>
    </row>
    <row r="74" spans="42:43">
      <c r="AP74" t="e">
        <f>IF(الرصـد!#REF!&gt;0,1,"غـ")</f>
        <v>#REF!</v>
      </c>
      <c r="AQ74" t="e">
        <f>IF(الرصـد!#REF!&gt;0,1,"غـ")</f>
        <v>#REF!</v>
      </c>
    </row>
    <row r="75" spans="42:43">
      <c r="AP75" t="e">
        <f>IF(الرصـد!#REF!&gt;0,1,"غـ")</f>
        <v>#REF!</v>
      </c>
      <c r="AQ75" t="e">
        <f>IF(الرصـد!#REF!&gt;0,1,"غـ")</f>
        <v>#REF!</v>
      </c>
    </row>
    <row r="76" spans="42:43">
      <c r="AP76" t="e">
        <f>IF(الرصـد!#REF!&gt;0,1,"غـ")</f>
        <v>#REF!</v>
      </c>
      <c r="AQ76" t="e">
        <f>IF(الرصـد!#REF!&gt;0,1,"غـ")</f>
        <v>#REF!</v>
      </c>
    </row>
    <row r="77" spans="42:43">
      <c r="AP77" t="e">
        <f>IF(الرصـد!#REF!&gt;0,1,"غـ")</f>
        <v>#REF!</v>
      </c>
      <c r="AQ77" t="e">
        <f>IF(الرصـد!#REF!&gt;0,1,"غـ")</f>
        <v>#REF!</v>
      </c>
    </row>
    <row r="78" spans="42:43">
      <c r="AP78" t="e">
        <f>IF(الرصـد!#REF!&gt;0,1,"غـ")</f>
        <v>#REF!</v>
      </c>
      <c r="AQ78" t="e">
        <f>IF(الرصـد!#REF!&gt;0,1,"غـ")</f>
        <v>#REF!</v>
      </c>
    </row>
    <row r="79" spans="42:43">
      <c r="AP79" t="e">
        <f>IF(الرصـد!#REF!&gt;0,1,"غـ")</f>
        <v>#REF!</v>
      </c>
      <c r="AQ79" t="e">
        <f>IF(الرصـد!#REF!&gt;0,1,"غـ")</f>
        <v>#REF!</v>
      </c>
    </row>
    <row r="80" spans="42:43">
      <c r="AP80" t="e">
        <f>IF(الرصـد!#REF!&gt;0,1,"غـ")</f>
        <v>#REF!</v>
      </c>
      <c r="AQ80" t="e">
        <f>IF(الرصـد!#REF!&gt;0,1,"غـ")</f>
        <v>#REF!</v>
      </c>
    </row>
    <row r="81" spans="42:43">
      <c r="AP81" t="e">
        <f>IF(الرصـد!#REF!&gt;0,1,"غـ")</f>
        <v>#REF!</v>
      </c>
      <c r="AQ81" t="e">
        <f>IF(الرصـد!#REF!&gt;0,1,"غـ")</f>
        <v>#REF!</v>
      </c>
    </row>
    <row r="82" spans="42:43">
      <c r="AP82" t="e">
        <f>IF(الرصـد!#REF!&gt;0,1,"غـ")</f>
        <v>#REF!</v>
      </c>
      <c r="AQ82" t="e">
        <f>IF(الرصـد!#REF!&gt;0,1,"غـ")</f>
        <v>#REF!</v>
      </c>
    </row>
    <row r="83" spans="42:43">
      <c r="AP83" t="e">
        <f>IF(الرصـد!#REF!&gt;0,1,"غـ")</f>
        <v>#REF!</v>
      </c>
      <c r="AQ83" t="e">
        <f>IF(الرصـد!#REF!&gt;0,1,"غـ")</f>
        <v>#REF!</v>
      </c>
    </row>
    <row r="84" spans="42:43">
      <c r="AP84" t="e">
        <f>IF(الرصـد!#REF!&gt;0,1,"غـ")</f>
        <v>#REF!</v>
      </c>
      <c r="AQ84" t="e">
        <f>IF(الرصـد!#REF!&gt;0,1,"غـ")</f>
        <v>#REF!</v>
      </c>
    </row>
    <row r="85" spans="42:43">
      <c r="AP85" t="e">
        <f>IF(الرصـد!#REF!&gt;0,1,"غـ")</f>
        <v>#REF!</v>
      </c>
      <c r="AQ85" t="e">
        <f>IF(الرصـد!#REF!&gt;0,1,"غـ")</f>
        <v>#REF!</v>
      </c>
    </row>
    <row r="86" spans="42:43">
      <c r="AP86" t="e">
        <f>IF(الرصـد!#REF!&gt;0,1,"غـ")</f>
        <v>#REF!</v>
      </c>
      <c r="AQ86" t="e">
        <f>IF(الرصـد!#REF!&gt;0,1,"غـ")</f>
        <v>#REF!</v>
      </c>
    </row>
    <row r="87" spans="42:43">
      <c r="AP87" t="e">
        <f>IF(الرصـد!#REF!&gt;0,1,"غـ")</f>
        <v>#REF!</v>
      </c>
      <c r="AQ87" t="e">
        <f>IF(الرصـد!#REF!&gt;0,1,"غـ")</f>
        <v>#REF!</v>
      </c>
    </row>
    <row r="88" spans="42:43">
      <c r="AP88" t="e">
        <f>IF(الرصـد!#REF!&gt;0,1,"غـ")</f>
        <v>#REF!</v>
      </c>
      <c r="AQ88" t="e">
        <f>IF(الرصـد!#REF!&gt;0,1,"غـ")</f>
        <v>#REF!</v>
      </c>
    </row>
    <row r="89" spans="42:43">
      <c r="AP89" t="e">
        <f>IF(الرصـد!#REF!&gt;0,1,"غـ")</f>
        <v>#REF!</v>
      </c>
      <c r="AQ89" t="e">
        <f>IF(الرصـد!#REF!&gt;0,1,"غـ")</f>
        <v>#REF!</v>
      </c>
    </row>
    <row r="90" spans="42:43">
      <c r="AP90" t="e">
        <f>IF(الرصـد!#REF!&gt;0,1,"غـ")</f>
        <v>#REF!</v>
      </c>
      <c r="AQ90" t="e">
        <f>IF(الرصـد!#REF!&gt;0,1,"غـ")</f>
        <v>#REF!</v>
      </c>
    </row>
    <row r="91" spans="42:43">
      <c r="AP91" t="e">
        <f>IF(الرصـد!#REF!&gt;0,1,"غـ")</f>
        <v>#REF!</v>
      </c>
      <c r="AQ91" t="e">
        <f>IF(الرصـد!#REF!&gt;0,1,"غـ")</f>
        <v>#REF!</v>
      </c>
    </row>
    <row r="92" spans="42:43">
      <c r="AP92" t="e">
        <f>IF(الرصـد!#REF!&gt;0,1,"غـ")</f>
        <v>#REF!</v>
      </c>
      <c r="AQ92" t="e">
        <f>IF(الرصـد!#REF!&gt;0,1,"غـ")</f>
        <v>#REF!</v>
      </c>
    </row>
    <row r="93" spans="42:43">
      <c r="AP93" t="e">
        <f>IF(الرصـد!#REF!&gt;0,1,"غـ")</f>
        <v>#REF!</v>
      </c>
      <c r="AQ93" t="e">
        <f>IF(الرصـد!#REF!&gt;0,1,"غـ")</f>
        <v>#REF!</v>
      </c>
    </row>
    <row r="94" spans="42:43">
      <c r="AP94" t="e">
        <f>IF(الرصـد!#REF!&gt;0,1,"غـ")</f>
        <v>#REF!</v>
      </c>
      <c r="AQ94" t="e">
        <f>IF(الرصـد!#REF!&gt;0,1,"غـ")</f>
        <v>#REF!</v>
      </c>
    </row>
    <row r="95" spans="42:43">
      <c r="AP95" t="e">
        <f>IF(الرصـد!#REF!&gt;0,1,"غـ")</f>
        <v>#REF!</v>
      </c>
      <c r="AQ95" t="e">
        <f>IF(الرصـد!#REF!&gt;0,1,"غـ")</f>
        <v>#REF!</v>
      </c>
    </row>
    <row r="96" spans="42:43">
      <c r="AP96" t="e">
        <f>IF(الرصـد!#REF!&gt;0,1,"غـ")</f>
        <v>#REF!</v>
      </c>
      <c r="AQ96" t="e">
        <f>IF(الرصـد!#REF!&gt;0,1,"غـ")</f>
        <v>#REF!</v>
      </c>
    </row>
    <row r="97" spans="42:43">
      <c r="AP97" t="e">
        <f>IF(الرصـد!#REF!&gt;0,1,"غـ")</f>
        <v>#REF!</v>
      </c>
      <c r="AQ97" t="e">
        <f>IF(الرصـد!#REF!&gt;0,1,"غـ")</f>
        <v>#REF!</v>
      </c>
    </row>
    <row r="98" spans="42:43">
      <c r="AP98" t="e">
        <f>IF(الرصـد!#REF!&gt;0,1,"غـ")</f>
        <v>#REF!</v>
      </c>
      <c r="AQ98" t="e">
        <f>IF(الرصـد!#REF!&gt;0,1,"غـ")</f>
        <v>#REF!</v>
      </c>
    </row>
    <row r="99" spans="42:43">
      <c r="AP99" t="e">
        <f>IF(الرصـد!#REF!&gt;0,1,"غـ")</f>
        <v>#REF!</v>
      </c>
      <c r="AQ99" t="e">
        <f>IF(الرصـد!#REF!&gt;0,1,"غـ")</f>
        <v>#REF!</v>
      </c>
    </row>
    <row r="100" spans="42:43">
      <c r="AP100" t="e">
        <f>IF(الرصـد!#REF!&gt;0,1,"غـ")</f>
        <v>#REF!</v>
      </c>
      <c r="AQ100" t="e">
        <f>IF(الرصـد!#REF!&gt;0,1,"غـ")</f>
        <v>#REF!</v>
      </c>
    </row>
    <row r="101" spans="42:43">
      <c r="AP101" t="e">
        <f>IF(الرصـد!#REF!&gt;0,1,"غـ")</f>
        <v>#REF!</v>
      </c>
      <c r="AQ101" t="e">
        <f>IF(الرصـد!#REF!&gt;0,1,"غـ")</f>
        <v>#REF!</v>
      </c>
    </row>
    <row r="102" spans="42:43">
      <c r="AP102" t="e">
        <f>IF(الرصـد!#REF!&gt;0,1,"غـ")</f>
        <v>#REF!</v>
      </c>
      <c r="AQ102" t="e">
        <f>IF(الرصـد!#REF!&gt;0,1,"غـ")</f>
        <v>#REF!</v>
      </c>
    </row>
    <row r="103" spans="42:43">
      <c r="AP103" t="e">
        <f>IF(الرصـد!#REF!&gt;0,1,"غـ")</f>
        <v>#REF!</v>
      </c>
      <c r="AQ103" t="e">
        <f>IF(الرصـد!#REF!&gt;0,1,"غـ")</f>
        <v>#REF!</v>
      </c>
    </row>
    <row r="104" spans="42:43">
      <c r="AP104" t="e">
        <f>IF(الرصـد!#REF!&gt;0,1,"غـ")</f>
        <v>#REF!</v>
      </c>
      <c r="AQ104" t="e">
        <f>IF(الرصـد!#REF!&gt;0,1,"غـ")</f>
        <v>#REF!</v>
      </c>
    </row>
    <row r="105" spans="42:43">
      <c r="AP105" t="e">
        <f>IF(الرصـد!#REF!&gt;0,1,"غـ")</f>
        <v>#REF!</v>
      </c>
      <c r="AQ105" t="e">
        <f>IF(الرصـد!#REF!&gt;0,1,"غـ")</f>
        <v>#REF!</v>
      </c>
    </row>
    <row r="106" spans="42:43">
      <c r="AP106" t="e">
        <f>IF(الرصـد!#REF!&gt;0,1,"غـ")</f>
        <v>#REF!</v>
      </c>
      <c r="AQ106" t="e">
        <f>IF(الرصـد!#REF!&gt;0,1,"غـ")</f>
        <v>#REF!</v>
      </c>
    </row>
    <row r="107" spans="42:43">
      <c r="AP107" t="e">
        <f>IF(الرصـد!#REF!&gt;0,1,"غـ")</f>
        <v>#REF!</v>
      </c>
      <c r="AQ107" t="e">
        <f>IF(الرصـد!#REF!&gt;0,1,"غـ")</f>
        <v>#REF!</v>
      </c>
    </row>
    <row r="108" spans="42:43">
      <c r="AP108" t="e">
        <f>IF(الرصـد!#REF!&gt;0,1,"غـ")</f>
        <v>#REF!</v>
      </c>
      <c r="AQ108" t="e">
        <f>IF(الرصـد!#REF!&gt;0,1,"غـ")</f>
        <v>#REF!</v>
      </c>
    </row>
    <row r="109" spans="42:43">
      <c r="AP109" t="e">
        <f>IF(الرصـد!#REF!&gt;0,1,"غـ")</f>
        <v>#REF!</v>
      </c>
      <c r="AQ109" t="e">
        <f>IF(الرصـد!#REF!&gt;0,1,"غـ")</f>
        <v>#REF!</v>
      </c>
    </row>
    <row r="110" spans="42:43">
      <c r="AP110" t="e">
        <f>IF(الرصـد!#REF!&gt;0,1,"غـ")</f>
        <v>#REF!</v>
      </c>
      <c r="AQ110" t="e">
        <f>IF(الرصـد!#REF!&gt;0,1,"غـ")</f>
        <v>#REF!</v>
      </c>
    </row>
    <row r="111" spans="42:43">
      <c r="AP111" t="e">
        <f>IF(الرصـد!#REF!&gt;0,1,"غـ")</f>
        <v>#REF!</v>
      </c>
      <c r="AQ111" t="e">
        <f>IF(الرصـد!#REF!&gt;0,1,"غـ")</f>
        <v>#REF!</v>
      </c>
    </row>
    <row r="112" spans="42:43">
      <c r="AP112" t="e">
        <f>IF(الرصـد!#REF!&gt;0,1,"غـ")</f>
        <v>#REF!</v>
      </c>
      <c r="AQ112" t="e">
        <f>IF(الرصـد!#REF!&gt;0,1,"غـ")</f>
        <v>#REF!</v>
      </c>
    </row>
    <row r="113" spans="42:43">
      <c r="AP113" t="e">
        <f>IF(الرصـد!#REF!&gt;0,1,"غـ")</f>
        <v>#REF!</v>
      </c>
      <c r="AQ113" t="e">
        <f>IF(الرصـد!#REF!&gt;0,1,"غـ")</f>
        <v>#REF!</v>
      </c>
    </row>
    <row r="114" spans="42:43">
      <c r="AP114" t="e">
        <f>IF(الرصـد!#REF!&gt;0,1,"غـ")</f>
        <v>#REF!</v>
      </c>
      <c r="AQ114" t="e">
        <f>IF(الرصـد!#REF!&gt;0,1,"غـ")</f>
        <v>#REF!</v>
      </c>
    </row>
    <row r="115" spans="42:43">
      <c r="AP115" t="e">
        <f>IF(الرصـد!#REF!&gt;0,1,"غـ")</f>
        <v>#REF!</v>
      </c>
      <c r="AQ115" t="e">
        <f>IF(الرصـد!#REF!&gt;0,1,"غـ")</f>
        <v>#REF!</v>
      </c>
    </row>
    <row r="116" spans="42:43">
      <c r="AP116" t="e">
        <f>IF(الرصـد!#REF!&gt;0,1,"غـ")</f>
        <v>#REF!</v>
      </c>
      <c r="AQ116" t="e">
        <f>IF(الرصـد!#REF!&gt;0,1,"غـ")</f>
        <v>#REF!</v>
      </c>
    </row>
    <row r="117" spans="42:43">
      <c r="AP117" t="e">
        <f>IF(الرصـد!#REF!&gt;0,1,"غـ")</f>
        <v>#REF!</v>
      </c>
      <c r="AQ117" t="e">
        <f>IF(الرصـد!#REF!&gt;0,1,"غـ")</f>
        <v>#REF!</v>
      </c>
    </row>
    <row r="118" spans="42:43">
      <c r="AP118" t="e">
        <f>IF(الرصـد!#REF!&gt;0,1,"غـ")</f>
        <v>#REF!</v>
      </c>
      <c r="AQ118" t="e">
        <f>IF(الرصـد!#REF!&gt;0,1,"غـ")</f>
        <v>#REF!</v>
      </c>
    </row>
    <row r="119" spans="42:43">
      <c r="AP119" t="e">
        <f>IF(الرصـد!#REF!&gt;0,1,"غـ")</f>
        <v>#REF!</v>
      </c>
      <c r="AQ119" t="e">
        <f>IF(الرصـد!#REF!&gt;0,1,"غـ")</f>
        <v>#REF!</v>
      </c>
    </row>
    <row r="120" spans="42:43">
      <c r="AP120" t="e">
        <f>IF(الرصـد!#REF!&gt;0,1,"غـ")</f>
        <v>#REF!</v>
      </c>
      <c r="AQ120" t="e">
        <f>IF(الرصـد!#REF!&gt;0,1,"غـ")</f>
        <v>#REF!</v>
      </c>
    </row>
    <row r="121" spans="42:43">
      <c r="AP121" t="e">
        <f>IF(الرصـد!#REF!&gt;0,1,"غـ")</f>
        <v>#REF!</v>
      </c>
      <c r="AQ121" t="e">
        <f>IF(الرصـد!#REF!&gt;0,1,"غـ")</f>
        <v>#REF!</v>
      </c>
    </row>
    <row r="122" spans="42:43">
      <c r="AP122" t="e">
        <f>IF(الرصـد!#REF!&gt;0,1,"غـ")</f>
        <v>#REF!</v>
      </c>
      <c r="AQ122" t="e">
        <f>IF(الرصـد!#REF!&gt;0,1,"غـ")</f>
        <v>#REF!</v>
      </c>
    </row>
    <row r="123" spans="42:43">
      <c r="AP123" t="e">
        <f>IF(الرصـد!#REF!&gt;0,1,"غـ")</f>
        <v>#REF!</v>
      </c>
      <c r="AQ123" t="e">
        <f>IF(الرصـد!#REF!&gt;0,1,"غـ")</f>
        <v>#REF!</v>
      </c>
    </row>
    <row r="124" spans="42:43">
      <c r="AP124" t="e">
        <f>IF(الرصـد!#REF!&gt;0,1,"غـ")</f>
        <v>#REF!</v>
      </c>
      <c r="AQ124" t="e">
        <f>IF(الرصـد!#REF!&gt;0,1,"غـ")</f>
        <v>#REF!</v>
      </c>
    </row>
    <row r="125" spans="42:43">
      <c r="AP125" t="e">
        <f>IF(الرصـد!#REF!&gt;0,1,"غـ")</f>
        <v>#REF!</v>
      </c>
      <c r="AQ125" t="e">
        <f>IF(الرصـد!#REF!&gt;0,1,"غـ")</f>
        <v>#REF!</v>
      </c>
    </row>
    <row r="126" spans="42:43">
      <c r="AP126" t="e">
        <f>IF(الرصـد!#REF!&gt;0,1,"غـ")</f>
        <v>#REF!</v>
      </c>
      <c r="AQ126" t="e">
        <f>IF(الرصـد!#REF!&gt;0,1,"غـ")</f>
        <v>#REF!</v>
      </c>
    </row>
    <row r="127" spans="42:43">
      <c r="AP127" t="e">
        <f>IF(الرصـد!#REF!&gt;0,1,"غـ")</f>
        <v>#REF!</v>
      </c>
      <c r="AQ127" t="e">
        <f>IF(الرصـد!#REF!&gt;0,1,"غـ")</f>
        <v>#REF!</v>
      </c>
    </row>
    <row r="128" spans="42:43">
      <c r="AP128" t="e">
        <f>IF(الرصـد!#REF!&gt;0,1,"غـ")</f>
        <v>#REF!</v>
      </c>
      <c r="AQ128" t="e">
        <f>IF(الرصـد!#REF!&gt;0,1,"غـ")</f>
        <v>#REF!</v>
      </c>
    </row>
    <row r="129" spans="42:43">
      <c r="AP129" t="e">
        <f>IF(الرصـد!#REF!&gt;0,1,"غـ")</f>
        <v>#REF!</v>
      </c>
      <c r="AQ129" t="e">
        <f>IF(الرصـد!#REF!&gt;0,1,"غـ")</f>
        <v>#REF!</v>
      </c>
    </row>
    <row r="130" spans="42:43">
      <c r="AP130" t="e">
        <f>IF(الرصـد!#REF!&gt;0,1,"غـ")</f>
        <v>#REF!</v>
      </c>
      <c r="AQ130" t="e">
        <f>IF(الرصـد!#REF!&gt;0,1,"غـ")</f>
        <v>#REF!</v>
      </c>
    </row>
    <row r="131" spans="42:43">
      <c r="AP131" t="e">
        <f>IF(الرصـد!#REF!&gt;0,1,"غـ")</f>
        <v>#REF!</v>
      </c>
      <c r="AQ131" t="e">
        <f>IF(الرصـد!#REF!&gt;0,1,"غـ")</f>
        <v>#REF!</v>
      </c>
    </row>
    <row r="132" spans="42:43">
      <c r="AP132" t="e">
        <f>IF(الرصـد!#REF!&gt;0,1,"غـ")</f>
        <v>#REF!</v>
      </c>
      <c r="AQ132" t="e">
        <f>IF(الرصـد!#REF!&gt;0,1,"غـ")</f>
        <v>#REF!</v>
      </c>
    </row>
    <row r="133" spans="42:43">
      <c r="AP133" t="e">
        <f>IF(الرصـد!#REF!&gt;0,1,"غـ")</f>
        <v>#REF!</v>
      </c>
      <c r="AQ133" t="e">
        <f>IF(الرصـد!#REF!&gt;0,1,"غـ")</f>
        <v>#REF!</v>
      </c>
    </row>
    <row r="134" spans="42:43">
      <c r="AP134" t="e">
        <f>IF(الرصـد!#REF!&gt;0,1,"غـ")</f>
        <v>#REF!</v>
      </c>
      <c r="AQ134" t="e">
        <f>IF(الرصـد!#REF!&gt;0,1,"غـ")</f>
        <v>#REF!</v>
      </c>
    </row>
    <row r="135" spans="42:43">
      <c r="AP135" t="e">
        <f>IF(الرصـد!#REF!&gt;0,1,"غـ")</f>
        <v>#REF!</v>
      </c>
      <c r="AQ135" t="e">
        <f>IF(الرصـد!#REF!&gt;0,1,"غـ")</f>
        <v>#REF!</v>
      </c>
    </row>
    <row r="136" spans="42:43">
      <c r="AP136" t="e">
        <f>IF(الرصـد!#REF!&gt;0,1,"غـ")</f>
        <v>#REF!</v>
      </c>
      <c r="AQ136" t="e">
        <f>IF(الرصـد!#REF!&gt;0,1,"غـ")</f>
        <v>#REF!</v>
      </c>
    </row>
    <row r="137" spans="42:43">
      <c r="AP137" t="e">
        <f>IF(الرصـد!#REF!&gt;0,1,"غـ")</f>
        <v>#REF!</v>
      </c>
      <c r="AQ137" t="e">
        <f>IF(الرصـد!#REF!&gt;0,1,"غـ")</f>
        <v>#REF!</v>
      </c>
    </row>
    <row r="138" spans="42:43">
      <c r="AP138" t="e">
        <f>IF(الرصـد!#REF!&gt;0,1,"غـ")</f>
        <v>#REF!</v>
      </c>
      <c r="AQ138" t="e">
        <f>IF(الرصـد!#REF!&gt;0,1,"غـ")</f>
        <v>#REF!</v>
      </c>
    </row>
    <row r="139" spans="42:43">
      <c r="AP139" t="e">
        <f>IF(الرصـد!#REF!&gt;0,1,"غـ")</f>
        <v>#REF!</v>
      </c>
      <c r="AQ139" t="e">
        <f>IF(الرصـد!#REF!&gt;0,1,"غـ")</f>
        <v>#REF!</v>
      </c>
    </row>
    <row r="140" spans="42:43">
      <c r="AP140" t="e">
        <f>IF(الرصـد!#REF!&gt;0,1,"غـ")</f>
        <v>#REF!</v>
      </c>
      <c r="AQ140" t="e">
        <f>IF(الرصـد!#REF!&gt;0,1,"غـ")</f>
        <v>#REF!</v>
      </c>
    </row>
    <row r="141" spans="42:43">
      <c r="AP141" t="e">
        <f>IF(الرصـد!#REF!&gt;0,1,"غـ")</f>
        <v>#REF!</v>
      </c>
      <c r="AQ141" t="e">
        <f>IF(الرصـد!#REF!&gt;0,1,"غـ")</f>
        <v>#REF!</v>
      </c>
    </row>
    <row r="142" spans="42:43">
      <c r="AP142" t="e">
        <f>IF(الرصـد!#REF!&gt;0,1,"غـ")</f>
        <v>#REF!</v>
      </c>
      <c r="AQ142" t="e">
        <f>IF(الرصـد!#REF!&gt;0,1,"غـ")</f>
        <v>#REF!</v>
      </c>
    </row>
    <row r="143" spans="42:43">
      <c r="AP143" t="e">
        <f>IF(الرصـد!#REF!&gt;0,1,"غـ")</f>
        <v>#REF!</v>
      </c>
      <c r="AQ143" t="e">
        <f>IF(الرصـد!#REF!&gt;0,1,"غـ")</f>
        <v>#REF!</v>
      </c>
    </row>
    <row r="144" spans="42:43">
      <c r="AP144" t="e">
        <f>IF(الرصـد!#REF!&gt;0,1,"غـ")</f>
        <v>#REF!</v>
      </c>
      <c r="AQ144" t="e">
        <f>IF(الرصـد!#REF!&gt;0,1,"غـ")</f>
        <v>#REF!</v>
      </c>
    </row>
    <row r="145" spans="42:43">
      <c r="AP145" t="e">
        <f>IF(الرصـد!#REF!&gt;0,1,"غـ")</f>
        <v>#REF!</v>
      </c>
      <c r="AQ145" t="e">
        <f>IF(الرصـد!#REF!&gt;0,1,"غـ")</f>
        <v>#REF!</v>
      </c>
    </row>
    <row r="146" spans="42:43">
      <c r="AP146" t="e">
        <f>IF(الرصـد!#REF!&gt;0,1,"غـ")</f>
        <v>#REF!</v>
      </c>
      <c r="AQ146" t="e">
        <f>IF(الرصـد!#REF!&gt;0,1,"غـ")</f>
        <v>#REF!</v>
      </c>
    </row>
    <row r="147" spans="42:43">
      <c r="AP147" t="e">
        <f>IF(الرصـد!#REF!&gt;0,1,"غـ")</f>
        <v>#REF!</v>
      </c>
      <c r="AQ147" t="e">
        <f>IF(الرصـد!#REF!&gt;0,1,"غـ")</f>
        <v>#REF!</v>
      </c>
    </row>
    <row r="148" spans="42:43">
      <c r="AP148" t="e">
        <f>IF(الرصـد!#REF!&gt;0,1,"غـ")</f>
        <v>#REF!</v>
      </c>
      <c r="AQ148" t="e">
        <f>IF(الرصـد!#REF!&gt;0,1,"غـ")</f>
        <v>#REF!</v>
      </c>
    </row>
    <row r="149" spans="42:43">
      <c r="AP149" t="e">
        <f>IF(الرصـد!#REF!&gt;0,1,"غـ")</f>
        <v>#REF!</v>
      </c>
      <c r="AQ149" t="e">
        <f>IF(الرصـد!#REF!&gt;0,1,"غـ")</f>
        <v>#REF!</v>
      </c>
    </row>
    <row r="150" spans="42:43">
      <c r="AP150" t="e">
        <f>IF(الرصـد!#REF!&gt;0,1,"غـ")</f>
        <v>#REF!</v>
      </c>
      <c r="AQ150" t="e">
        <f>IF(الرصـد!#REF!&gt;0,1,"غـ")</f>
        <v>#REF!</v>
      </c>
    </row>
    <row r="151" spans="42:43">
      <c r="AP151" t="e">
        <f>IF(الرصـد!#REF!&gt;0,1,"غـ")</f>
        <v>#REF!</v>
      </c>
      <c r="AQ151" t="e">
        <f>IF(الرصـد!#REF!&gt;0,1,"غـ")</f>
        <v>#REF!</v>
      </c>
    </row>
    <row r="152" spans="42:43">
      <c r="AP152" t="e">
        <f>IF(الرصـد!#REF!&gt;0,1,"غـ")</f>
        <v>#REF!</v>
      </c>
      <c r="AQ152" t="e">
        <f>IF(الرصـد!#REF!&gt;0,1,"غـ")</f>
        <v>#REF!</v>
      </c>
    </row>
    <row r="153" spans="42:43">
      <c r="AP153" t="e">
        <f>IF(الرصـد!#REF!&gt;0,1,"غـ")</f>
        <v>#REF!</v>
      </c>
      <c r="AQ153" t="e">
        <f>IF(الرصـد!#REF!&gt;0,1,"غـ")</f>
        <v>#REF!</v>
      </c>
    </row>
    <row r="154" spans="42:43">
      <c r="AP154" t="e">
        <f>IF(الرصـد!#REF!&gt;0,1,"غـ")</f>
        <v>#REF!</v>
      </c>
      <c r="AQ154" t="e">
        <f>IF(الرصـد!#REF!&gt;0,1,"غـ")</f>
        <v>#REF!</v>
      </c>
    </row>
    <row r="155" spans="42:43">
      <c r="AP155" t="e">
        <f>IF(الرصـد!#REF!&gt;0,1,"غـ")</f>
        <v>#REF!</v>
      </c>
      <c r="AQ155" t="e">
        <f>IF(الرصـد!#REF!&gt;0,1,"غـ")</f>
        <v>#REF!</v>
      </c>
    </row>
    <row r="156" spans="42:43">
      <c r="AP156" t="e">
        <f>IF(الرصـد!#REF!&gt;0,1,"غـ")</f>
        <v>#REF!</v>
      </c>
      <c r="AQ156" t="e">
        <f>IF(الرصـد!#REF!&gt;0,1,"غـ")</f>
        <v>#REF!</v>
      </c>
    </row>
    <row r="157" spans="42:43">
      <c r="AP157" t="e">
        <f>IF(الرصـد!#REF!&gt;0,1,"غـ")</f>
        <v>#REF!</v>
      </c>
      <c r="AQ157" t="e">
        <f>IF(الرصـد!#REF!&gt;0,1,"غـ")</f>
        <v>#REF!</v>
      </c>
    </row>
    <row r="158" spans="42:43">
      <c r="AP158" t="e">
        <f>IF(الرصـد!#REF!&gt;0,1,"غـ")</f>
        <v>#REF!</v>
      </c>
      <c r="AQ158" t="e">
        <f>IF(الرصـد!#REF!&gt;0,1,"غـ")</f>
        <v>#REF!</v>
      </c>
    </row>
    <row r="159" spans="42:43">
      <c r="AP159" t="e">
        <f>IF(الرصـد!#REF!&gt;0,1,"غـ")</f>
        <v>#REF!</v>
      </c>
      <c r="AQ159" t="e">
        <f>IF(الرصـد!#REF!&gt;0,1,"غـ")</f>
        <v>#REF!</v>
      </c>
    </row>
    <row r="160" spans="42:43">
      <c r="AP160" t="e">
        <f>IF(الرصـد!#REF!&gt;0,1,"غـ")</f>
        <v>#REF!</v>
      </c>
      <c r="AQ160" t="e">
        <f>IF(الرصـد!#REF!&gt;0,1,"غـ")</f>
        <v>#REF!</v>
      </c>
    </row>
    <row r="161" spans="42:43">
      <c r="AP161" t="e">
        <f>IF(الرصـد!#REF!&gt;0,1,"غـ")</f>
        <v>#REF!</v>
      </c>
      <c r="AQ161" t="e">
        <f>IF(الرصـد!#REF!&gt;0,1,"غـ")</f>
        <v>#REF!</v>
      </c>
    </row>
    <row r="162" spans="42:43">
      <c r="AP162" t="e">
        <f>IF(الرصـد!#REF!&gt;0,1,"غـ")</f>
        <v>#REF!</v>
      </c>
      <c r="AQ162" t="e">
        <f>IF(الرصـد!#REF!&gt;0,1,"غـ")</f>
        <v>#REF!</v>
      </c>
    </row>
    <row r="163" spans="42:43">
      <c r="AP163" t="e">
        <f>IF(الرصـد!#REF!&gt;0,1,"غـ")</f>
        <v>#REF!</v>
      </c>
      <c r="AQ163" t="e">
        <f>IF(الرصـد!#REF!&gt;0,1,"غـ")</f>
        <v>#REF!</v>
      </c>
    </row>
    <row r="164" spans="42:43">
      <c r="AP164" t="e">
        <f>IF(الرصـد!#REF!&gt;0,1,"غـ")</f>
        <v>#REF!</v>
      </c>
      <c r="AQ164" t="e">
        <f>IF(الرصـد!#REF!&gt;0,1,"غـ")</f>
        <v>#REF!</v>
      </c>
    </row>
    <row r="165" spans="42:43">
      <c r="AP165" t="e">
        <f>IF(الرصـد!#REF!&gt;0,1,"غـ")</f>
        <v>#REF!</v>
      </c>
      <c r="AQ165" t="e">
        <f>IF(الرصـد!#REF!&gt;0,1,"غـ")</f>
        <v>#REF!</v>
      </c>
    </row>
    <row r="166" spans="42:43">
      <c r="AP166" t="e">
        <f>IF(الرصـد!#REF!&gt;0,1,"غـ")</f>
        <v>#REF!</v>
      </c>
      <c r="AQ166" t="e">
        <f>IF(الرصـد!#REF!&gt;0,1,"غـ")</f>
        <v>#REF!</v>
      </c>
    </row>
    <row r="167" spans="42:43">
      <c r="AP167" t="e">
        <f>IF(الرصـد!#REF!&gt;0,1,"غـ")</f>
        <v>#REF!</v>
      </c>
      <c r="AQ167" t="e">
        <f>IF(الرصـد!#REF!&gt;0,1,"غـ")</f>
        <v>#REF!</v>
      </c>
    </row>
    <row r="168" spans="42:43">
      <c r="AP168" t="e">
        <f>IF(الرصـد!#REF!&gt;0,1,"غـ")</f>
        <v>#REF!</v>
      </c>
      <c r="AQ168" t="e">
        <f>IF(الرصـد!#REF!&gt;0,1,"غـ")</f>
        <v>#REF!</v>
      </c>
    </row>
    <row r="169" spans="42:43">
      <c r="AP169" t="e">
        <f>IF(الرصـد!#REF!&gt;0,1,"غـ")</f>
        <v>#REF!</v>
      </c>
      <c r="AQ169" t="e">
        <f>IF(الرصـد!#REF!&gt;0,1,"غـ")</f>
        <v>#REF!</v>
      </c>
    </row>
    <row r="170" spans="42:43">
      <c r="AP170" t="e">
        <f>IF(الرصـد!#REF!&gt;0,1,"غـ")</f>
        <v>#REF!</v>
      </c>
      <c r="AQ170" t="e">
        <f>IF(الرصـد!#REF!&gt;0,1,"غـ")</f>
        <v>#REF!</v>
      </c>
    </row>
    <row r="171" spans="42:43">
      <c r="AP171" t="e">
        <f>IF(الرصـد!#REF!&gt;0,1,"غـ")</f>
        <v>#REF!</v>
      </c>
      <c r="AQ171" t="e">
        <f>IF(الرصـد!#REF!&gt;0,1,"غـ")</f>
        <v>#REF!</v>
      </c>
    </row>
    <row r="172" spans="42:43">
      <c r="AP172" t="e">
        <f>IF(الرصـد!#REF!&gt;0,1,"غـ")</f>
        <v>#REF!</v>
      </c>
      <c r="AQ172" t="e">
        <f>IF(الرصـد!#REF!&gt;0,1,"غـ")</f>
        <v>#REF!</v>
      </c>
    </row>
    <row r="173" spans="42:43">
      <c r="AP173" t="e">
        <f>IF(الرصـد!#REF!&gt;0,1,"غـ")</f>
        <v>#REF!</v>
      </c>
      <c r="AQ173" t="e">
        <f>IF(الرصـد!#REF!&gt;0,1,"غـ")</f>
        <v>#REF!</v>
      </c>
    </row>
    <row r="174" spans="42:43">
      <c r="AP174" t="e">
        <f>IF(الرصـد!#REF!&gt;0,1,"غـ")</f>
        <v>#REF!</v>
      </c>
      <c r="AQ174" t="e">
        <f>IF(الرصـد!#REF!&gt;0,1,"غـ")</f>
        <v>#REF!</v>
      </c>
    </row>
    <row r="175" spans="42:43">
      <c r="AP175" t="e">
        <f>IF(الرصـد!#REF!&gt;0,1,"غـ")</f>
        <v>#REF!</v>
      </c>
      <c r="AQ175" t="e">
        <f>IF(الرصـد!#REF!&gt;0,1,"غـ")</f>
        <v>#REF!</v>
      </c>
    </row>
    <row r="176" spans="42:43">
      <c r="AP176" t="e">
        <f>IF(الرصـد!#REF!&gt;0,1,"غـ")</f>
        <v>#REF!</v>
      </c>
      <c r="AQ176" t="e">
        <f>IF(الرصـد!#REF!&gt;0,1,"غـ")</f>
        <v>#REF!</v>
      </c>
    </row>
    <row r="177" spans="42:43">
      <c r="AP177" t="e">
        <f>IF(الرصـد!#REF!&gt;0,1,"غـ")</f>
        <v>#REF!</v>
      </c>
      <c r="AQ177" t="e">
        <f>IF(الرصـد!#REF!&gt;0,1,"غـ")</f>
        <v>#REF!</v>
      </c>
    </row>
    <row r="178" spans="42:43">
      <c r="AP178" t="e">
        <f>IF(الرصـد!#REF!&gt;0,1,"غـ")</f>
        <v>#REF!</v>
      </c>
      <c r="AQ178" t="e">
        <f>IF(الرصـد!#REF!&gt;0,1,"غـ")</f>
        <v>#REF!</v>
      </c>
    </row>
    <row r="179" spans="42:43">
      <c r="AP179" t="e">
        <f>IF(الرصـد!#REF!&gt;0,1,"غـ")</f>
        <v>#REF!</v>
      </c>
      <c r="AQ179" t="e">
        <f>IF(الرصـد!#REF!&gt;0,1,"غـ")</f>
        <v>#REF!</v>
      </c>
    </row>
    <row r="180" spans="42:43">
      <c r="AP180" t="e">
        <f>IF(الرصـد!#REF!&gt;0,1,"غـ")</f>
        <v>#REF!</v>
      </c>
      <c r="AQ180" t="e">
        <f>IF(الرصـد!#REF!&gt;0,1,"غـ")</f>
        <v>#REF!</v>
      </c>
    </row>
    <row r="181" spans="42:43">
      <c r="AP181" t="e">
        <f>IF(الرصـد!#REF!&gt;0,1,"غـ")</f>
        <v>#REF!</v>
      </c>
      <c r="AQ181" t="e">
        <f>IF(الرصـد!#REF!&gt;0,1,"غـ")</f>
        <v>#REF!</v>
      </c>
    </row>
    <row r="182" spans="42:43">
      <c r="AP182" t="e">
        <f>IF(الرصـد!#REF!&gt;0,1,"غـ")</f>
        <v>#REF!</v>
      </c>
      <c r="AQ182" t="e">
        <f>IF(الرصـد!#REF!&gt;0,1,"غـ")</f>
        <v>#REF!</v>
      </c>
    </row>
    <row r="183" spans="42:43">
      <c r="AP183" t="e">
        <f>IF(الرصـد!#REF!&gt;0,1,"غـ")</f>
        <v>#REF!</v>
      </c>
      <c r="AQ183" t="e">
        <f>IF(الرصـد!#REF!&gt;0,1,"غـ")</f>
        <v>#REF!</v>
      </c>
    </row>
    <row r="184" spans="42:43">
      <c r="AP184" t="e">
        <f>IF(الرصـد!#REF!&gt;0,1,"غـ")</f>
        <v>#REF!</v>
      </c>
      <c r="AQ184" t="e">
        <f>IF(الرصـد!#REF!&gt;0,1,"غـ")</f>
        <v>#REF!</v>
      </c>
    </row>
    <row r="185" spans="42:43">
      <c r="AP185" t="e">
        <f>IF(الرصـد!#REF!&gt;0,1,"غـ")</f>
        <v>#REF!</v>
      </c>
      <c r="AQ185" t="e">
        <f>IF(الرصـد!#REF!&gt;0,1,"غـ")</f>
        <v>#REF!</v>
      </c>
    </row>
    <row r="186" spans="42:43">
      <c r="AP186" t="e">
        <f>IF(الرصـد!#REF!&gt;0,1,"غـ")</f>
        <v>#REF!</v>
      </c>
      <c r="AQ186" t="e">
        <f>IF(الرصـد!#REF!&gt;0,1,"غـ")</f>
        <v>#REF!</v>
      </c>
    </row>
    <row r="187" spans="42:43">
      <c r="AP187" t="e">
        <f>IF(الرصـد!#REF!&gt;0,1,"غـ")</f>
        <v>#REF!</v>
      </c>
      <c r="AQ187" t="e">
        <f>IF(الرصـد!#REF!&gt;0,1,"غـ")</f>
        <v>#REF!</v>
      </c>
    </row>
    <row r="188" spans="42:43">
      <c r="AP188" t="e">
        <f>IF(الرصـد!#REF!&gt;0,1,"غـ")</f>
        <v>#REF!</v>
      </c>
      <c r="AQ188" t="e">
        <f>IF(الرصـد!#REF!&gt;0,1,"غـ")</f>
        <v>#REF!</v>
      </c>
    </row>
    <row r="189" spans="42:43">
      <c r="AP189" t="e">
        <f>IF(الرصـد!#REF!&gt;0,1,"غـ")</f>
        <v>#REF!</v>
      </c>
      <c r="AQ189" t="e">
        <f>IF(الرصـد!#REF!&gt;0,1,"غـ")</f>
        <v>#REF!</v>
      </c>
    </row>
    <row r="190" spans="42:43">
      <c r="AP190" t="e">
        <f>IF(الرصـد!#REF!&gt;0,1,"غـ")</f>
        <v>#REF!</v>
      </c>
      <c r="AQ190" t="e">
        <f>IF(الرصـد!#REF!&gt;0,1,"غـ")</f>
        <v>#REF!</v>
      </c>
    </row>
    <row r="191" spans="42:43">
      <c r="AP191" t="e">
        <f>IF(الرصـد!#REF!&gt;0,1,"غـ")</f>
        <v>#REF!</v>
      </c>
      <c r="AQ191" t="e">
        <f>IF(الرصـد!#REF!&gt;0,1,"غـ")</f>
        <v>#REF!</v>
      </c>
    </row>
    <row r="192" spans="42:43">
      <c r="AP192" t="e">
        <f>IF(الرصـد!#REF!&gt;0,1,"غـ")</f>
        <v>#REF!</v>
      </c>
      <c r="AQ192" t="e">
        <f>IF(الرصـد!#REF!&gt;0,1,"غـ")</f>
        <v>#REF!</v>
      </c>
    </row>
    <row r="193" spans="42:43">
      <c r="AP193" t="e">
        <f>IF(الرصـد!#REF!&gt;0,1,"غـ")</f>
        <v>#REF!</v>
      </c>
      <c r="AQ193" t="e">
        <f>IF(الرصـد!#REF!&gt;0,1,"غـ")</f>
        <v>#REF!</v>
      </c>
    </row>
    <row r="194" spans="42:43">
      <c r="AP194" t="e">
        <f>IF(الرصـد!#REF!&gt;0,1,"غـ")</f>
        <v>#REF!</v>
      </c>
      <c r="AQ194" t="e">
        <f>IF(الرصـد!#REF!&gt;0,1,"غـ")</f>
        <v>#REF!</v>
      </c>
    </row>
    <row r="195" spans="42:43">
      <c r="AP195" t="e">
        <f>IF(الرصـد!#REF!&gt;0,1,"غـ")</f>
        <v>#REF!</v>
      </c>
      <c r="AQ195" t="e">
        <f>IF(الرصـد!#REF!&gt;0,1,"غـ")</f>
        <v>#REF!</v>
      </c>
    </row>
    <row r="196" spans="42:43">
      <c r="AP196" t="e">
        <f>IF(الرصـد!#REF!&gt;0,1,"غـ")</f>
        <v>#REF!</v>
      </c>
      <c r="AQ196" t="e">
        <f>IF(الرصـد!#REF!&gt;0,1,"غـ")</f>
        <v>#REF!</v>
      </c>
    </row>
    <row r="197" spans="42:43">
      <c r="AP197" t="e">
        <f>IF(الرصـد!#REF!&gt;0,1,"غـ")</f>
        <v>#REF!</v>
      </c>
      <c r="AQ197" t="e">
        <f>IF(الرصـد!#REF!&gt;0,1,"غـ")</f>
        <v>#REF!</v>
      </c>
    </row>
    <row r="198" spans="42:43">
      <c r="AP198" t="e">
        <f>IF(الرصـد!#REF!&gt;0,1,"غـ")</f>
        <v>#REF!</v>
      </c>
      <c r="AQ198" t="e">
        <f>IF(الرصـد!#REF!&gt;0,1,"غـ")</f>
        <v>#REF!</v>
      </c>
    </row>
    <row r="199" spans="42:43">
      <c r="AP199" t="e">
        <f>IF(الرصـد!#REF!&gt;0,1,"غـ")</f>
        <v>#REF!</v>
      </c>
      <c r="AQ199" t="e">
        <f>IF(الرصـد!#REF!&gt;0,1,"غـ")</f>
        <v>#REF!</v>
      </c>
    </row>
    <row r="200" spans="42:43">
      <c r="AP200" t="e">
        <f>IF(الرصـد!#REF!&gt;0,1,"غـ")</f>
        <v>#REF!</v>
      </c>
      <c r="AQ200" t="e">
        <f>IF(الرصـد!#REF!&gt;0,1,"غـ")</f>
        <v>#REF!</v>
      </c>
    </row>
    <row r="201" spans="42:43">
      <c r="AP201" t="e">
        <f>IF(الرصـد!#REF!&gt;0,1,"غـ")</f>
        <v>#REF!</v>
      </c>
      <c r="AQ201" t="e">
        <f>IF(الرصـد!#REF!&gt;0,1,"غـ")</f>
        <v>#REF!</v>
      </c>
    </row>
    <row r="202" spans="42:43">
      <c r="AP202" t="e">
        <f>IF(الرصـد!#REF!&gt;0,1,"غـ")</f>
        <v>#REF!</v>
      </c>
      <c r="AQ202" t="e">
        <f>IF(الرصـد!#REF!&gt;0,1,"غـ")</f>
        <v>#REF!</v>
      </c>
    </row>
    <row r="203" spans="42:43">
      <c r="AP203" t="e">
        <f>IF(الرصـد!#REF!&gt;0,1,"غـ")</f>
        <v>#REF!</v>
      </c>
      <c r="AQ203" t="e">
        <f>IF(الرصـد!#REF!&gt;0,1,"غـ")</f>
        <v>#REF!</v>
      </c>
    </row>
    <row r="204" spans="42:43">
      <c r="AP204" t="e">
        <f>IF(الرصـد!#REF!&gt;0,1,"غـ")</f>
        <v>#REF!</v>
      </c>
      <c r="AQ204" t="e">
        <f>IF(الرصـد!#REF!&gt;0,1,"غـ")</f>
        <v>#REF!</v>
      </c>
    </row>
    <row r="205" spans="42:43">
      <c r="AP205" t="e">
        <f>IF(الرصـد!#REF!&gt;0,1,"غـ")</f>
        <v>#REF!</v>
      </c>
      <c r="AQ205" t="e">
        <f>IF(الرصـد!#REF!&gt;0,1,"غـ")</f>
        <v>#REF!</v>
      </c>
    </row>
    <row r="206" spans="42:43">
      <c r="AP206" t="e">
        <f>IF(الرصـد!#REF!&gt;0,1,"غـ")</f>
        <v>#REF!</v>
      </c>
      <c r="AQ206" t="e">
        <f>IF(الرصـد!#REF!&gt;0,1,"غـ")</f>
        <v>#REF!</v>
      </c>
    </row>
    <row r="207" spans="42:43">
      <c r="AP207" t="e">
        <f>IF(الرصـد!#REF!&gt;0,1,"غـ")</f>
        <v>#REF!</v>
      </c>
      <c r="AQ207" t="e">
        <f>IF(الرصـد!#REF!&gt;0,1,"غـ")</f>
        <v>#REF!</v>
      </c>
    </row>
    <row r="208" spans="42:43">
      <c r="AP208" t="e">
        <f>IF(الرصـد!#REF!&gt;0,1,"غـ")</f>
        <v>#REF!</v>
      </c>
      <c r="AQ208" t="e">
        <f>IF(الرصـد!#REF!&gt;0,1,"غـ")</f>
        <v>#REF!</v>
      </c>
    </row>
    <row r="209" spans="42:43">
      <c r="AP209" t="e">
        <f>IF(الرصـد!#REF!&gt;0,1,"غـ")</f>
        <v>#REF!</v>
      </c>
      <c r="AQ209" t="e">
        <f>IF(الرصـد!#REF!&gt;0,1,"غـ")</f>
        <v>#REF!</v>
      </c>
    </row>
    <row r="210" spans="42:43">
      <c r="AP210" t="e">
        <f>IF(الرصـد!#REF!&gt;0,1,"غـ")</f>
        <v>#REF!</v>
      </c>
      <c r="AQ210" t="e">
        <f>IF(الرصـد!#REF!&gt;0,1,"غـ")</f>
        <v>#REF!</v>
      </c>
    </row>
    <row r="211" spans="42:43">
      <c r="AP211" t="e">
        <f>IF(الرصـد!#REF!&gt;0,1,"غـ")</f>
        <v>#REF!</v>
      </c>
      <c r="AQ211" t="e">
        <f>IF(الرصـد!#REF!&gt;0,1,"غـ")</f>
        <v>#REF!</v>
      </c>
    </row>
    <row r="212" spans="42:43">
      <c r="AP212" t="e">
        <f>IF(الرصـد!#REF!&gt;0,1,"غـ")</f>
        <v>#REF!</v>
      </c>
      <c r="AQ212" t="e">
        <f>IF(الرصـد!#REF!&gt;0,1,"غـ")</f>
        <v>#REF!</v>
      </c>
    </row>
    <row r="213" spans="42:43">
      <c r="AP213" t="e">
        <f>IF(الرصـد!#REF!&gt;0,1,"غـ")</f>
        <v>#REF!</v>
      </c>
      <c r="AQ213" t="e">
        <f>IF(الرصـد!#REF!&gt;0,1,"غـ")</f>
        <v>#REF!</v>
      </c>
    </row>
    <row r="214" spans="42:43">
      <c r="AP214" t="e">
        <f>IF(الرصـد!#REF!&gt;0,1,"غـ")</f>
        <v>#REF!</v>
      </c>
      <c r="AQ214" t="e">
        <f>IF(الرصـد!#REF!&gt;0,1,"غـ")</f>
        <v>#REF!</v>
      </c>
    </row>
    <row r="215" spans="42:43">
      <c r="AP215" t="e">
        <f>IF(الرصـد!#REF!&gt;0,1,"غـ")</f>
        <v>#REF!</v>
      </c>
      <c r="AQ215" t="e">
        <f>IF(الرصـد!#REF!&gt;0,1,"غـ")</f>
        <v>#REF!</v>
      </c>
    </row>
    <row r="216" spans="42:43">
      <c r="AP216" t="e">
        <f>IF(الرصـد!#REF!&gt;0,1,"غـ")</f>
        <v>#REF!</v>
      </c>
      <c r="AQ216" t="e">
        <f>IF(الرصـد!#REF!&gt;0,1,"غـ")</f>
        <v>#REF!</v>
      </c>
    </row>
    <row r="217" spans="42:43">
      <c r="AP217" t="e">
        <f>IF(الرصـد!#REF!&gt;0,1,"غـ")</f>
        <v>#REF!</v>
      </c>
      <c r="AQ217" t="e">
        <f>IF(الرصـد!#REF!&gt;0,1,"غـ")</f>
        <v>#REF!</v>
      </c>
    </row>
    <row r="218" spans="42:43">
      <c r="AP218" t="e">
        <f>IF(الرصـد!#REF!&gt;0,1,"غـ")</f>
        <v>#REF!</v>
      </c>
      <c r="AQ218" t="e">
        <f>IF(الرصـد!#REF!&gt;0,1,"غـ")</f>
        <v>#REF!</v>
      </c>
    </row>
    <row r="219" spans="42:43">
      <c r="AP219" t="e">
        <f>IF(الرصـد!#REF!&gt;0,1,"غـ")</f>
        <v>#REF!</v>
      </c>
      <c r="AQ219" t="e">
        <f>IF(الرصـد!#REF!&gt;0,1,"غـ")</f>
        <v>#REF!</v>
      </c>
    </row>
    <row r="220" spans="42:43">
      <c r="AP220" t="e">
        <f>IF(الرصـد!#REF!&gt;0,1,"غـ")</f>
        <v>#REF!</v>
      </c>
      <c r="AQ220" t="e">
        <f>IF(الرصـد!#REF!&gt;0,1,"غـ")</f>
        <v>#REF!</v>
      </c>
    </row>
    <row r="221" spans="42:43">
      <c r="AP221" t="e">
        <f>IF(الرصـد!#REF!&gt;0,1,"غـ")</f>
        <v>#REF!</v>
      </c>
      <c r="AQ221" t="e">
        <f>IF(الرصـد!#REF!&gt;0,1,"غـ")</f>
        <v>#REF!</v>
      </c>
    </row>
    <row r="222" spans="42:43">
      <c r="AP222" t="e">
        <f>IF(الرصـد!#REF!&gt;0,1,"غـ")</f>
        <v>#REF!</v>
      </c>
      <c r="AQ222" t="e">
        <f>IF(الرصـد!#REF!&gt;0,1,"غـ")</f>
        <v>#REF!</v>
      </c>
    </row>
    <row r="223" spans="42:43">
      <c r="AP223" t="e">
        <f>IF(الرصـد!#REF!&gt;0,1,"غـ")</f>
        <v>#REF!</v>
      </c>
      <c r="AQ223" t="e">
        <f>IF(الرصـد!#REF!&gt;0,1,"غـ")</f>
        <v>#REF!</v>
      </c>
    </row>
    <row r="224" spans="42:43">
      <c r="AP224" t="e">
        <f>IF(الرصـد!#REF!&gt;0,1,"غـ")</f>
        <v>#REF!</v>
      </c>
      <c r="AQ224" t="e">
        <f>IF(الرصـد!#REF!&gt;0,1,"غـ")</f>
        <v>#REF!</v>
      </c>
    </row>
    <row r="225" spans="42:43">
      <c r="AP225" t="e">
        <f>IF(الرصـد!#REF!&gt;0,1,"غـ")</f>
        <v>#REF!</v>
      </c>
      <c r="AQ225" t="e">
        <f>IF(الرصـد!#REF!&gt;0,1,"غـ")</f>
        <v>#REF!</v>
      </c>
    </row>
    <row r="226" spans="42:43">
      <c r="AP226" t="e">
        <f>IF(الرصـد!#REF!&gt;0,1,"غـ")</f>
        <v>#REF!</v>
      </c>
      <c r="AQ226" t="e">
        <f>IF(الرصـد!#REF!&gt;0,1,"غـ")</f>
        <v>#REF!</v>
      </c>
    </row>
    <row r="227" spans="42:43">
      <c r="AP227" t="e">
        <f>IF(الرصـد!#REF!&gt;0,1,"غـ")</f>
        <v>#REF!</v>
      </c>
      <c r="AQ227" t="e">
        <f>IF(الرصـد!#REF!&gt;0,1,"غـ")</f>
        <v>#REF!</v>
      </c>
    </row>
    <row r="228" spans="42:43">
      <c r="AP228" t="e">
        <f>IF(الرصـد!#REF!&gt;0,1,"غـ")</f>
        <v>#REF!</v>
      </c>
      <c r="AQ228" t="e">
        <f>IF(الرصـد!#REF!&gt;0,1,"غـ")</f>
        <v>#REF!</v>
      </c>
    </row>
    <row r="229" spans="42:43">
      <c r="AP229" t="e">
        <f>IF(الرصـد!#REF!&gt;0,1,"غـ")</f>
        <v>#REF!</v>
      </c>
      <c r="AQ229" t="e">
        <f>IF(الرصـد!#REF!&gt;0,1,"غـ")</f>
        <v>#REF!</v>
      </c>
    </row>
    <row r="230" spans="42:43">
      <c r="AP230" t="e">
        <f>IF(الرصـد!#REF!&gt;0,1,"غـ")</f>
        <v>#REF!</v>
      </c>
      <c r="AQ230" t="e">
        <f>IF(الرصـد!#REF!&gt;0,1,"غـ")</f>
        <v>#REF!</v>
      </c>
    </row>
    <row r="231" spans="42:43">
      <c r="AP231" t="e">
        <f>IF(الرصـد!#REF!&gt;0,1,"غـ")</f>
        <v>#REF!</v>
      </c>
      <c r="AQ231" t="e">
        <f>IF(الرصـد!#REF!&gt;0,1,"غـ")</f>
        <v>#REF!</v>
      </c>
    </row>
    <row r="232" spans="42:43">
      <c r="AP232" t="e">
        <f>IF(الرصـد!#REF!&gt;0,1,"غـ")</f>
        <v>#REF!</v>
      </c>
      <c r="AQ232" t="e">
        <f>IF(الرصـد!#REF!&gt;0,1,"غـ")</f>
        <v>#REF!</v>
      </c>
    </row>
    <row r="233" spans="42:43">
      <c r="AP233" t="e">
        <f>IF(الرصـد!#REF!&gt;0,1,"غـ")</f>
        <v>#REF!</v>
      </c>
      <c r="AQ233" t="e">
        <f>IF(الرصـد!#REF!&gt;0,1,"غـ")</f>
        <v>#REF!</v>
      </c>
    </row>
    <row r="234" spans="42:43">
      <c r="AP234" t="e">
        <f>IF(الرصـد!#REF!&gt;0,1,"غـ")</f>
        <v>#REF!</v>
      </c>
      <c r="AQ234" t="e">
        <f>IF(الرصـد!#REF!&gt;0,1,"غـ")</f>
        <v>#REF!</v>
      </c>
    </row>
    <row r="235" spans="42:43">
      <c r="AP235" t="e">
        <f>IF(الرصـد!#REF!&gt;0,1,"غـ")</f>
        <v>#REF!</v>
      </c>
      <c r="AQ235" t="e">
        <f>IF(الرصـد!#REF!&gt;0,1,"غـ")</f>
        <v>#REF!</v>
      </c>
    </row>
    <row r="236" spans="42:43">
      <c r="AP236" t="e">
        <f>IF(الرصـد!#REF!&gt;0,1,"غـ")</f>
        <v>#REF!</v>
      </c>
      <c r="AQ236" t="e">
        <f>IF(الرصـد!#REF!&gt;0,1,"غـ")</f>
        <v>#REF!</v>
      </c>
    </row>
    <row r="237" spans="42:43">
      <c r="AP237" t="e">
        <f>IF(الرصـد!#REF!&gt;0,1,"غـ")</f>
        <v>#REF!</v>
      </c>
      <c r="AQ237" t="e">
        <f>IF(الرصـد!#REF!&gt;0,1,"غـ")</f>
        <v>#REF!</v>
      </c>
    </row>
    <row r="238" spans="42:43">
      <c r="AP238" t="e">
        <f>IF(الرصـد!#REF!&gt;0,1,"غـ")</f>
        <v>#REF!</v>
      </c>
      <c r="AQ238" t="e">
        <f>IF(الرصـد!#REF!&gt;0,1,"غـ")</f>
        <v>#REF!</v>
      </c>
    </row>
    <row r="239" spans="42:43">
      <c r="AP239" t="e">
        <f>IF(الرصـد!#REF!&gt;0,1,"غـ")</f>
        <v>#REF!</v>
      </c>
      <c r="AQ239" t="e">
        <f>IF(الرصـد!#REF!&gt;0,1,"غـ")</f>
        <v>#REF!</v>
      </c>
    </row>
    <row r="240" spans="42:43">
      <c r="AP240" t="e">
        <f>IF(الرصـد!#REF!&gt;0,1,"غـ")</f>
        <v>#REF!</v>
      </c>
      <c r="AQ240" t="e">
        <f>IF(الرصـد!#REF!&gt;0,1,"غـ")</f>
        <v>#REF!</v>
      </c>
    </row>
    <row r="241" spans="42:43">
      <c r="AP241" t="e">
        <f>IF(الرصـد!#REF!&gt;0,1,"غـ")</f>
        <v>#REF!</v>
      </c>
      <c r="AQ241" t="e">
        <f>IF(الرصـد!#REF!&gt;0,1,"غـ")</f>
        <v>#REF!</v>
      </c>
    </row>
    <row r="242" spans="42:43">
      <c r="AP242" t="e">
        <f>IF(الرصـد!#REF!&gt;0,1,"غـ")</f>
        <v>#REF!</v>
      </c>
      <c r="AQ242" t="e">
        <f>IF(الرصـد!#REF!&gt;0,1,"غـ")</f>
        <v>#REF!</v>
      </c>
    </row>
    <row r="243" spans="42:43">
      <c r="AP243" t="e">
        <f>IF(الرصـد!#REF!&gt;0,1,"غـ")</f>
        <v>#REF!</v>
      </c>
      <c r="AQ243" t="e">
        <f>IF(الرصـد!#REF!&gt;0,1,"غـ")</f>
        <v>#REF!</v>
      </c>
    </row>
    <row r="244" spans="42:43">
      <c r="AP244" t="e">
        <f>IF(الرصـد!#REF!&gt;0,1,"غـ")</f>
        <v>#REF!</v>
      </c>
      <c r="AQ244" t="e">
        <f>IF(الرصـد!#REF!&gt;0,1,"غـ")</f>
        <v>#REF!</v>
      </c>
    </row>
    <row r="245" spans="42:43">
      <c r="AP245" t="e">
        <f>IF(الرصـد!#REF!&gt;0,1,"غـ")</f>
        <v>#REF!</v>
      </c>
      <c r="AQ245" t="e">
        <f>IF(الرصـد!#REF!&gt;0,1,"غـ")</f>
        <v>#REF!</v>
      </c>
    </row>
    <row r="246" spans="42:43">
      <c r="AP246" t="e">
        <f>IF(الرصـد!#REF!&gt;0,1,"غـ")</f>
        <v>#REF!</v>
      </c>
      <c r="AQ246" t="e">
        <f>IF(الرصـد!#REF!&gt;0,1,"غـ")</f>
        <v>#REF!</v>
      </c>
    </row>
    <row r="247" spans="42:43">
      <c r="AP247" t="e">
        <f>IF(الرصـد!#REF!&gt;0,1,"غـ")</f>
        <v>#REF!</v>
      </c>
      <c r="AQ247" t="e">
        <f>IF(الرصـد!#REF!&gt;0,1,"غـ")</f>
        <v>#REF!</v>
      </c>
    </row>
    <row r="248" spans="42:43">
      <c r="AP248" t="e">
        <f>IF(الرصـد!#REF!&gt;0,1,"غـ")</f>
        <v>#REF!</v>
      </c>
      <c r="AQ248" t="e">
        <f>IF(الرصـد!#REF!&gt;0,1,"غـ")</f>
        <v>#REF!</v>
      </c>
    </row>
    <row r="249" spans="42:43">
      <c r="AP249" t="e">
        <f>IF(الرصـد!#REF!&gt;0,1,"غـ")</f>
        <v>#REF!</v>
      </c>
      <c r="AQ249" t="e">
        <f>IF(الرصـد!#REF!&gt;0,1,"غـ")</f>
        <v>#REF!</v>
      </c>
    </row>
    <row r="250" spans="42:43">
      <c r="AP250" t="e">
        <f>IF(الرصـد!#REF!&gt;0,1,"غـ")</f>
        <v>#REF!</v>
      </c>
      <c r="AQ250" t="e">
        <f>IF(الرصـد!#REF!&gt;0,1,"غـ")</f>
        <v>#REF!</v>
      </c>
    </row>
    <row r="251" spans="42:43">
      <c r="AP251" t="e">
        <f>IF(الرصـد!#REF!&gt;0,1,"غـ")</f>
        <v>#REF!</v>
      </c>
      <c r="AQ251" t="e">
        <f>IF(الرصـد!#REF!&gt;0,1,"غـ")</f>
        <v>#REF!</v>
      </c>
    </row>
    <row r="252" spans="42:43">
      <c r="AP252" t="e">
        <f>IF(الرصـد!#REF!&gt;0,1,"غـ")</f>
        <v>#REF!</v>
      </c>
      <c r="AQ252" t="e">
        <f>IF(الرصـد!#REF!&gt;0,1,"غـ")</f>
        <v>#REF!</v>
      </c>
    </row>
    <row r="253" spans="42:43">
      <c r="AP253" t="e">
        <f>IF(الرصـد!#REF!&gt;0,1,"غـ")</f>
        <v>#REF!</v>
      </c>
      <c r="AQ253" t="e">
        <f>IF(الرصـد!#REF!&gt;0,1,"غـ")</f>
        <v>#REF!</v>
      </c>
    </row>
    <row r="254" spans="42:43">
      <c r="AP254" t="e">
        <f>IF(الرصـد!#REF!&gt;0,1,"غـ")</f>
        <v>#REF!</v>
      </c>
      <c r="AQ254" t="e">
        <f>IF(الرصـد!#REF!&gt;0,1,"غـ")</f>
        <v>#REF!</v>
      </c>
    </row>
    <row r="255" spans="42:43">
      <c r="AP255" t="e">
        <f>IF(الرصـد!#REF!&gt;0,1,"غـ")</f>
        <v>#REF!</v>
      </c>
      <c r="AQ255" t="e">
        <f>IF(الرصـد!#REF!&gt;0,1,"غـ")</f>
        <v>#REF!</v>
      </c>
    </row>
    <row r="256" spans="42:43">
      <c r="AP256" t="e">
        <f>IF(الرصـد!#REF!&gt;0,1,"غـ")</f>
        <v>#REF!</v>
      </c>
      <c r="AQ256" t="e">
        <f>IF(الرصـد!#REF!&gt;0,1,"غـ")</f>
        <v>#REF!</v>
      </c>
    </row>
    <row r="257" spans="42:43">
      <c r="AP257" t="e">
        <f>IF(الرصـد!#REF!&gt;0,1,"غـ")</f>
        <v>#REF!</v>
      </c>
      <c r="AQ257" t="e">
        <f>IF(الرصـد!#REF!&gt;0,1,"غـ")</f>
        <v>#REF!</v>
      </c>
    </row>
    <row r="258" spans="42:43">
      <c r="AP258" t="e">
        <f>IF(الرصـد!#REF!&gt;0,1,"غـ")</f>
        <v>#REF!</v>
      </c>
      <c r="AQ258" t="e">
        <f>IF(الرصـد!#REF!&gt;0,1,"غـ")</f>
        <v>#REF!</v>
      </c>
    </row>
    <row r="259" spans="42:43">
      <c r="AP259" t="e">
        <f>IF(الرصـد!#REF!&gt;0,1,"غـ")</f>
        <v>#REF!</v>
      </c>
      <c r="AQ259" t="e">
        <f>IF(الرصـد!#REF!&gt;0,1,"غـ")</f>
        <v>#REF!</v>
      </c>
    </row>
    <row r="260" spans="42:43">
      <c r="AP260" t="e">
        <f>IF(الرصـد!#REF!&gt;0,1,"غـ")</f>
        <v>#REF!</v>
      </c>
      <c r="AQ260" t="e">
        <f>IF(الرصـد!#REF!&gt;0,1,"غـ")</f>
        <v>#REF!</v>
      </c>
    </row>
    <row r="261" spans="42:43">
      <c r="AP261" t="e">
        <f>IF(الرصـد!#REF!&gt;0,1,"غـ")</f>
        <v>#REF!</v>
      </c>
      <c r="AQ261" t="e">
        <f>IF(الرصـد!#REF!&gt;0,1,"غـ")</f>
        <v>#REF!</v>
      </c>
    </row>
    <row r="262" spans="42:43">
      <c r="AP262" t="e">
        <f>IF(الرصـد!#REF!&gt;0,1,"غـ")</f>
        <v>#REF!</v>
      </c>
      <c r="AQ262" t="e">
        <f>IF(الرصـد!#REF!&gt;0,1,"غـ")</f>
        <v>#REF!</v>
      </c>
    </row>
    <row r="263" spans="42:43">
      <c r="AP263" t="e">
        <f>IF(الرصـد!#REF!&gt;0,1,"غـ")</f>
        <v>#REF!</v>
      </c>
      <c r="AQ263" t="e">
        <f>IF(الرصـد!#REF!&gt;0,1,"غـ")</f>
        <v>#REF!</v>
      </c>
    </row>
    <row r="264" spans="42:43">
      <c r="AP264" t="e">
        <f>IF(الرصـد!#REF!&gt;0,1,"غـ")</f>
        <v>#REF!</v>
      </c>
      <c r="AQ264" t="e">
        <f>IF(الرصـد!#REF!&gt;0,1,"غـ")</f>
        <v>#REF!</v>
      </c>
    </row>
    <row r="265" spans="42:43">
      <c r="AP265" t="e">
        <f>IF(الرصـد!#REF!&gt;0,1,"غـ")</f>
        <v>#REF!</v>
      </c>
      <c r="AQ265" t="e">
        <f>IF(الرصـد!#REF!&gt;0,1,"غـ")</f>
        <v>#REF!</v>
      </c>
    </row>
    <row r="266" spans="42:43">
      <c r="AP266" t="e">
        <f>IF(الرصـد!#REF!&gt;0,1,"غـ")</f>
        <v>#REF!</v>
      </c>
      <c r="AQ266" t="e">
        <f>IF(الرصـد!#REF!&gt;0,1,"غـ")</f>
        <v>#REF!</v>
      </c>
    </row>
    <row r="267" spans="42:43">
      <c r="AP267" t="e">
        <f>IF(الرصـد!#REF!&gt;0,1,"غـ")</f>
        <v>#REF!</v>
      </c>
      <c r="AQ267" t="e">
        <f>IF(الرصـد!#REF!&gt;0,1,"غـ")</f>
        <v>#REF!</v>
      </c>
    </row>
    <row r="268" spans="42:43">
      <c r="AP268" t="e">
        <f>IF(الرصـد!#REF!&gt;0,1,"غـ")</f>
        <v>#REF!</v>
      </c>
      <c r="AQ268" t="e">
        <f>IF(الرصـد!#REF!&gt;0,1,"غـ")</f>
        <v>#REF!</v>
      </c>
    </row>
    <row r="269" spans="42:43">
      <c r="AP269" t="e">
        <f>IF(الرصـد!#REF!&gt;0,1,"غـ")</f>
        <v>#REF!</v>
      </c>
      <c r="AQ269" t="e">
        <f>IF(الرصـد!#REF!&gt;0,1,"غـ")</f>
        <v>#REF!</v>
      </c>
    </row>
    <row r="270" spans="42:43">
      <c r="AP270" t="e">
        <f>IF(الرصـد!#REF!&gt;0,1,"غـ")</f>
        <v>#REF!</v>
      </c>
      <c r="AQ270" t="e">
        <f>IF(الرصـد!#REF!&gt;0,1,"غـ")</f>
        <v>#REF!</v>
      </c>
    </row>
    <row r="271" spans="42:43">
      <c r="AP271" t="e">
        <f>IF(الرصـد!#REF!&gt;0,1,"غـ")</f>
        <v>#REF!</v>
      </c>
      <c r="AQ271" t="e">
        <f>IF(الرصـد!#REF!&gt;0,1,"غـ")</f>
        <v>#REF!</v>
      </c>
    </row>
    <row r="272" spans="42:43">
      <c r="AP272" t="e">
        <f>IF(الرصـد!#REF!&gt;0,1,"غـ")</f>
        <v>#REF!</v>
      </c>
      <c r="AQ272" t="e">
        <f>IF(الرصـد!#REF!&gt;0,1,"غـ")</f>
        <v>#REF!</v>
      </c>
    </row>
    <row r="273" spans="42:43">
      <c r="AP273" t="e">
        <f>IF(الرصـد!#REF!&gt;0,1,"غـ")</f>
        <v>#REF!</v>
      </c>
      <c r="AQ273" t="e">
        <f>IF(الرصـد!#REF!&gt;0,1,"غـ")</f>
        <v>#REF!</v>
      </c>
    </row>
    <row r="274" spans="42:43">
      <c r="AP274" t="e">
        <f>IF(الرصـد!#REF!&gt;0,1,"غـ")</f>
        <v>#REF!</v>
      </c>
      <c r="AQ274" t="e">
        <f>IF(الرصـد!#REF!&gt;0,1,"غـ")</f>
        <v>#REF!</v>
      </c>
    </row>
    <row r="275" spans="42:43">
      <c r="AP275" t="e">
        <f>IF(الرصـد!#REF!&gt;0,1,"غـ")</f>
        <v>#REF!</v>
      </c>
      <c r="AQ275" t="e">
        <f>IF(الرصـد!#REF!&gt;0,1,"غـ")</f>
        <v>#REF!</v>
      </c>
    </row>
    <row r="276" spans="42:43">
      <c r="AP276" t="e">
        <f>IF(الرصـد!#REF!&gt;0,1,"غـ")</f>
        <v>#REF!</v>
      </c>
      <c r="AQ276" t="e">
        <f>IF(الرصـد!#REF!&gt;0,1,"غـ")</f>
        <v>#REF!</v>
      </c>
    </row>
    <row r="277" spans="42:43">
      <c r="AP277" t="e">
        <f>IF(الرصـد!#REF!&gt;0,1,"غـ")</f>
        <v>#REF!</v>
      </c>
      <c r="AQ277" t="e">
        <f>IF(الرصـد!#REF!&gt;0,1,"غـ")</f>
        <v>#REF!</v>
      </c>
    </row>
    <row r="278" spans="42:43">
      <c r="AP278" t="e">
        <f>IF(الرصـد!#REF!&gt;0,1,"غـ")</f>
        <v>#REF!</v>
      </c>
      <c r="AQ278" t="e">
        <f>IF(الرصـد!#REF!&gt;0,1,"غـ")</f>
        <v>#REF!</v>
      </c>
    </row>
    <row r="279" spans="42:43">
      <c r="AP279" t="e">
        <f>IF(الرصـد!#REF!&gt;0,1,"غـ")</f>
        <v>#REF!</v>
      </c>
      <c r="AQ279" t="e">
        <f>IF(الرصـد!#REF!&gt;0,1,"غـ")</f>
        <v>#REF!</v>
      </c>
    </row>
    <row r="280" spans="42:43">
      <c r="AP280" t="e">
        <f>IF(الرصـد!#REF!&gt;0,1,"غـ")</f>
        <v>#REF!</v>
      </c>
      <c r="AQ280" t="e">
        <f>IF(الرصـد!#REF!&gt;0,1,"غـ")</f>
        <v>#REF!</v>
      </c>
    </row>
    <row r="281" spans="42:43">
      <c r="AP281" t="e">
        <f>IF(الرصـد!#REF!&gt;0,1,"غـ")</f>
        <v>#REF!</v>
      </c>
      <c r="AQ281" t="e">
        <f>IF(الرصـد!#REF!&gt;0,1,"غـ")</f>
        <v>#REF!</v>
      </c>
    </row>
    <row r="282" spans="42:43">
      <c r="AP282" t="e">
        <f>IF(الرصـد!#REF!&gt;0,1,"غـ")</f>
        <v>#REF!</v>
      </c>
      <c r="AQ282" t="e">
        <f>IF(الرصـد!#REF!&gt;0,1,"غـ")</f>
        <v>#REF!</v>
      </c>
    </row>
    <row r="283" spans="42:43">
      <c r="AP283" t="e">
        <f>IF(الرصـد!#REF!&gt;0,1,"غـ")</f>
        <v>#REF!</v>
      </c>
      <c r="AQ283" t="e">
        <f>IF(الرصـد!#REF!&gt;0,1,"غـ")</f>
        <v>#REF!</v>
      </c>
    </row>
    <row r="284" spans="42:43">
      <c r="AP284" t="e">
        <f>IF(الرصـد!#REF!&gt;0,1,"غـ")</f>
        <v>#REF!</v>
      </c>
      <c r="AQ284" t="e">
        <f>IF(الرصـد!#REF!&gt;0,1,"غـ")</f>
        <v>#REF!</v>
      </c>
    </row>
    <row r="285" spans="42:43">
      <c r="AP285" t="e">
        <f>IF(الرصـد!#REF!&gt;0,1,"غـ")</f>
        <v>#REF!</v>
      </c>
      <c r="AQ285" t="e">
        <f>IF(الرصـد!#REF!&gt;0,1,"غـ")</f>
        <v>#REF!</v>
      </c>
    </row>
    <row r="286" spans="42:43">
      <c r="AP286" t="e">
        <f>IF(الرصـد!#REF!&gt;0,1,"غـ")</f>
        <v>#REF!</v>
      </c>
      <c r="AQ286" t="e">
        <f>IF(الرصـد!#REF!&gt;0,1,"غـ")</f>
        <v>#REF!</v>
      </c>
    </row>
    <row r="287" spans="42:43">
      <c r="AP287" t="e">
        <f>IF(الرصـد!#REF!&gt;0,1,"غـ")</f>
        <v>#REF!</v>
      </c>
      <c r="AQ287" t="e">
        <f>IF(الرصـد!#REF!&gt;0,1,"غـ")</f>
        <v>#REF!</v>
      </c>
    </row>
    <row r="288" spans="42:43">
      <c r="AP288" t="e">
        <f>IF(الرصـد!#REF!&gt;0,1,"غـ")</f>
        <v>#REF!</v>
      </c>
      <c r="AQ288" t="e">
        <f>IF(الرصـد!#REF!&gt;0,1,"غـ")</f>
        <v>#REF!</v>
      </c>
    </row>
    <row r="289" spans="42:43">
      <c r="AP289" t="e">
        <f>IF(الرصـد!#REF!&gt;0,1,"غـ")</f>
        <v>#REF!</v>
      </c>
      <c r="AQ289" t="e">
        <f>IF(الرصـد!#REF!&gt;0,1,"غـ")</f>
        <v>#REF!</v>
      </c>
    </row>
    <row r="290" spans="42:43">
      <c r="AP290" t="e">
        <f>IF(الرصـد!#REF!&gt;0,1,"غـ")</f>
        <v>#REF!</v>
      </c>
      <c r="AQ290" t="e">
        <f>IF(الرصـد!#REF!&gt;0,1,"غـ")</f>
        <v>#REF!</v>
      </c>
    </row>
    <row r="291" spans="42:43">
      <c r="AP291" t="e">
        <f>IF(الرصـد!#REF!&gt;0,1,"غـ")</f>
        <v>#REF!</v>
      </c>
      <c r="AQ291" t="e">
        <f>IF(الرصـد!#REF!&gt;0,1,"غـ")</f>
        <v>#REF!</v>
      </c>
    </row>
    <row r="292" spans="42:43">
      <c r="AP292" t="e">
        <f>IF(الرصـد!#REF!&gt;0,1,"غـ")</f>
        <v>#REF!</v>
      </c>
      <c r="AQ292" t="e">
        <f>IF(الرصـد!#REF!&gt;0,1,"غـ")</f>
        <v>#REF!</v>
      </c>
    </row>
    <row r="293" spans="42:43">
      <c r="AP293" t="e">
        <f>IF(الرصـد!#REF!&gt;0,1,"غـ")</f>
        <v>#REF!</v>
      </c>
      <c r="AQ293" t="e">
        <f>IF(الرصـد!#REF!&gt;0,1,"غـ")</f>
        <v>#REF!</v>
      </c>
    </row>
    <row r="294" spans="42:43">
      <c r="AP294" t="e">
        <f>IF(الرصـد!#REF!&gt;0,1,"غـ")</f>
        <v>#REF!</v>
      </c>
      <c r="AQ294" t="e">
        <f>IF(الرصـد!#REF!&gt;0,1,"غـ")</f>
        <v>#REF!</v>
      </c>
    </row>
    <row r="295" spans="42:43">
      <c r="AP295" t="e">
        <f>IF(الرصـد!#REF!&gt;0,1,"غـ")</f>
        <v>#REF!</v>
      </c>
      <c r="AQ295" t="e">
        <f>IF(الرصـد!#REF!&gt;0,1,"غـ")</f>
        <v>#REF!</v>
      </c>
    </row>
    <row r="296" spans="42:43">
      <c r="AP296" t="e">
        <f>IF(الرصـد!#REF!&gt;0,1,"غـ")</f>
        <v>#REF!</v>
      </c>
      <c r="AQ296" t="e">
        <f>IF(الرصـد!#REF!&gt;0,1,"غـ")</f>
        <v>#REF!</v>
      </c>
    </row>
    <row r="297" spans="42:43">
      <c r="AP297" t="e">
        <f>IF(الرصـد!#REF!&gt;0,1,"غـ")</f>
        <v>#REF!</v>
      </c>
      <c r="AQ297" t="e">
        <f>IF(الرصـد!#REF!&gt;0,1,"غـ")</f>
        <v>#REF!</v>
      </c>
    </row>
    <row r="298" spans="42:43">
      <c r="AP298" t="e">
        <f>IF(الرصـد!#REF!&gt;0,1,"غـ")</f>
        <v>#REF!</v>
      </c>
      <c r="AQ298" t="e">
        <f>IF(الرصـد!#REF!&gt;0,1,"غـ")</f>
        <v>#REF!</v>
      </c>
    </row>
    <row r="299" spans="42:43">
      <c r="AP299" t="e">
        <f>IF(الرصـد!#REF!&gt;0,1,"غـ")</f>
        <v>#REF!</v>
      </c>
      <c r="AQ299" t="e">
        <f>IF(الرصـد!#REF!&gt;0,1,"غـ")</f>
        <v>#REF!</v>
      </c>
    </row>
    <row r="300" spans="42:43">
      <c r="AP300" t="e">
        <f>IF(الرصـد!#REF!&gt;0,1,"غـ")</f>
        <v>#REF!</v>
      </c>
      <c r="AQ300" t="e">
        <f>IF(الرصـد!#REF!&gt;0,1,"غـ")</f>
        <v>#REF!</v>
      </c>
    </row>
    <row r="301" spans="42:43">
      <c r="AP301" t="e">
        <f>IF(الرصـد!#REF!&gt;0,1,"غـ")</f>
        <v>#REF!</v>
      </c>
      <c r="AQ301" t="e">
        <f>IF(الرصـد!#REF!&gt;0,1,"غـ")</f>
        <v>#REF!</v>
      </c>
    </row>
    <row r="302" spans="42:43">
      <c r="AP302" t="e">
        <f>IF(الرصـد!#REF!&gt;0,1,"غـ")</f>
        <v>#REF!</v>
      </c>
      <c r="AQ302" t="e">
        <f>IF(الرصـد!#REF!&gt;0,1,"غـ")</f>
        <v>#REF!</v>
      </c>
    </row>
    <row r="303" spans="42:43">
      <c r="AP303" t="e">
        <f>IF(الرصـد!#REF!&gt;0,1,"غـ")</f>
        <v>#REF!</v>
      </c>
      <c r="AQ303" t="e">
        <f>IF(الرصـد!#REF!&gt;0,1,"غـ")</f>
        <v>#REF!</v>
      </c>
    </row>
    <row r="304" spans="42:43">
      <c r="AP304" t="e">
        <f>IF(الرصـد!#REF!&gt;0,1,"غـ")</f>
        <v>#REF!</v>
      </c>
      <c r="AQ304" t="e">
        <f>IF(الرصـد!#REF!&gt;0,1,"غـ")</f>
        <v>#REF!</v>
      </c>
    </row>
    <row r="305" spans="42:43">
      <c r="AP305" t="e">
        <f>IF(الرصـد!#REF!&gt;0,1,"غـ")</f>
        <v>#REF!</v>
      </c>
      <c r="AQ305" t="e">
        <f>IF(الرصـد!#REF!&gt;0,1,"غـ")</f>
        <v>#REF!</v>
      </c>
    </row>
    <row r="306" spans="42:43">
      <c r="AP306" t="e">
        <f>IF(الرصـد!#REF!&gt;0,1,"غـ")</f>
        <v>#REF!</v>
      </c>
      <c r="AQ306" t="e">
        <f>IF(الرصـد!#REF!&gt;0,1,"غـ")</f>
        <v>#REF!</v>
      </c>
    </row>
    <row r="307" spans="42:43">
      <c r="AP307" t="e">
        <f>IF(الرصـد!#REF!&gt;0,1,"غـ")</f>
        <v>#REF!</v>
      </c>
      <c r="AQ307" t="e">
        <f>IF(الرصـد!#REF!&gt;0,1,"غـ")</f>
        <v>#REF!</v>
      </c>
    </row>
    <row r="308" spans="42:43">
      <c r="AP308" t="e">
        <f>IF(الرصـد!#REF!&gt;0,1,"غـ")</f>
        <v>#REF!</v>
      </c>
      <c r="AQ308" t="e">
        <f>IF(الرصـد!#REF!&gt;0,1,"غـ")</f>
        <v>#REF!</v>
      </c>
    </row>
    <row r="309" spans="42:43">
      <c r="AP309" t="e">
        <f>IF(الرصـد!#REF!&gt;0,1,"غـ")</f>
        <v>#REF!</v>
      </c>
      <c r="AQ309" t="e">
        <f>IF(الرصـد!#REF!&gt;0,1,"غـ")</f>
        <v>#REF!</v>
      </c>
    </row>
    <row r="310" spans="42:43">
      <c r="AP310" t="e">
        <f>IF(الرصـد!#REF!&gt;0,1,"غـ")</f>
        <v>#REF!</v>
      </c>
      <c r="AQ310" t="e">
        <f>IF(الرصـد!#REF!&gt;0,1,"غـ")</f>
        <v>#REF!</v>
      </c>
    </row>
    <row r="311" spans="42:43">
      <c r="AP311" t="e">
        <f>IF(الرصـد!#REF!&gt;0,1,"غـ")</f>
        <v>#REF!</v>
      </c>
      <c r="AQ311" t="e">
        <f>IF(الرصـد!#REF!&gt;0,1,"غـ")</f>
        <v>#REF!</v>
      </c>
    </row>
    <row r="312" spans="42:43">
      <c r="AP312" t="e">
        <f>IF(الرصـد!#REF!&gt;0,1,"غـ")</f>
        <v>#REF!</v>
      </c>
      <c r="AQ312" t="e">
        <f>IF(الرصـد!#REF!&gt;0,1,"غـ")</f>
        <v>#REF!</v>
      </c>
    </row>
    <row r="313" spans="42:43">
      <c r="AP313" t="e">
        <f>IF(الرصـد!#REF!&gt;0,1,"غـ")</f>
        <v>#REF!</v>
      </c>
      <c r="AQ313" t="e">
        <f>IF(الرصـد!#REF!&gt;0,1,"غـ")</f>
        <v>#REF!</v>
      </c>
    </row>
    <row r="314" spans="42:43">
      <c r="AP314" t="e">
        <f>IF(الرصـد!#REF!&gt;0,1,"غـ")</f>
        <v>#REF!</v>
      </c>
      <c r="AQ314" t="e">
        <f>IF(الرصـد!#REF!&gt;0,1,"غـ")</f>
        <v>#REF!</v>
      </c>
    </row>
    <row r="315" spans="42:43">
      <c r="AP315" t="e">
        <f>IF(الرصـد!#REF!&gt;0,1,"غـ")</f>
        <v>#REF!</v>
      </c>
      <c r="AQ315" t="e">
        <f>IF(الرصـد!#REF!&gt;0,1,"غـ")</f>
        <v>#REF!</v>
      </c>
    </row>
    <row r="316" spans="42:43">
      <c r="AP316" t="e">
        <f>IF(الرصـد!#REF!&gt;0,1,"غـ")</f>
        <v>#REF!</v>
      </c>
      <c r="AQ316" t="e">
        <f>IF(الرصـد!#REF!&gt;0,1,"غـ")</f>
        <v>#REF!</v>
      </c>
    </row>
    <row r="317" spans="42:43">
      <c r="AP317" t="e">
        <f>IF(الرصـد!#REF!&gt;0,1,"غـ")</f>
        <v>#REF!</v>
      </c>
      <c r="AQ317" t="e">
        <f>IF(الرصـد!#REF!&gt;0,1,"غـ")</f>
        <v>#REF!</v>
      </c>
    </row>
    <row r="318" spans="42:43">
      <c r="AP318" t="e">
        <f>IF(الرصـد!#REF!&gt;0,1,"غـ")</f>
        <v>#REF!</v>
      </c>
      <c r="AQ318" t="e">
        <f>IF(الرصـد!#REF!&gt;0,1,"غـ")</f>
        <v>#REF!</v>
      </c>
    </row>
    <row r="319" spans="42:43">
      <c r="AP319" t="e">
        <f>IF(الرصـد!#REF!&gt;0,1,"غـ")</f>
        <v>#REF!</v>
      </c>
      <c r="AQ319" t="e">
        <f>IF(الرصـد!#REF!&gt;0,1,"غـ")</f>
        <v>#REF!</v>
      </c>
    </row>
    <row r="320" spans="42:43">
      <c r="AP320" t="e">
        <f>IF(الرصـد!#REF!&gt;0,1,"غـ")</f>
        <v>#REF!</v>
      </c>
      <c r="AQ320" t="e">
        <f>IF(الرصـد!#REF!&gt;0,1,"غـ")</f>
        <v>#REF!</v>
      </c>
    </row>
    <row r="321" spans="42:43">
      <c r="AP321" t="e">
        <f>IF(الرصـد!#REF!&gt;0,1,"غـ")</f>
        <v>#REF!</v>
      </c>
      <c r="AQ321" t="e">
        <f>IF(الرصـد!#REF!&gt;0,1,"غـ")</f>
        <v>#REF!</v>
      </c>
    </row>
    <row r="322" spans="42:43">
      <c r="AP322" t="e">
        <f>IF(الرصـد!#REF!&gt;0,1,"غـ")</f>
        <v>#REF!</v>
      </c>
      <c r="AQ322" t="e">
        <f>IF(الرصـد!#REF!&gt;0,1,"غـ")</f>
        <v>#REF!</v>
      </c>
    </row>
    <row r="323" spans="42:43">
      <c r="AP323" t="e">
        <f>IF(الرصـد!#REF!&gt;0,1,"غـ")</f>
        <v>#REF!</v>
      </c>
      <c r="AQ323" t="e">
        <f>IF(الرصـد!#REF!&gt;0,1,"غـ")</f>
        <v>#REF!</v>
      </c>
    </row>
    <row r="324" spans="42:43">
      <c r="AP324" t="e">
        <f>IF(الرصـد!#REF!&gt;0,1,"غـ")</f>
        <v>#REF!</v>
      </c>
      <c r="AQ324" t="e">
        <f>IF(الرصـد!#REF!&gt;0,1,"غـ")</f>
        <v>#REF!</v>
      </c>
    </row>
    <row r="325" spans="42:43">
      <c r="AP325" t="e">
        <f>IF(الرصـد!#REF!&gt;0,1,"غـ")</f>
        <v>#REF!</v>
      </c>
      <c r="AQ325" t="e">
        <f>IF(الرصـد!#REF!&gt;0,1,"غـ")</f>
        <v>#REF!</v>
      </c>
    </row>
    <row r="326" spans="42:43">
      <c r="AP326" t="e">
        <f>IF(الرصـد!#REF!&gt;0,1,"غـ")</f>
        <v>#REF!</v>
      </c>
      <c r="AQ326" t="e">
        <f>IF(الرصـد!#REF!&gt;0,1,"غـ")</f>
        <v>#REF!</v>
      </c>
    </row>
    <row r="327" spans="42:43">
      <c r="AP327" t="e">
        <f>IF(الرصـد!#REF!&gt;0,1,"غـ")</f>
        <v>#REF!</v>
      </c>
      <c r="AQ327" t="e">
        <f>IF(الرصـد!#REF!&gt;0,1,"غـ")</f>
        <v>#REF!</v>
      </c>
    </row>
    <row r="328" spans="42:43">
      <c r="AP328" t="e">
        <f>IF(الرصـد!#REF!&gt;0,1,"غـ")</f>
        <v>#REF!</v>
      </c>
      <c r="AQ328" t="e">
        <f>IF(الرصـد!#REF!&gt;0,1,"غـ")</f>
        <v>#REF!</v>
      </c>
    </row>
    <row r="329" spans="42:43">
      <c r="AP329" t="e">
        <f>IF(الرصـد!#REF!&gt;0,1,"غـ")</f>
        <v>#REF!</v>
      </c>
      <c r="AQ329" t="e">
        <f>IF(الرصـد!#REF!&gt;0,1,"غـ")</f>
        <v>#REF!</v>
      </c>
    </row>
    <row r="330" spans="42:43">
      <c r="AP330" t="e">
        <f>IF(الرصـد!#REF!&gt;0,1,"غـ")</f>
        <v>#REF!</v>
      </c>
      <c r="AQ330" t="e">
        <f>IF(الرصـد!#REF!&gt;0,1,"غـ")</f>
        <v>#REF!</v>
      </c>
    </row>
    <row r="331" spans="42:43">
      <c r="AP331" t="e">
        <f>IF(الرصـد!#REF!&gt;0,1,"غـ")</f>
        <v>#REF!</v>
      </c>
      <c r="AQ331" t="e">
        <f>IF(الرصـد!#REF!&gt;0,1,"غـ")</f>
        <v>#REF!</v>
      </c>
    </row>
    <row r="332" spans="42:43">
      <c r="AP332" t="e">
        <f>IF(الرصـد!#REF!&gt;0,1,"غـ")</f>
        <v>#REF!</v>
      </c>
      <c r="AQ332" t="e">
        <f>IF(الرصـد!#REF!&gt;0,1,"غـ")</f>
        <v>#REF!</v>
      </c>
    </row>
    <row r="333" spans="42:43">
      <c r="AP333" t="e">
        <f>IF(الرصـد!#REF!&gt;0,1,"غـ")</f>
        <v>#REF!</v>
      </c>
      <c r="AQ333" t="e">
        <f>IF(الرصـد!#REF!&gt;0,1,"غـ")</f>
        <v>#REF!</v>
      </c>
    </row>
    <row r="334" spans="42:43">
      <c r="AP334" t="e">
        <f>IF(الرصـد!#REF!&gt;0,1,"غـ")</f>
        <v>#REF!</v>
      </c>
      <c r="AQ334" t="e">
        <f>IF(الرصـد!#REF!&gt;0,1,"غـ")</f>
        <v>#REF!</v>
      </c>
    </row>
    <row r="335" spans="42:43">
      <c r="AP335" t="e">
        <f>IF(الرصـد!#REF!&gt;0,1,"غـ")</f>
        <v>#REF!</v>
      </c>
      <c r="AQ335" t="e">
        <f>IF(الرصـد!#REF!&gt;0,1,"غـ")</f>
        <v>#REF!</v>
      </c>
    </row>
    <row r="336" spans="42:43">
      <c r="AP336" t="e">
        <f>IF(الرصـد!#REF!&gt;0,1,"غـ")</f>
        <v>#REF!</v>
      </c>
      <c r="AQ336" t="e">
        <f>IF(الرصـد!#REF!&gt;0,1,"غـ")</f>
        <v>#REF!</v>
      </c>
    </row>
    <row r="337" spans="42:43">
      <c r="AP337" t="e">
        <f>IF(الرصـد!#REF!&gt;0,1,"غـ")</f>
        <v>#REF!</v>
      </c>
      <c r="AQ337" t="e">
        <f>IF(الرصـد!#REF!&gt;0,1,"غـ")</f>
        <v>#REF!</v>
      </c>
    </row>
    <row r="338" spans="42:43">
      <c r="AP338" t="e">
        <f>IF(الرصـد!#REF!&gt;0,1,"غـ")</f>
        <v>#REF!</v>
      </c>
      <c r="AQ338" t="e">
        <f>IF(الرصـد!#REF!&gt;0,1,"غـ")</f>
        <v>#REF!</v>
      </c>
    </row>
    <row r="339" spans="42:43">
      <c r="AP339" t="e">
        <f>IF(الرصـد!#REF!&gt;0,1,"غـ")</f>
        <v>#REF!</v>
      </c>
      <c r="AQ339" t="e">
        <f>IF(الرصـد!#REF!&gt;0,1,"غـ")</f>
        <v>#REF!</v>
      </c>
    </row>
    <row r="340" spans="42:43">
      <c r="AP340" t="e">
        <f>IF(الرصـد!#REF!&gt;0,1,"غـ")</f>
        <v>#REF!</v>
      </c>
      <c r="AQ340" t="e">
        <f>IF(الرصـد!#REF!&gt;0,1,"غـ")</f>
        <v>#REF!</v>
      </c>
    </row>
    <row r="341" spans="42:43">
      <c r="AP341" t="e">
        <f>IF(الرصـد!#REF!&gt;0,1,"غـ")</f>
        <v>#REF!</v>
      </c>
      <c r="AQ341" t="e">
        <f>IF(الرصـد!#REF!&gt;0,1,"غـ")</f>
        <v>#REF!</v>
      </c>
    </row>
    <row r="342" spans="42:43">
      <c r="AP342" t="e">
        <f>IF(الرصـد!#REF!&gt;0,1,"غـ")</f>
        <v>#REF!</v>
      </c>
      <c r="AQ342" t="e">
        <f>IF(الرصـد!#REF!&gt;0,1,"غـ")</f>
        <v>#REF!</v>
      </c>
    </row>
    <row r="343" spans="42:43">
      <c r="AP343" t="e">
        <f>IF(الرصـد!#REF!&gt;0,1,"غـ")</f>
        <v>#REF!</v>
      </c>
      <c r="AQ343" t="e">
        <f>IF(الرصـد!#REF!&gt;0,1,"غـ")</f>
        <v>#REF!</v>
      </c>
    </row>
    <row r="344" spans="42:43">
      <c r="AP344" t="e">
        <f>IF(الرصـد!#REF!&gt;0,1,"غـ")</f>
        <v>#REF!</v>
      </c>
      <c r="AQ344" t="e">
        <f>IF(الرصـد!#REF!&gt;0,1,"غـ")</f>
        <v>#REF!</v>
      </c>
    </row>
    <row r="345" spans="42:43">
      <c r="AP345" t="e">
        <f>IF(الرصـد!#REF!&gt;0,1,"غـ")</f>
        <v>#REF!</v>
      </c>
      <c r="AQ345" t="e">
        <f>IF(الرصـد!#REF!&gt;0,1,"غـ")</f>
        <v>#REF!</v>
      </c>
    </row>
    <row r="346" spans="42:43">
      <c r="AP346" t="e">
        <f>IF(الرصـد!#REF!&gt;0,1,"غـ")</f>
        <v>#REF!</v>
      </c>
      <c r="AQ346" t="e">
        <f>IF(الرصـد!#REF!&gt;0,1,"غـ")</f>
        <v>#REF!</v>
      </c>
    </row>
    <row r="347" spans="42:43">
      <c r="AP347" t="e">
        <f>IF(الرصـد!#REF!&gt;0,1,"غـ")</f>
        <v>#REF!</v>
      </c>
      <c r="AQ347" t="e">
        <f>IF(الرصـد!#REF!&gt;0,1,"غـ")</f>
        <v>#REF!</v>
      </c>
    </row>
    <row r="348" spans="42:43">
      <c r="AP348" t="e">
        <f>IF(الرصـد!#REF!&gt;0,1,"غـ")</f>
        <v>#REF!</v>
      </c>
      <c r="AQ348" t="e">
        <f>IF(الرصـد!#REF!&gt;0,1,"غـ")</f>
        <v>#REF!</v>
      </c>
    </row>
    <row r="349" spans="42:43">
      <c r="AP349" t="e">
        <f>IF(الرصـد!#REF!&gt;0,1,"غـ")</f>
        <v>#REF!</v>
      </c>
      <c r="AQ349" t="e">
        <f>IF(الرصـد!#REF!&gt;0,1,"غـ")</f>
        <v>#REF!</v>
      </c>
    </row>
    <row r="350" spans="42:43">
      <c r="AP350" t="e">
        <f>IF(الرصـد!#REF!&gt;0,1,"غـ")</f>
        <v>#REF!</v>
      </c>
      <c r="AQ350" t="e">
        <f>IF(الرصـد!#REF!&gt;0,1,"غـ")</f>
        <v>#REF!</v>
      </c>
    </row>
    <row r="351" spans="42:43">
      <c r="AP351" t="e">
        <f>IF(الرصـد!#REF!&gt;0,1,"غـ")</f>
        <v>#REF!</v>
      </c>
      <c r="AQ351" t="e">
        <f>IF(الرصـد!#REF!&gt;0,1,"غـ")</f>
        <v>#REF!</v>
      </c>
    </row>
    <row r="352" spans="42:43">
      <c r="AP352" t="e">
        <f>IF(الرصـد!#REF!&gt;0,1,"غـ")</f>
        <v>#REF!</v>
      </c>
      <c r="AQ352" t="e">
        <f>IF(الرصـد!#REF!&gt;0,1,"غـ")</f>
        <v>#REF!</v>
      </c>
    </row>
    <row r="353" spans="42:43">
      <c r="AP353" t="e">
        <f>IF(الرصـد!#REF!&gt;0,1,"غـ")</f>
        <v>#REF!</v>
      </c>
      <c r="AQ353" t="e">
        <f>IF(الرصـد!#REF!&gt;0,1,"غـ")</f>
        <v>#REF!</v>
      </c>
    </row>
    <row r="354" spans="42:43">
      <c r="AP354" t="e">
        <f>IF(الرصـد!#REF!&gt;0,1,"غـ")</f>
        <v>#REF!</v>
      </c>
      <c r="AQ354" t="e">
        <f>IF(الرصـد!#REF!&gt;0,1,"غـ")</f>
        <v>#REF!</v>
      </c>
    </row>
    <row r="355" spans="42:43">
      <c r="AP355" t="e">
        <f>IF(الرصـد!#REF!&gt;0,1,"غـ")</f>
        <v>#REF!</v>
      </c>
      <c r="AQ355" t="e">
        <f>IF(الرصـد!#REF!&gt;0,1,"غـ")</f>
        <v>#REF!</v>
      </c>
    </row>
    <row r="356" spans="42:43">
      <c r="AP356" t="e">
        <f>IF(الرصـد!#REF!&gt;0,1,"غـ")</f>
        <v>#REF!</v>
      </c>
      <c r="AQ356" t="e">
        <f>IF(الرصـد!#REF!&gt;0,1,"غـ")</f>
        <v>#REF!</v>
      </c>
    </row>
    <row r="357" spans="42:43">
      <c r="AP357" t="e">
        <f>IF(الرصـد!#REF!&gt;0,1,"غـ")</f>
        <v>#REF!</v>
      </c>
      <c r="AQ357" t="e">
        <f>IF(الرصـد!#REF!&gt;0,1,"غـ")</f>
        <v>#REF!</v>
      </c>
    </row>
    <row r="358" spans="42:43">
      <c r="AP358" t="e">
        <f>IF(الرصـد!#REF!&gt;0,1,"غـ")</f>
        <v>#REF!</v>
      </c>
      <c r="AQ358" t="e">
        <f>IF(الرصـد!#REF!&gt;0,1,"غـ")</f>
        <v>#REF!</v>
      </c>
    </row>
    <row r="359" spans="42:43">
      <c r="AP359" t="e">
        <f>IF(الرصـد!#REF!&gt;0,1,"غـ")</f>
        <v>#REF!</v>
      </c>
      <c r="AQ359" t="e">
        <f>IF(الرصـد!#REF!&gt;0,1,"غـ")</f>
        <v>#REF!</v>
      </c>
    </row>
    <row r="360" spans="42:43">
      <c r="AP360" t="e">
        <f>IF(الرصـد!#REF!&gt;0,1,"غـ")</f>
        <v>#REF!</v>
      </c>
      <c r="AQ360" t="e">
        <f>IF(الرصـد!#REF!&gt;0,1,"غـ")</f>
        <v>#REF!</v>
      </c>
    </row>
    <row r="361" spans="42:43">
      <c r="AP361" t="e">
        <f>IF(الرصـد!#REF!&gt;0,1,"غـ")</f>
        <v>#REF!</v>
      </c>
      <c r="AQ361" t="e">
        <f>IF(الرصـد!#REF!&gt;0,1,"غـ")</f>
        <v>#REF!</v>
      </c>
    </row>
    <row r="362" spans="42:43">
      <c r="AP362" t="e">
        <f>IF(الرصـد!#REF!&gt;0,1,"غـ")</f>
        <v>#REF!</v>
      </c>
      <c r="AQ362" t="e">
        <f>IF(الرصـد!#REF!&gt;0,1,"غـ")</f>
        <v>#REF!</v>
      </c>
    </row>
    <row r="363" spans="42:43">
      <c r="AP363" t="e">
        <f>IF(الرصـد!#REF!&gt;0,1,"غـ")</f>
        <v>#REF!</v>
      </c>
      <c r="AQ363" t="e">
        <f>IF(الرصـد!#REF!&gt;0,1,"غـ")</f>
        <v>#REF!</v>
      </c>
    </row>
    <row r="364" spans="42:43">
      <c r="AP364" t="e">
        <f>IF(الرصـد!#REF!&gt;0,1,"غـ")</f>
        <v>#REF!</v>
      </c>
      <c r="AQ364" t="e">
        <f>IF(الرصـد!#REF!&gt;0,1,"غـ")</f>
        <v>#REF!</v>
      </c>
    </row>
    <row r="365" spans="42:43">
      <c r="AP365" t="e">
        <f>IF(الرصـد!#REF!&gt;0,1,"غـ")</f>
        <v>#REF!</v>
      </c>
      <c r="AQ365" t="e">
        <f>IF(الرصـد!#REF!&gt;0,1,"غـ")</f>
        <v>#REF!</v>
      </c>
    </row>
    <row r="366" spans="42:43">
      <c r="AP366" t="e">
        <f>IF(الرصـد!#REF!&gt;0,1,"غـ")</f>
        <v>#REF!</v>
      </c>
      <c r="AQ366" t="e">
        <f>IF(الرصـد!#REF!&gt;0,1,"غـ")</f>
        <v>#REF!</v>
      </c>
    </row>
    <row r="367" spans="42:43">
      <c r="AP367" t="e">
        <f>IF(الرصـد!#REF!&gt;0,1,"غـ")</f>
        <v>#REF!</v>
      </c>
      <c r="AQ367" t="e">
        <f>IF(الرصـد!#REF!&gt;0,1,"غـ")</f>
        <v>#REF!</v>
      </c>
    </row>
    <row r="368" spans="42:43">
      <c r="AP368" t="e">
        <f>IF(الرصـد!#REF!&gt;0,1,"غـ")</f>
        <v>#REF!</v>
      </c>
      <c r="AQ368" t="e">
        <f>IF(الرصـد!#REF!&gt;0,1,"غـ")</f>
        <v>#REF!</v>
      </c>
    </row>
    <row r="369" spans="42:43">
      <c r="AP369" t="e">
        <f>IF(الرصـد!#REF!&gt;0,1,"غـ")</f>
        <v>#REF!</v>
      </c>
      <c r="AQ369" t="e">
        <f>IF(الرصـد!#REF!&gt;0,1,"غـ")</f>
        <v>#REF!</v>
      </c>
    </row>
    <row r="370" spans="42:43">
      <c r="AP370" t="e">
        <f>IF(الرصـد!#REF!&gt;0,1,"غـ")</f>
        <v>#REF!</v>
      </c>
      <c r="AQ370" t="e">
        <f>IF(الرصـد!#REF!&gt;0,1,"غـ")</f>
        <v>#REF!</v>
      </c>
    </row>
    <row r="371" spans="42:43">
      <c r="AP371" t="e">
        <f>IF(الرصـد!#REF!&gt;0,1,"غـ")</f>
        <v>#REF!</v>
      </c>
      <c r="AQ371" t="e">
        <f>IF(الرصـد!#REF!&gt;0,1,"غـ")</f>
        <v>#REF!</v>
      </c>
    </row>
    <row r="372" spans="42:43">
      <c r="AP372" t="e">
        <f>IF(الرصـد!#REF!&gt;0,1,"غـ")</f>
        <v>#REF!</v>
      </c>
      <c r="AQ372" t="e">
        <f>IF(الرصـد!#REF!&gt;0,1,"غـ")</f>
        <v>#REF!</v>
      </c>
    </row>
    <row r="373" spans="42:43">
      <c r="AP373" t="e">
        <f>IF(الرصـد!#REF!&gt;0,1,"غـ")</f>
        <v>#REF!</v>
      </c>
      <c r="AQ373" t="e">
        <f>IF(الرصـد!#REF!&gt;0,1,"غـ")</f>
        <v>#REF!</v>
      </c>
    </row>
    <row r="374" spans="42:43">
      <c r="AP374" t="e">
        <f>IF(الرصـد!#REF!&gt;0,1,"غـ")</f>
        <v>#REF!</v>
      </c>
      <c r="AQ374" t="e">
        <f>IF(الرصـد!#REF!&gt;0,1,"غـ")</f>
        <v>#REF!</v>
      </c>
    </row>
    <row r="375" spans="42:43">
      <c r="AP375" t="e">
        <f>IF(الرصـد!#REF!&gt;0,1,"غـ")</f>
        <v>#REF!</v>
      </c>
      <c r="AQ375" t="e">
        <f>IF(الرصـد!#REF!&gt;0,1,"غـ")</f>
        <v>#REF!</v>
      </c>
    </row>
    <row r="376" spans="42:43">
      <c r="AP376" t="e">
        <f>IF(الرصـد!#REF!&gt;0,1,"غـ")</f>
        <v>#REF!</v>
      </c>
      <c r="AQ376" t="e">
        <f>IF(الرصـد!#REF!&gt;0,1,"غـ")</f>
        <v>#REF!</v>
      </c>
    </row>
    <row r="377" spans="42:43">
      <c r="AP377" t="e">
        <f>IF(الرصـد!#REF!&gt;0,1,"غـ")</f>
        <v>#REF!</v>
      </c>
      <c r="AQ377" t="e">
        <f>IF(الرصـد!#REF!&gt;0,1,"غـ")</f>
        <v>#REF!</v>
      </c>
    </row>
    <row r="378" spans="42:43">
      <c r="AP378" t="e">
        <f>IF(الرصـد!#REF!&gt;0,1,"غـ")</f>
        <v>#REF!</v>
      </c>
      <c r="AQ378" t="e">
        <f>IF(الرصـد!#REF!&gt;0,1,"غـ")</f>
        <v>#REF!</v>
      </c>
    </row>
    <row r="379" spans="42:43">
      <c r="AP379" t="e">
        <f>IF(الرصـد!#REF!&gt;0,1,"غـ")</f>
        <v>#REF!</v>
      </c>
      <c r="AQ379" t="e">
        <f>IF(الرصـد!#REF!&gt;0,1,"غـ")</f>
        <v>#REF!</v>
      </c>
    </row>
    <row r="380" spans="42:43">
      <c r="AP380" t="e">
        <f>IF(الرصـد!#REF!&gt;0,1,"غـ")</f>
        <v>#REF!</v>
      </c>
      <c r="AQ380" t="e">
        <f>IF(الرصـد!#REF!&gt;0,1,"غـ")</f>
        <v>#REF!</v>
      </c>
    </row>
    <row r="381" spans="42:43">
      <c r="AP381" t="e">
        <f>IF(الرصـد!#REF!&gt;0,1,"غـ")</f>
        <v>#REF!</v>
      </c>
      <c r="AQ381" t="e">
        <f>IF(الرصـد!#REF!&gt;0,1,"غـ")</f>
        <v>#REF!</v>
      </c>
    </row>
    <row r="382" spans="42:43">
      <c r="AP382" t="e">
        <f>IF(الرصـد!#REF!&gt;0,1,"غـ")</f>
        <v>#REF!</v>
      </c>
      <c r="AQ382" t="e">
        <f>IF(الرصـد!#REF!&gt;0,1,"غـ")</f>
        <v>#REF!</v>
      </c>
    </row>
    <row r="383" spans="42:43">
      <c r="AP383" t="e">
        <f>IF(الرصـد!#REF!&gt;0,1,"غـ")</f>
        <v>#REF!</v>
      </c>
      <c r="AQ383" t="e">
        <f>IF(الرصـد!#REF!&gt;0,1,"غـ")</f>
        <v>#REF!</v>
      </c>
    </row>
    <row r="384" spans="42:43">
      <c r="AP384" t="e">
        <f>IF(الرصـد!#REF!&gt;0,1,"غـ")</f>
        <v>#REF!</v>
      </c>
      <c r="AQ384" t="e">
        <f>IF(الرصـد!#REF!&gt;0,1,"غـ")</f>
        <v>#REF!</v>
      </c>
    </row>
    <row r="385" spans="42:43">
      <c r="AP385" t="e">
        <f>IF(الرصـد!#REF!&gt;0,1,"غـ")</f>
        <v>#REF!</v>
      </c>
      <c r="AQ385" t="e">
        <f>IF(الرصـد!#REF!&gt;0,1,"غـ")</f>
        <v>#REF!</v>
      </c>
    </row>
    <row r="386" spans="42:43">
      <c r="AP386" t="e">
        <f>IF(الرصـد!#REF!&gt;0,1,"غـ")</f>
        <v>#REF!</v>
      </c>
      <c r="AQ386" t="e">
        <f>IF(الرصـد!#REF!&gt;0,1,"غـ")</f>
        <v>#REF!</v>
      </c>
    </row>
    <row r="387" spans="42:43">
      <c r="AP387" t="e">
        <f>IF(الرصـد!#REF!&gt;0,1,"غـ")</f>
        <v>#REF!</v>
      </c>
      <c r="AQ387" t="e">
        <f>IF(الرصـد!#REF!&gt;0,1,"غـ")</f>
        <v>#REF!</v>
      </c>
    </row>
    <row r="388" spans="42:43">
      <c r="AP388" t="e">
        <f>IF(الرصـد!#REF!&gt;0,1,"غـ")</f>
        <v>#REF!</v>
      </c>
      <c r="AQ388" t="e">
        <f>IF(الرصـد!#REF!&gt;0,1,"غـ")</f>
        <v>#REF!</v>
      </c>
    </row>
    <row r="389" spans="42:43">
      <c r="AP389" t="e">
        <f>IF(الرصـد!#REF!&gt;0,1,"غـ")</f>
        <v>#REF!</v>
      </c>
      <c r="AQ389" t="e">
        <f>IF(الرصـد!#REF!&gt;0,1,"غـ")</f>
        <v>#REF!</v>
      </c>
    </row>
    <row r="390" spans="42:43">
      <c r="AP390" t="e">
        <f>IF(الرصـد!#REF!&gt;0,1,"غـ")</f>
        <v>#REF!</v>
      </c>
      <c r="AQ390" t="e">
        <f>IF(الرصـد!#REF!&gt;0,1,"غـ")</f>
        <v>#REF!</v>
      </c>
    </row>
    <row r="391" spans="42:43">
      <c r="AP391" t="e">
        <f>IF(الرصـد!#REF!&gt;0,1,"غـ")</f>
        <v>#REF!</v>
      </c>
      <c r="AQ391" t="e">
        <f>IF(الرصـد!#REF!&gt;0,1,"غـ")</f>
        <v>#REF!</v>
      </c>
    </row>
    <row r="392" spans="42:43">
      <c r="AP392" t="e">
        <f>IF(الرصـد!#REF!&gt;0,1,"غـ")</f>
        <v>#REF!</v>
      </c>
      <c r="AQ392" t="e">
        <f>IF(الرصـد!#REF!&gt;0,1,"غـ")</f>
        <v>#REF!</v>
      </c>
    </row>
    <row r="393" spans="42:43">
      <c r="AP393" t="e">
        <f>IF(الرصـد!#REF!&gt;0,1,"غـ")</f>
        <v>#REF!</v>
      </c>
      <c r="AQ393" t="e">
        <f>IF(الرصـد!#REF!&gt;0,1,"غـ")</f>
        <v>#REF!</v>
      </c>
    </row>
    <row r="394" spans="42:43">
      <c r="AP394" t="e">
        <f>IF(الرصـد!#REF!&gt;0,1,"غـ")</f>
        <v>#REF!</v>
      </c>
      <c r="AQ394" t="e">
        <f>IF(الرصـد!#REF!&gt;0,1,"غـ")</f>
        <v>#REF!</v>
      </c>
    </row>
    <row r="395" spans="42:43">
      <c r="AP395" t="e">
        <f>IF(الرصـد!#REF!&gt;0,1,"غـ")</f>
        <v>#REF!</v>
      </c>
      <c r="AQ395" t="e">
        <f>IF(الرصـد!#REF!&gt;0,1,"غـ")</f>
        <v>#REF!</v>
      </c>
    </row>
    <row r="396" spans="42:43">
      <c r="AP396" t="e">
        <f>IF(الرصـد!#REF!&gt;0,1,"غـ")</f>
        <v>#REF!</v>
      </c>
      <c r="AQ396" t="e">
        <f>IF(الرصـد!#REF!&gt;0,1,"غـ")</f>
        <v>#REF!</v>
      </c>
    </row>
    <row r="397" spans="42:43">
      <c r="AP397" t="e">
        <f>IF(الرصـد!#REF!&gt;0,1,"غـ")</f>
        <v>#REF!</v>
      </c>
      <c r="AQ397" t="e">
        <f>IF(الرصـد!#REF!&gt;0,1,"غـ")</f>
        <v>#REF!</v>
      </c>
    </row>
    <row r="398" spans="42:43">
      <c r="AP398" t="e">
        <f>IF(الرصـد!#REF!&gt;0,1,"غـ")</f>
        <v>#REF!</v>
      </c>
      <c r="AQ398" t="e">
        <f>IF(الرصـد!#REF!&gt;0,1,"غـ")</f>
        <v>#REF!</v>
      </c>
    </row>
    <row r="399" spans="42:43">
      <c r="AP399" t="e">
        <f>IF(الرصـد!#REF!&gt;0,1,"غـ")</f>
        <v>#REF!</v>
      </c>
      <c r="AQ399" t="e">
        <f>IF(الرصـد!#REF!&gt;0,1,"غـ")</f>
        <v>#REF!</v>
      </c>
    </row>
    <row r="400" spans="42:43">
      <c r="AP400" t="e">
        <f>IF(الرصـد!#REF!&gt;0,1,"غـ")</f>
        <v>#REF!</v>
      </c>
      <c r="AQ400" t="e">
        <f>IF(الرصـد!#REF!&gt;0,1,"غـ")</f>
        <v>#REF!</v>
      </c>
    </row>
    <row r="401" spans="42:43">
      <c r="AP401" t="e">
        <f>IF(الرصـد!#REF!&gt;0,1,"غـ")</f>
        <v>#REF!</v>
      </c>
      <c r="AQ401" t="e">
        <f>IF(الرصـد!#REF!&gt;0,1,"غـ")</f>
        <v>#REF!</v>
      </c>
    </row>
    <row r="402" spans="42:43">
      <c r="AP402" t="e">
        <f>IF(الرصـد!#REF!&gt;0,1,"غـ")</f>
        <v>#REF!</v>
      </c>
      <c r="AQ402" t="e">
        <f>IF(الرصـد!#REF!&gt;0,1,"غـ")</f>
        <v>#REF!</v>
      </c>
    </row>
    <row r="403" spans="42:43">
      <c r="AP403" t="e">
        <f>IF(الرصـد!#REF!&gt;0,1,"غـ")</f>
        <v>#REF!</v>
      </c>
      <c r="AQ403" t="e">
        <f>IF(الرصـد!#REF!&gt;0,1,"غـ")</f>
        <v>#REF!</v>
      </c>
    </row>
    <row r="404" spans="42:43">
      <c r="AP404" t="e">
        <f>IF(الرصـد!#REF!&gt;0,1,"غـ")</f>
        <v>#REF!</v>
      </c>
      <c r="AQ404" t="e">
        <f>IF(الرصـد!#REF!&gt;0,1,"غـ")</f>
        <v>#REF!</v>
      </c>
    </row>
    <row r="405" spans="42:43">
      <c r="AP405" t="e">
        <f>IF(الرصـد!#REF!&gt;0,1,"غـ")</f>
        <v>#REF!</v>
      </c>
      <c r="AQ405" t="e">
        <f>IF(الرصـد!#REF!&gt;0,1,"غـ")</f>
        <v>#REF!</v>
      </c>
    </row>
    <row r="406" spans="42:43">
      <c r="AP406" t="e">
        <f>IF(الرصـد!#REF!&gt;0,1,"غـ")</f>
        <v>#REF!</v>
      </c>
      <c r="AQ406" t="e">
        <f>IF(الرصـد!#REF!&gt;0,1,"غـ")</f>
        <v>#REF!</v>
      </c>
    </row>
    <row r="407" spans="42:43">
      <c r="AP407" t="e">
        <f>IF(الرصـد!#REF!&gt;0,1,"غـ")</f>
        <v>#REF!</v>
      </c>
      <c r="AQ407" t="e">
        <f>IF(الرصـد!#REF!&gt;0,1,"غـ")</f>
        <v>#REF!</v>
      </c>
    </row>
    <row r="408" spans="42:43">
      <c r="AP408" t="e">
        <f>IF(الرصـد!#REF!&gt;0,1,"غـ")</f>
        <v>#REF!</v>
      </c>
      <c r="AQ408" t="e">
        <f>IF(الرصـد!#REF!&gt;0,1,"غـ")</f>
        <v>#REF!</v>
      </c>
    </row>
    <row r="409" spans="42:43">
      <c r="AP409" t="e">
        <f>IF(الرصـد!#REF!&gt;0,1,"غـ")</f>
        <v>#REF!</v>
      </c>
      <c r="AQ409" t="e">
        <f>IF(الرصـد!#REF!&gt;0,1,"غـ")</f>
        <v>#REF!</v>
      </c>
    </row>
    <row r="410" spans="42:43">
      <c r="AP410" t="e">
        <f>IF(الرصـد!#REF!&gt;0,1,"غـ")</f>
        <v>#REF!</v>
      </c>
      <c r="AQ410" t="e">
        <f>IF(الرصـد!#REF!&gt;0,1,"غـ")</f>
        <v>#REF!</v>
      </c>
    </row>
    <row r="411" spans="42:43">
      <c r="AP411" t="e">
        <f>IF(الرصـد!#REF!&gt;0,1,"غـ")</f>
        <v>#REF!</v>
      </c>
      <c r="AQ411" t="e">
        <f>IF(الرصـد!#REF!&gt;0,1,"غـ")</f>
        <v>#REF!</v>
      </c>
    </row>
    <row r="412" spans="42:43">
      <c r="AP412" t="e">
        <f>IF(الرصـد!#REF!&gt;0,1,"غـ")</f>
        <v>#REF!</v>
      </c>
      <c r="AQ412" t="e">
        <f>IF(الرصـد!#REF!&gt;0,1,"غـ")</f>
        <v>#REF!</v>
      </c>
    </row>
    <row r="413" spans="42:43">
      <c r="AP413" t="e">
        <f>IF(الرصـد!#REF!&gt;0,1,"غـ")</f>
        <v>#REF!</v>
      </c>
      <c r="AQ413" t="e">
        <f>IF(الرصـد!#REF!&gt;0,1,"غـ")</f>
        <v>#REF!</v>
      </c>
    </row>
    <row r="414" spans="42:43">
      <c r="AP414" t="e">
        <f>IF(الرصـد!#REF!&gt;0,1,"غـ")</f>
        <v>#REF!</v>
      </c>
      <c r="AQ414" t="e">
        <f>IF(الرصـد!#REF!&gt;0,1,"غـ")</f>
        <v>#REF!</v>
      </c>
    </row>
    <row r="415" spans="42:43">
      <c r="AP415" t="e">
        <f>IF(الرصـد!#REF!&gt;0,1,"غـ")</f>
        <v>#REF!</v>
      </c>
      <c r="AQ415" t="e">
        <f>IF(الرصـد!#REF!&gt;0,1,"غـ")</f>
        <v>#REF!</v>
      </c>
    </row>
    <row r="416" spans="42:43">
      <c r="AP416" t="e">
        <f>IF(الرصـد!#REF!&gt;0,1,"غـ")</f>
        <v>#REF!</v>
      </c>
      <c r="AQ416" t="e">
        <f>IF(الرصـد!#REF!&gt;0,1,"غـ")</f>
        <v>#REF!</v>
      </c>
    </row>
    <row r="417" spans="42:43">
      <c r="AP417" t="e">
        <f>IF(الرصـد!#REF!&gt;0,1,"غـ")</f>
        <v>#REF!</v>
      </c>
      <c r="AQ417" t="e">
        <f>IF(الرصـد!#REF!&gt;0,1,"غـ")</f>
        <v>#REF!</v>
      </c>
    </row>
    <row r="418" spans="42:43">
      <c r="AP418" t="e">
        <f>IF(الرصـد!#REF!&gt;0,1,"غـ")</f>
        <v>#REF!</v>
      </c>
      <c r="AQ418" t="e">
        <f>IF(الرصـد!#REF!&gt;0,1,"غـ")</f>
        <v>#REF!</v>
      </c>
    </row>
    <row r="419" spans="42:43">
      <c r="AP419" t="e">
        <f>IF(الرصـد!#REF!&gt;0,1,"غـ")</f>
        <v>#REF!</v>
      </c>
      <c r="AQ419" t="e">
        <f>IF(الرصـد!#REF!&gt;0,1,"غـ")</f>
        <v>#REF!</v>
      </c>
    </row>
    <row r="420" spans="42:43">
      <c r="AP420" t="e">
        <f>IF(الرصـد!#REF!&gt;0,1,"غـ")</f>
        <v>#REF!</v>
      </c>
      <c r="AQ420" t="e">
        <f>IF(الرصـد!#REF!&gt;0,1,"غـ")</f>
        <v>#REF!</v>
      </c>
    </row>
    <row r="421" spans="42:43">
      <c r="AP421" t="e">
        <f>IF(الرصـد!#REF!&gt;0,1,"غـ")</f>
        <v>#REF!</v>
      </c>
      <c r="AQ421" t="e">
        <f>IF(الرصـد!#REF!&gt;0,1,"غـ")</f>
        <v>#REF!</v>
      </c>
    </row>
    <row r="422" spans="42:43">
      <c r="AP422" t="e">
        <f>IF(الرصـد!#REF!&gt;0,1,"غـ")</f>
        <v>#REF!</v>
      </c>
      <c r="AQ422" t="e">
        <f>IF(الرصـد!#REF!&gt;0,1,"غـ")</f>
        <v>#REF!</v>
      </c>
    </row>
    <row r="423" spans="42:43">
      <c r="AP423" t="e">
        <f>IF(الرصـد!#REF!&gt;0,1,"غـ")</f>
        <v>#REF!</v>
      </c>
      <c r="AQ423" t="e">
        <f>IF(الرصـد!#REF!&gt;0,1,"غـ")</f>
        <v>#REF!</v>
      </c>
    </row>
    <row r="424" spans="42:43">
      <c r="AP424" t="e">
        <f>IF(الرصـد!#REF!&gt;0,1,"غـ")</f>
        <v>#REF!</v>
      </c>
      <c r="AQ424" t="e">
        <f>IF(الرصـد!#REF!&gt;0,1,"غـ")</f>
        <v>#REF!</v>
      </c>
    </row>
    <row r="425" spans="42:43">
      <c r="AP425" t="e">
        <f>IF(الرصـد!#REF!&gt;0,1,"غـ")</f>
        <v>#REF!</v>
      </c>
      <c r="AQ425" t="e">
        <f>IF(الرصـد!#REF!&gt;0,1,"غـ")</f>
        <v>#REF!</v>
      </c>
    </row>
    <row r="426" spans="42:43">
      <c r="AP426" t="e">
        <f>IF(الرصـد!#REF!&gt;0,1,"غـ")</f>
        <v>#REF!</v>
      </c>
      <c r="AQ426" t="e">
        <f>IF(الرصـد!#REF!&gt;0,1,"غـ")</f>
        <v>#REF!</v>
      </c>
    </row>
    <row r="427" spans="42:43">
      <c r="AP427" t="e">
        <f>IF(الرصـد!#REF!&gt;0,1,"غـ")</f>
        <v>#REF!</v>
      </c>
      <c r="AQ427" t="e">
        <f>IF(الرصـد!#REF!&gt;0,1,"غـ")</f>
        <v>#REF!</v>
      </c>
    </row>
    <row r="428" spans="42:43">
      <c r="AP428" t="e">
        <f>IF(الرصـد!#REF!&gt;0,1,"غـ")</f>
        <v>#REF!</v>
      </c>
      <c r="AQ428" t="e">
        <f>IF(الرصـد!#REF!&gt;0,1,"غـ")</f>
        <v>#REF!</v>
      </c>
    </row>
    <row r="429" spans="42:43">
      <c r="AP429" t="e">
        <f>IF(الرصـد!#REF!&gt;0,1,"غـ")</f>
        <v>#REF!</v>
      </c>
      <c r="AQ429" t="e">
        <f>IF(الرصـد!#REF!&gt;0,1,"غـ")</f>
        <v>#REF!</v>
      </c>
    </row>
    <row r="430" spans="42:43">
      <c r="AP430" t="e">
        <f>IF(الرصـد!#REF!&gt;0,1,"غـ")</f>
        <v>#REF!</v>
      </c>
      <c r="AQ430" t="e">
        <f>IF(الرصـد!#REF!&gt;0,1,"غـ")</f>
        <v>#REF!</v>
      </c>
    </row>
    <row r="431" spans="42:43">
      <c r="AP431" t="e">
        <f>IF(الرصـد!#REF!&gt;0,1,"غـ")</f>
        <v>#REF!</v>
      </c>
      <c r="AQ431" t="e">
        <f>IF(الرصـد!#REF!&gt;0,1,"غـ")</f>
        <v>#REF!</v>
      </c>
    </row>
    <row r="432" spans="42:43">
      <c r="AP432" t="e">
        <f>IF(الرصـد!#REF!&gt;0,1,"غـ")</f>
        <v>#REF!</v>
      </c>
      <c r="AQ432" t="e">
        <f>IF(الرصـد!#REF!&gt;0,1,"غـ")</f>
        <v>#REF!</v>
      </c>
    </row>
    <row r="433" spans="42:43">
      <c r="AP433" t="e">
        <f>IF(الرصـد!#REF!&gt;0,1,"غـ")</f>
        <v>#REF!</v>
      </c>
      <c r="AQ433" t="e">
        <f>IF(الرصـد!#REF!&gt;0,1,"غـ")</f>
        <v>#REF!</v>
      </c>
    </row>
    <row r="434" spans="42:43">
      <c r="AP434" t="e">
        <f>IF(الرصـد!#REF!&gt;0,1,"غـ")</f>
        <v>#REF!</v>
      </c>
      <c r="AQ434" t="e">
        <f>IF(الرصـد!#REF!&gt;0,1,"غـ")</f>
        <v>#REF!</v>
      </c>
    </row>
    <row r="435" spans="42:43">
      <c r="AP435" t="e">
        <f>IF(الرصـد!#REF!&gt;0,1,"غـ")</f>
        <v>#REF!</v>
      </c>
      <c r="AQ435" t="e">
        <f>IF(الرصـد!#REF!&gt;0,1,"غـ")</f>
        <v>#REF!</v>
      </c>
    </row>
    <row r="436" spans="42:43">
      <c r="AP436" t="e">
        <f>IF(الرصـد!#REF!&gt;0,1,"غـ")</f>
        <v>#REF!</v>
      </c>
      <c r="AQ436" t="e">
        <f>IF(الرصـد!#REF!&gt;0,1,"غـ")</f>
        <v>#REF!</v>
      </c>
    </row>
    <row r="437" spans="42:43">
      <c r="AP437" t="e">
        <f>IF(الرصـد!#REF!&gt;0,1,"غـ")</f>
        <v>#REF!</v>
      </c>
      <c r="AQ437" t="e">
        <f>IF(الرصـد!#REF!&gt;0,1,"غـ")</f>
        <v>#REF!</v>
      </c>
    </row>
    <row r="438" spans="42:43">
      <c r="AP438" t="e">
        <f>IF(الرصـد!#REF!&gt;0,1,"غـ")</f>
        <v>#REF!</v>
      </c>
      <c r="AQ438" t="e">
        <f>IF(الرصـد!#REF!&gt;0,1,"غـ")</f>
        <v>#REF!</v>
      </c>
    </row>
    <row r="439" spans="42:43">
      <c r="AP439" t="e">
        <f>IF(الرصـد!#REF!&gt;0,1,"غـ")</f>
        <v>#REF!</v>
      </c>
      <c r="AQ439" t="e">
        <f>IF(الرصـد!#REF!&gt;0,1,"غـ")</f>
        <v>#REF!</v>
      </c>
    </row>
    <row r="440" spans="42:43">
      <c r="AP440" t="e">
        <f>IF(الرصـد!#REF!&gt;0,1,"غـ")</f>
        <v>#REF!</v>
      </c>
      <c r="AQ440" t="e">
        <f>IF(الرصـد!#REF!&gt;0,1,"غـ")</f>
        <v>#REF!</v>
      </c>
    </row>
    <row r="441" spans="42:43">
      <c r="AP441" t="e">
        <f>IF(الرصـد!#REF!&gt;0,1,"غـ")</f>
        <v>#REF!</v>
      </c>
      <c r="AQ441" t="e">
        <f>IF(الرصـد!#REF!&gt;0,1,"غـ")</f>
        <v>#REF!</v>
      </c>
    </row>
    <row r="442" spans="42:43">
      <c r="AP442" t="e">
        <f>IF(الرصـد!#REF!&gt;0,1,"غـ")</f>
        <v>#REF!</v>
      </c>
      <c r="AQ442" t="e">
        <f>IF(الرصـد!#REF!&gt;0,1,"غـ")</f>
        <v>#REF!</v>
      </c>
    </row>
    <row r="443" spans="42:43">
      <c r="AP443" t="e">
        <f>IF(الرصـد!#REF!&gt;0,1,"غـ")</f>
        <v>#REF!</v>
      </c>
      <c r="AQ443" t="e">
        <f>IF(الرصـد!#REF!&gt;0,1,"غـ")</f>
        <v>#REF!</v>
      </c>
    </row>
    <row r="444" spans="42:43">
      <c r="AP444" t="e">
        <f>IF(الرصـد!#REF!&gt;0,1,"غـ")</f>
        <v>#REF!</v>
      </c>
      <c r="AQ444" t="e">
        <f>IF(الرصـد!#REF!&gt;0,1,"غـ")</f>
        <v>#REF!</v>
      </c>
    </row>
    <row r="445" spans="42:43">
      <c r="AP445" t="e">
        <f>IF(الرصـد!#REF!&gt;0,1,"غـ")</f>
        <v>#REF!</v>
      </c>
      <c r="AQ445" t="e">
        <f>IF(الرصـد!#REF!&gt;0,1,"غـ")</f>
        <v>#REF!</v>
      </c>
    </row>
    <row r="446" spans="42:43">
      <c r="AP446" t="e">
        <f>IF(الرصـد!#REF!&gt;0,1,"غـ")</f>
        <v>#REF!</v>
      </c>
      <c r="AQ446" t="e">
        <f>IF(الرصـد!#REF!&gt;0,1,"غـ")</f>
        <v>#REF!</v>
      </c>
    </row>
    <row r="447" spans="42:43">
      <c r="AP447" t="e">
        <f>IF(الرصـد!#REF!&gt;0,1,"غـ")</f>
        <v>#REF!</v>
      </c>
      <c r="AQ447" t="e">
        <f>IF(الرصـد!#REF!&gt;0,1,"غـ")</f>
        <v>#REF!</v>
      </c>
    </row>
    <row r="448" spans="42:43">
      <c r="AP448" t="e">
        <f>IF(الرصـد!#REF!&gt;0,1,"غـ")</f>
        <v>#REF!</v>
      </c>
      <c r="AQ448" t="e">
        <f>IF(الرصـد!#REF!&gt;0,1,"غـ")</f>
        <v>#REF!</v>
      </c>
    </row>
    <row r="449" spans="42:43">
      <c r="AP449" t="e">
        <f>IF(الرصـد!#REF!&gt;0,1,"غـ")</f>
        <v>#REF!</v>
      </c>
      <c r="AQ449" t="e">
        <f>IF(الرصـد!#REF!&gt;0,1,"غـ")</f>
        <v>#REF!</v>
      </c>
    </row>
    <row r="450" spans="42:43">
      <c r="AP450" t="e">
        <f>IF(الرصـد!#REF!&gt;0,1,"غـ")</f>
        <v>#REF!</v>
      </c>
      <c r="AQ450" t="e">
        <f>IF(الرصـد!#REF!&gt;0,1,"غـ")</f>
        <v>#REF!</v>
      </c>
    </row>
    <row r="451" spans="42:43">
      <c r="AP451" t="e">
        <f>IF(الرصـد!#REF!&gt;0,1,"غـ")</f>
        <v>#REF!</v>
      </c>
      <c r="AQ451" t="e">
        <f>IF(الرصـد!#REF!&gt;0,1,"غـ")</f>
        <v>#REF!</v>
      </c>
    </row>
    <row r="452" spans="42:43">
      <c r="AP452" t="e">
        <f>IF(الرصـد!#REF!&gt;0,1,"غـ")</f>
        <v>#REF!</v>
      </c>
      <c r="AQ452" t="e">
        <f>IF(الرصـد!#REF!&gt;0,1,"غـ")</f>
        <v>#REF!</v>
      </c>
    </row>
    <row r="453" spans="42:43">
      <c r="AP453" t="e">
        <f>IF(الرصـد!#REF!&gt;0,1,"غـ")</f>
        <v>#REF!</v>
      </c>
      <c r="AQ453" t="e">
        <f>IF(الرصـد!#REF!&gt;0,1,"غـ")</f>
        <v>#REF!</v>
      </c>
    </row>
    <row r="454" spans="42:43">
      <c r="AP454" t="e">
        <f>IF(الرصـد!#REF!&gt;0,1,"غـ")</f>
        <v>#REF!</v>
      </c>
      <c r="AQ454" t="e">
        <f>IF(الرصـد!#REF!&gt;0,1,"غـ")</f>
        <v>#REF!</v>
      </c>
    </row>
    <row r="455" spans="42:43">
      <c r="AP455" t="e">
        <f>IF(الرصـد!#REF!&gt;0,1,"غـ")</f>
        <v>#REF!</v>
      </c>
      <c r="AQ455" t="e">
        <f>IF(الرصـد!#REF!&gt;0,1,"غـ")</f>
        <v>#REF!</v>
      </c>
    </row>
    <row r="456" spans="42:43">
      <c r="AP456" t="e">
        <f>IF(الرصـد!#REF!&gt;0,1,"غـ")</f>
        <v>#REF!</v>
      </c>
      <c r="AQ456" t="e">
        <f>IF(الرصـد!#REF!&gt;0,1,"غـ")</f>
        <v>#REF!</v>
      </c>
    </row>
    <row r="457" spans="42:43">
      <c r="AP457" t="e">
        <f>IF(الرصـد!#REF!&gt;0,1,"غـ")</f>
        <v>#REF!</v>
      </c>
      <c r="AQ457" t="e">
        <f>IF(الرصـد!#REF!&gt;0,1,"غـ")</f>
        <v>#REF!</v>
      </c>
    </row>
    <row r="458" spans="42:43">
      <c r="AP458" t="e">
        <f>IF(الرصـد!#REF!&gt;0,1,"غـ")</f>
        <v>#REF!</v>
      </c>
      <c r="AQ458" t="e">
        <f>IF(الرصـد!#REF!&gt;0,1,"غـ")</f>
        <v>#REF!</v>
      </c>
    </row>
    <row r="459" spans="42:43">
      <c r="AP459" t="e">
        <f>IF(الرصـد!#REF!&gt;0,1,"غـ")</f>
        <v>#REF!</v>
      </c>
      <c r="AQ459" t="e">
        <f>IF(الرصـد!#REF!&gt;0,1,"غـ")</f>
        <v>#REF!</v>
      </c>
    </row>
    <row r="460" spans="42:43">
      <c r="AP460" t="e">
        <f>IF(الرصـد!#REF!&gt;0,1,"غـ")</f>
        <v>#REF!</v>
      </c>
      <c r="AQ460" t="e">
        <f>IF(الرصـد!#REF!&gt;0,1,"غـ")</f>
        <v>#REF!</v>
      </c>
    </row>
    <row r="461" spans="42:43">
      <c r="AP461" t="e">
        <f>IF(الرصـد!#REF!&gt;0,1,"غـ")</f>
        <v>#REF!</v>
      </c>
      <c r="AQ461" t="e">
        <f>IF(الرصـد!#REF!&gt;0,1,"غـ")</f>
        <v>#REF!</v>
      </c>
    </row>
    <row r="462" spans="42:43">
      <c r="AP462" t="e">
        <f>IF(الرصـد!#REF!&gt;0,1,"غـ")</f>
        <v>#REF!</v>
      </c>
      <c r="AQ462" t="e">
        <f>IF(الرصـد!#REF!&gt;0,1,"غـ")</f>
        <v>#REF!</v>
      </c>
    </row>
    <row r="463" spans="42:43">
      <c r="AP463" t="e">
        <f>IF(الرصـد!#REF!&gt;0,1,"غـ")</f>
        <v>#REF!</v>
      </c>
      <c r="AQ463" t="e">
        <f>IF(الرصـد!#REF!&gt;0,1,"غـ")</f>
        <v>#REF!</v>
      </c>
    </row>
    <row r="464" spans="42:43">
      <c r="AP464" t="e">
        <f>IF(الرصـد!#REF!&gt;0,1,"غـ")</f>
        <v>#REF!</v>
      </c>
      <c r="AQ464" t="e">
        <f>IF(الرصـد!#REF!&gt;0,1,"غـ")</f>
        <v>#REF!</v>
      </c>
    </row>
    <row r="465" spans="42:43">
      <c r="AP465" t="e">
        <f>IF(الرصـد!#REF!&gt;0,1,"غـ")</f>
        <v>#REF!</v>
      </c>
      <c r="AQ465" t="e">
        <f>IF(الرصـد!#REF!&gt;0,1,"غـ")</f>
        <v>#REF!</v>
      </c>
    </row>
    <row r="466" spans="42:43">
      <c r="AP466" t="e">
        <f>IF(الرصـد!#REF!&gt;0,1,"غـ")</f>
        <v>#REF!</v>
      </c>
      <c r="AQ466" t="e">
        <f>IF(الرصـد!#REF!&gt;0,1,"غـ")</f>
        <v>#REF!</v>
      </c>
    </row>
    <row r="467" spans="42:43">
      <c r="AP467" t="e">
        <f>IF(الرصـد!#REF!&gt;0,1,"غـ")</f>
        <v>#REF!</v>
      </c>
      <c r="AQ467" t="e">
        <f>IF(الرصـد!#REF!&gt;0,1,"غـ")</f>
        <v>#REF!</v>
      </c>
    </row>
    <row r="468" spans="42:43">
      <c r="AP468" t="e">
        <f>IF(الرصـد!#REF!&gt;0,1,"غـ")</f>
        <v>#REF!</v>
      </c>
      <c r="AQ468" t="e">
        <f>IF(الرصـد!#REF!&gt;0,1,"غـ")</f>
        <v>#REF!</v>
      </c>
    </row>
    <row r="469" spans="42:43">
      <c r="AP469" t="e">
        <f>IF(الرصـد!#REF!&gt;0,1,"غـ")</f>
        <v>#REF!</v>
      </c>
      <c r="AQ469" t="e">
        <f>IF(الرصـد!#REF!&gt;0,1,"غـ")</f>
        <v>#REF!</v>
      </c>
    </row>
    <row r="470" spans="42:43">
      <c r="AP470" t="e">
        <f>IF(الرصـد!#REF!&gt;0,1,"غـ")</f>
        <v>#REF!</v>
      </c>
      <c r="AQ470" t="e">
        <f>IF(الرصـد!#REF!&gt;0,1,"غـ")</f>
        <v>#REF!</v>
      </c>
    </row>
    <row r="471" spans="42:43">
      <c r="AP471" t="e">
        <f>IF(الرصـد!#REF!&gt;0,1,"غـ")</f>
        <v>#REF!</v>
      </c>
      <c r="AQ471" t="e">
        <f>IF(الرصـد!#REF!&gt;0,1,"غـ")</f>
        <v>#REF!</v>
      </c>
    </row>
    <row r="472" spans="42:43">
      <c r="AP472" t="e">
        <f>IF(الرصـد!#REF!&gt;0,1,"غـ")</f>
        <v>#REF!</v>
      </c>
      <c r="AQ472" t="e">
        <f>IF(الرصـد!#REF!&gt;0,1,"غـ")</f>
        <v>#REF!</v>
      </c>
    </row>
    <row r="473" spans="42:43">
      <c r="AP473" t="e">
        <f>IF(الرصـد!#REF!&gt;0,1,"غـ")</f>
        <v>#REF!</v>
      </c>
      <c r="AQ473" t="e">
        <f>IF(الرصـد!#REF!&gt;0,1,"غـ")</f>
        <v>#REF!</v>
      </c>
    </row>
    <row r="474" spans="42:43">
      <c r="AP474" t="e">
        <f>IF(الرصـد!#REF!&gt;0,1,"غـ")</f>
        <v>#REF!</v>
      </c>
      <c r="AQ474" t="e">
        <f>IF(الرصـد!#REF!&gt;0,1,"غـ")</f>
        <v>#REF!</v>
      </c>
    </row>
    <row r="475" spans="42:43">
      <c r="AP475" t="e">
        <f>IF(الرصـد!#REF!&gt;0,1,"غـ")</f>
        <v>#REF!</v>
      </c>
      <c r="AQ475" t="e">
        <f>IF(الرصـد!#REF!&gt;0,1,"غـ")</f>
        <v>#REF!</v>
      </c>
    </row>
    <row r="476" spans="42:43">
      <c r="AP476" t="e">
        <f>IF(الرصـد!#REF!&gt;0,1,"غـ")</f>
        <v>#REF!</v>
      </c>
      <c r="AQ476" t="e">
        <f>IF(الرصـد!#REF!&gt;0,1,"غـ")</f>
        <v>#REF!</v>
      </c>
    </row>
    <row r="477" spans="42:43">
      <c r="AP477" t="e">
        <f>IF(الرصـد!#REF!&gt;0,1,"غـ")</f>
        <v>#REF!</v>
      </c>
      <c r="AQ477" t="e">
        <f>IF(الرصـد!#REF!&gt;0,1,"غـ")</f>
        <v>#REF!</v>
      </c>
    </row>
    <row r="478" spans="42:43">
      <c r="AP478" t="e">
        <f>IF(الرصـد!#REF!&gt;0,1,"غـ")</f>
        <v>#REF!</v>
      </c>
      <c r="AQ478" t="e">
        <f>IF(الرصـد!#REF!&gt;0,1,"غـ")</f>
        <v>#REF!</v>
      </c>
    </row>
    <row r="479" spans="42:43">
      <c r="AP479" t="e">
        <f>IF(الرصـد!#REF!&gt;0,1,"غـ")</f>
        <v>#REF!</v>
      </c>
      <c r="AQ479" t="e">
        <f>IF(الرصـد!#REF!&gt;0,1,"غـ")</f>
        <v>#REF!</v>
      </c>
    </row>
    <row r="480" spans="42:43">
      <c r="AP480" t="e">
        <f>IF(الرصـد!#REF!&gt;0,1,"غـ")</f>
        <v>#REF!</v>
      </c>
      <c r="AQ480" t="e">
        <f>IF(الرصـد!#REF!&gt;0,1,"غـ")</f>
        <v>#REF!</v>
      </c>
    </row>
    <row r="481" spans="42:43">
      <c r="AP481" t="e">
        <f>IF(الرصـد!#REF!&gt;0,1,"غـ")</f>
        <v>#REF!</v>
      </c>
      <c r="AQ481" t="e">
        <f>IF(الرصـد!#REF!&gt;0,1,"غـ")</f>
        <v>#REF!</v>
      </c>
    </row>
    <row r="482" spans="42:43">
      <c r="AP482" t="e">
        <f>IF(الرصـد!#REF!&gt;0,1,"غـ")</f>
        <v>#REF!</v>
      </c>
      <c r="AQ482" t="e">
        <f>IF(الرصـد!#REF!&gt;0,1,"غـ")</f>
        <v>#REF!</v>
      </c>
    </row>
    <row r="483" spans="42:43">
      <c r="AP483" t="e">
        <f>IF(الرصـد!#REF!&gt;0,1,"غـ")</f>
        <v>#REF!</v>
      </c>
      <c r="AQ483" t="e">
        <f>IF(الرصـد!#REF!&gt;0,1,"غـ")</f>
        <v>#REF!</v>
      </c>
    </row>
    <row r="484" spans="42:43">
      <c r="AP484" t="e">
        <f>IF(الرصـد!#REF!&gt;0,1,"غـ")</f>
        <v>#REF!</v>
      </c>
      <c r="AQ484" t="e">
        <f>IF(الرصـد!#REF!&gt;0,1,"غـ")</f>
        <v>#REF!</v>
      </c>
    </row>
    <row r="485" spans="42:43">
      <c r="AP485" t="e">
        <f>IF(الرصـد!#REF!&gt;0,1,"غـ")</f>
        <v>#REF!</v>
      </c>
      <c r="AQ485" t="e">
        <f>IF(الرصـد!#REF!&gt;0,1,"غـ")</f>
        <v>#REF!</v>
      </c>
    </row>
    <row r="486" spans="42:43">
      <c r="AP486" t="e">
        <f>IF(الرصـد!#REF!&gt;0,1,"غـ")</f>
        <v>#REF!</v>
      </c>
      <c r="AQ486" t="e">
        <f>IF(الرصـد!#REF!&gt;0,1,"غـ")</f>
        <v>#REF!</v>
      </c>
    </row>
    <row r="487" spans="42:43">
      <c r="AP487" t="e">
        <f>IF(الرصـد!#REF!&gt;0,1,"غـ")</f>
        <v>#REF!</v>
      </c>
      <c r="AQ487" t="e">
        <f>IF(الرصـد!#REF!&gt;0,1,"غـ")</f>
        <v>#REF!</v>
      </c>
    </row>
    <row r="488" spans="42:43">
      <c r="AP488" t="e">
        <f>IF(الرصـد!#REF!&gt;0,1,"غـ")</f>
        <v>#REF!</v>
      </c>
      <c r="AQ488" t="e">
        <f>IF(الرصـد!#REF!&gt;0,1,"غـ")</f>
        <v>#REF!</v>
      </c>
    </row>
    <row r="489" spans="42:43">
      <c r="AP489" t="e">
        <f>IF(الرصـد!#REF!&gt;0,1,"غـ")</f>
        <v>#REF!</v>
      </c>
      <c r="AQ489" t="e">
        <f>IF(الرصـد!#REF!&gt;0,1,"غـ")</f>
        <v>#REF!</v>
      </c>
    </row>
    <row r="490" spans="42:43">
      <c r="AP490" t="e">
        <f>IF(الرصـد!#REF!&gt;0,1,"غـ")</f>
        <v>#REF!</v>
      </c>
      <c r="AQ490" t="e">
        <f>IF(الرصـد!#REF!&gt;0,1,"غـ")</f>
        <v>#REF!</v>
      </c>
    </row>
    <row r="491" spans="42:43">
      <c r="AP491" t="e">
        <f>IF(الرصـد!#REF!&gt;0,1,"غـ")</f>
        <v>#REF!</v>
      </c>
      <c r="AQ491" t="e">
        <f>IF(الرصـد!#REF!&gt;0,1,"غـ")</f>
        <v>#REF!</v>
      </c>
    </row>
    <row r="492" spans="42:43">
      <c r="AP492" t="e">
        <f>IF(الرصـد!#REF!&gt;0,1,"غـ")</f>
        <v>#REF!</v>
      </c>
      <c r="AQ492" t="e">
        <f>IF(الرصـد!#REF!&gt;0,1,"غـ")</f>
        <v>#REF!</v>
      </c>
    </row>
    <row r="493" spans="42:43">
      <c r="AP493" t="e">
        <f>IF(الرصـد!#REF!&gt;0,1,"غـ")</f>
        <v>#REF!</v>
      </c>
      <c r="AQ493" t="e">
        <f>IF(الرصـد!#REF!&gt;0,1,"غـ")</f>
        <v>#REF!</v>
      </c>
    </row>
    <row r="494" spans="42:43">
      <c r="AP494" t="e">
        <f>IF(الرصـد!#REF!&gt;0,1,"غـ")</f>
        <v>#REF!</v>
      </c>
      <c r="AQ494" t="e">
        <f>IF(الرصـد!#REF!&gt;0,1,"غـ")</f>
        <v>#REF!</v>
      </c>
    </row>
    <row r="495" spans="42:43">
      <c r="AP495" t="e">
        <f>IF(الرصـد!#REF!&gt;0,1,"غـ")</f>
        <v>#REF!</v>
      </c>
      <c r="AQ495" t="e">
        <f>IF(الرصـد!#REF!&gt;0,1,"غـ")</f>
        <v>#REF!</v>
      </c>
    </row>
    <row r="496" spans="42:43">
      <c r="AP496" t="e">
        <f>IF(الرصـد!#REF!&gt;0,1,"غـ")</f>
        <v>#REF!</v>
      </c>
      <c r="AQ496" t="e">
        <f>IF(الرصـد!#REF!&gt;0,1,"غـ")</f>
        <v>#REF!</v>
      </c>
    </row>
    <row r="497" spans="42:43">
      <c r="AP497" t="e">
        <f>IF(الرصـد!#REF!&gt;0,1,"غـ")</f>
        <v>#REF!</v>
      </c>
      <c r="AQ497" t="e">
        <f>IF(الرصـد!#REF!&gt;0,1,"غـ")</f>
        <v>#REF!</v>
      </c>
    </row>
    <row r="498" spans="42:43">
      <c r="AP498" t="e">
        <f>IF(الرصـد!#REF!&gt;0,1,"غـ")</f>
        <v>#REF!</v>
      </c>
      <c r="AQ498" t="e">
        <f>IF(الرصـد!#REF!&gt;0,1,"غـ")</f>
        <v>#REF!</v>
      </c>
    </row>
    <row r="499" spans="42:43">
      <c r="AP499" t="e">
        <f>IF(الرصـد!#REF!&gt;0,1,"غـ")</f>
        <v>#REF!</v>
      </c>
      <c r="AQ499" t="e">
        <f>IF(الرصـد!#REF!&gt;0,1,"غـ")</f>
        <v>#REF!</v>
      </c>
    </row>
    <row r="500" spans="42:43">
      <c r="AP500" t="e">
        <f>IF(الرصـد!#REF!&gt;0,1,"غـ")</f>
        <v>#REF!</v>
      </c>
      <c r="AQ500" t="e">
        <f>IF(الرصـد!#REF!&gt;0,1,"غـ")</f>
        <v>#REF!</v>
      </c>
    </row>
    <row r="501" spans="42:43">
      <c r="AP501" t="e">
        <f>IF(الرصـد!#REF!&gt;0,1,"غـ")</f>
        <v>#REF!</v>
      </c>
      <c r="AQ501" t="e">
        <f>IF(الرصـد!#REF!&gt;0,1,"غـ")</f>
        <v>#REF!</v>
      </c>
    </row>
    <row r="502" spans="42:43">
      <c r="AP502" t="e">
        <f>IF(الرصـد!#REF!&gt;0,1,"غـ")</f>
        <v>#REF!</v>
      </c>
      <c r="AQ502" t="e">
        <f>IF(الرصـد!#REF!&gt;0,1,"غـ")</f>
        <v>#REF!</v>
      </c>
    </row>
    <row r="503" spans="42:43">
      <c r="AP503" t="e">
        <f>IF(الرصـد!#REF!&gt;0,1,"غـ")</f>
        <v>#REF!</v>
      </c>
      <c r="AQ503" t="e">
        <f>IF(الرصـد!#REF!&gt;0,1,"غـ")</f>
        <v>#REF!</v>
      </c>
    </row>
    <row r="504" spans="42:43">
      <c r="AP504" t="e">
        <f>IF(الرصـد!#REF!&gt;0,1,"غـ")</f>
        <v>#REF!</v>
      </c>
      <c r="AQ504" t="e">
        <f>IF(الرصـد!#REF!&gt;0,1,"غـ")</f>
        <v>#REF!</v>
      </c>
    </row>
    <row r="505" spans="42:43">
      <c r="AP505" t="e">
        <f>IF(الرصـد!#REF!&gt;0,1,"غـ")</f>
        <v>#REF!</v>
      </c>
      <c r="AQ505" t="e">
        <f>IF(الرصـد!#REF!&gt;0,1,"غـ")</f>
        <v>#REF!</v>
      </c>
    </row>
    <row r="506" spans="42:43">
      <c r="AP506" t="e">
        <f>IF(الرصـد!#REF!&gt;0,1,"غـ")</f>
        <v>#REF!</v>
      </c>
      <c r="AQ506" t="e">
        <f>IF(الرصـد!#REF!&gt;0,1,"غـ")</f>
        <v>#REF!</v>
      </c>
    </row>
    <row r="507" spans="42:43">
      <c r="AP507" t="e">
        <f>IF(الرصـد!#REF!&gt;0,1,"غـ")</f>
        <v>#REF!</v>
      </c>
      <c r="AQ507" t="e">
        <f>IF(الرصـد!#REF!&gt;0,1,"غـ")</f>
        <v>#REF!</v>
      </c>
    </row>
    <row r="508" spans="42:43">
      <c r="AP508" t="e">
        <f>IF(الرصـد!#REF!&gt;0,1,"غـ")</f>
        <v>#REF!</v>
      </c>
      <c r="AQ508" t="e">
        <f>IF(الرصـد!#REF!&gt;0,1,"غـ")</f>
        <v>#REF!</v>
      </c>
    </row>
    <row r="509" spans="42:43">
      <c r="AP509" t="e">
        <f>IF(الرصـد!#REF!&gt;0,1,"غـ")</f>
        <v>#REF!</v>
      </c>
      <c r="AQ509" t="e">
        <f>IF(الرصـد!#REF!&gt;0,1,"غـ")</f>
        <v>#REF!</v>
      </c>
    </row>
    <row r="510" spans="42:43">
      <c r="AP510" t="e">
        <f>IF(الرصـد!#REF!&gt;0,1,"غـ")</f>
        <v>#REF!</v>
      </c>
      <c r="AQ510" t="e">
        <f>IF(الرصـد!#REF!&gt;0,1,"غـ")</f>
        <v>#REF!</v>
      </c>
    </row>
    <row r="511" spans="42:43">
      <c r="AP511" t="e">
        <f>IF(الرصـد!#REF!&gt;0,1,"غـ")</f>
        <v>#REF!</v>
      </c>
      <c r="AQ511" t="e">
        <f>IF(الرصـد!#REF!&gt;0,1,"غـ")</f>
        <v>#REF!</v>
      </c>
    </row>
    <row r="512" spans="42:43">
      <c r="AP512" t="e">
        <f>IF(الرصـد!#REF!&gt;0,1,"غـ")</f>
        <v>#REF!</v>
      </c>
      <c r="AQ512" t="e">
        <f>IF(الرصـد!#REF!&gt;0,1,"غـ")</f>
        <v>#REF!</v>
      </c>
    </row>
    <row r="513" spans="42:43">
      <c r="AP513" t="e">
        <f>IF(الرصـد!#REF!&gt;0,1,"غـ")</f>
        <v>#REF!</v>
      </c>
      <c r="AQ513" t="e">
        <f>IF(الرصـد!#REF!&gt;0,1,"غـ")</f>
        <v>#REF!</v>
      </c>
    </row>
    <row r="514" spans="42:43">
      <c r="AP514" t="e">
        <f>IF(الرصـد!#REF!&gt;0,1,"غـ")</f>
        <v>#REF!</v>
      </c>
      <c r="AQ514" t="e">
        <f>IF(الرصـد!#REF!&gt;0,1,"غـ")</f>
        <v>#REF!</v>
      </c>
    </row>
    <row r="515" spans="42:43">
      <c r="AP515" t="e">
        <f>IF(الرصـد!#REF!&gt;0,1,"غـ")</f>
        <v>#REF!</v>
      </c>
      <c r="AQ515" t="e">
        <f>IF(الرصـد!#REF!&gt;0,1,"غـ")</f>
        <v>#REF!</v>
      </c>
    </row>
    <row r="516" spans="42:43">
      <c r="AP516" t="e">
        <f>IF(الرصـد!#REF!&gt;0,1,"غـ")</f>
        <v>#REF!</v>
      </c>
      <c r="AQ516" t="e">
        <f>IF(الرصـد!#REF!&gt;0,1,"غـ")</f>
        <v>#REF!</v>
      </c>
    </row>
    <row r="517" spans="42:43">
      <c r="AP517" t="e">
        <f>IF(الرصـد!#REF!&gt;0,1,"غـ")</f>
        <v>#REF!</v>
      </c>
      <c r="AQ517" t="e">
        <f>IF(الرصـد!#REF!&gt;0,1,"غـ")</f>
        <v>#REF!</v>
      </c>
    </row>
    <row r="518" spans="42:43">
      <c r="AP518" t="e">
        <f>IF(الرصـد!#REF!&gt;0,1,"غـ")</f>
        <v>#REF!</v>
      </c>
      <c r="AQ518" t="e">
        <f>IF(الرصـد!#REF!&gt;0,1,"غـ")</f>
        <v>#REF!</v>
      </c>
    </row>
    <row r="519" spans="42:43">
      <c r="AP519" t="e">
        <f>IF(الرصـد!#REF!&gt;0,1,"غـ")</f>
        <v>#REF!</v>
      </c>
      <c r="AQ519" t="e">
        <f>IF(الرصـد!#REF!&gt;0,1,"غـ")</f>
        <v>#REF!</v>
      </c>
    </row>
    <row r="520" spans="42:43">
      <c r="AP520" t="e">
        <f>IF(الرصـد!#REF!&gt;0,1,"غـ")</f>
        <v>#REF!</v>
      </c>
      <c r="AQ520" t="e">
        <f>IF(الرصـد!#REF!&gt;0,1,"غـ")</f>
        <v>#REF!</v>
      </c>
    </row>
    <row r="521" spans="42:43">
      <c r="AP521" t="e">
        <f>IF(الرصـد!#REF!&gt;0,1,"غـ")</f>
        <v>#REF!</v>
      </c>
      <c r="AQ521" t="e">
        <f>IF(الرصـد!#REF!&gt;0,1,"غـ")</f>
        <v>#REF!</v>
      </c>
    </row>
    <row r="522" spans="42:43">
      <c r="AP522" t="e">
        <f>IF(الرصـد!#REF!&gt;0,1,"غـ")</f>
        <v>#REF!</v>
      </c>
      <c r="AQ522" t="e">
        <f>IF(الرصـد!#REF!&gt;0,1,"غـ")</f>
        <v>#REF!</v>
      </c>
    </row>
    <row r="523" spans="42:43">
      <c r="AP523" t="e">
        <f>IF(الرصـد!#REF!&gt;0,1,"غـ")</f>
        <v>#REF!</v>
      </c>
      <c r="AQ523" t="e">
        <f>IF(الرصـد!#REF!&gt;0,1,"غـ")</f>
        <v>#REF!</v>
      </c>
    </row>
    <row r="524" spans="42:43">
      <c r="AP524" t="e">
        <f>IF(الرصـد!#REF!&gt;0,1,"غـ")</f>
        <v>#REF!</v>
      </c>
      <c r="AQ524" t="e">
        <f>IF(الرصـد!#REF!&gt;0,1,"غـ")</f>
        <v>#REF!</v>
      </c>
    </row>
    <row r="525" spans="42:43">
      <c r="AP525" t="e">
        <f>IF(الرصـد!#REF!&gt;0,1,"غـ")</f>
        <v>#REF!</v>
      </c>
      <c r="AQ525" t="e">
        <f>IF(الرصـد!#REF!&gt;0,1,"غـ")</f>
        <v>#REF!</v>
      </c>
    </row>
    <row r="526" spans="42:43">
      <c r="AP526" t="e">
        <f>IF(الرصـد!#REF!&gt;0,1,"غـ")</f>
        <v>#REF!</v>
      </c>
      <c r="AQ526" t="e">
        <f>IF(الرصـد!#REF!&gt;0,1,"غـ")</f>
        <v>#REF!</v>
      </c>
    </row>
    <row r="527" spans="42:43">
      <c r="AP527" t="e">
        <f>IF(الرصـد!#REF!&gt;0,1,"غـ")</f>
        <v>#REF!</v>
      </c>
      <c r="AQ527" t="e">
        <f>IF(الرصـد!#REF!&gt;0,1,"غـ")</f>
        <v>#REF!</v>
      </c>
    </row>
    <row r="528" spans="42:43">
      <c r="AP528" t="e">
        <f>IF(الرصـد!#REF!&gt;0,1,"غـ")</f>
        <v>#REF!</v>
      </c>
      <c r="AQ528" t="e">
        <f>IF(الرصـد!#REF!&gt;0,1,"غـ")</f>
        <v>#REF!</v>
      </c>
    </row>
    <row r="529" spans="42:43">
      <c r="AP529" t="e">
        <f>IF(الرصـد!#REF!&gt;0,1,"غـ")</f>
        <v>#REF!</v>
      </c>
      <c r="AQ529" t="e">
        <f>IF(الرصـد!#REF!&gt;0,1,"غـ")</f>
        <v>#REF!</v>
      </c>
    </row>
    <row r="530" spans="42:43">
      <c r="AP530" t="e">
        <f>IF(الرصـد!#REF!&gt;0,1,"غـ")</f>
        <v>#REF!</v>
      </c>
      <c r="AQ530" t="e">
        <f>IF(الرصـد!#REF!&gt;0,1,"غـ")</f>
        <v>#REF!</v>
      </c>
    </row>
    <row r="531" spans="42:43">
      <c r="AP531" t="e">
        <f>IF(الرصـد!#REF!&gt;0,1,"غـ")</f>
        <v>#REF!</v>
      </c>
      <c r="AQ531" t="e">
        <f>IF(الرصـد!#REF!&gt;0,1,"غـ")</f>
        <v>#REF!</v>
      </c>
    </row>
    <row r="532" spans="42:43">
      <c r="AP532" t="e">
        <f>IF(الرصـد!#REF!&gt;0,1,"غـ")</f>
        <v>#REF!</v>
      </c>
      <c r="AQ532" t="e">
        <f>IF(الرصـد!#REF!&gt;0,1,"غـ")</f>
        <v>#REF!</v>
      </c>
    </row>
    <row r="533" spans="42:43">
      <c r="AP533" t="e">
        <f>IF(الرصـد!#REF!&gt;0,1,"غـ")</f>
        <v>#REF!</v>
      </c>
      <c r="AQ533" t="e">
        <f>IF(الرصـد!#REF!&gt;0,1,"غـ")</f>
        <v>#REF!</v>
      </c>
    </row>
    <row r="534" spans="42:43">
      <c r="AP534" t="e">
        <f>IF(الرصـد!#REF!&gt;0,1,"غـ")</f>
        <v>#REF!</v>
      </c>
      <c r="AQ534" t="e">
        <f>IF(الرصـد!#REF!&gt;0,1,"غـ")</f>
        <v>#REF!</v>
      </c>
    </row>
    <row r="535" spans="42:43">
      <c r="AP535" t="e">
        <f>IF(الرصـد!#REF!&gt;0,1,"غـ")</f>
        <v>#REF!</v>
      </c>
      <c r="AQ535" t="e">
        <f>IF(الرصـد!#REF!&gt;0,1,"غـ")</f>
        <v>#REF!</v>
      </c>
    </row>
    <row r="536" spans="42:43">
      <c r="AP536" t="e">
        <f>IF(الرصـد!#REF!&gt;0,1,"غـ")</f>
        <v>#REF!</v>
      </c>
      <c r="AQ536" t="e">
        <f>IF(الرصـد!#REF!&gt;0,1,"غـ")</f>
        <v>#REF!</v>
      </c>
    </row>
    <row r="537" spans="42:43">
      <c r="AP537" t="e">
        <f>IF(الرصـد!#REF!&gt;0,1,"غـ")</f>
        <v>#REF!</v>
      </c>
      <c r="AQ537" t="e">
        <f>IF(الرصـد!#REF!&gt;0,1,"غـ")</f>
        <v>#REF!</v>
      </c>
    </row>
    <row r="538" spans="42:43">
      <c r="AP538" t="e">
        <f>IF(الرصـد!#REF!&gt;0,1,"غـ")</f>
        <v>#REF!</v>
      </c>
      <c r="AQ538" t="e">
        <f>IF(الرصـد!#REF!&gt;0,1,"غـ")</f>
        <v>#REF!</v>
      </c>
    </row>
    <row r="539" spans="42:43">
      <c r="AP539" t="e">
        <f>IF(الرصـد!#REF!&gt;0,1,"غـ")</f>
        <v>#REF!</v>
      </c>
      <c r="AQ539" t="e">
        <f>IF(الرصـد!#REF!&gt;0,1,"غـ")</f>
        <v>#REF!</v>
      </c>
    </row>
    <row r="540" spans="42:43">
      <c r="AP540" t="e">
        <f>IF(الرصـد!#REF!&gt;0,1,"غـ")</f>
        <v>#REF!</v>
      </c>
      <c r="AQ540" t="e">
        <f>IF(الرصـد!#REF!&gt;0,1,"غـ")</f>
        <v>#REF!</v>
      </c>
    </row>
    <row r="541" spans="42:43">
      <c r="AP541" t="e">
        <f>IF(الرصـد!#REF!&gt;0,1,"غـ")</f>
        <v>#REF!</v>
      </c>
      <c r="AQ541" t="e">
        <f>IF(الرصـد!#REF!&gt;0,1,"غـ")</f>
        <v>#REF!</v>
      </c>
    </row>
    <row r="542" spans="42:43">
      <c r="AP542" t="e">
        <f>IF(الرصـد!#REF!&gt;0,1,"غـ")</f>
        <v>#REF!</v>
      </c>
      <c r="AQ542" t="e">
        <f>IF(الرصـد!#REF!&gt;0,1,"غـ")</f>
        <v>#REF!</v>
      </c>
    </row>
    <row r="543" spans="42:43">
      <c r="AP543" t="e">
        <f>IF(الرصـد!#REF!&gt;0,1,"غـ")</f>
        <v>#REF!</v>
      </c>
      <c r="AQ543" t="e">
        <f>IF(الرصـد!#REF!&gt;0,1,"غـ")</f>
        <v>#REF!</v>
      </c>
    </row>
    <row r="544" spans="42:43">
      <c r="AP544" t="e">
        <f>IF(الرصـد!#REF!&gt;0,1,"غـ")</f>
        <v>#REF!</v>
      </c>
      <c r="AQ544" t="e">
        <f>IF(الرصـد!#REF!&gt;0,1,"غـ")</f>
        <v>#REF!</v>
      </c>
    </row>
    <row r="545" spans="42:43">
      <c r="AP545" t="e">
        <f>IF(الرصـد!#REF!&gt;0,1,"غـ")</f>
        <v>#REF!</v>
      </c>
      <c r="AQ545" t="e">
        <f>IF(الرصـد!#REF!&gt;0,1,"غـ")</f>
        <v>#REF!</v>
      </c>
    </row>
    <row r="546" spans="42:43">
      <c r="AP546" t="e">
        <f>IF(الرصـد!#REF!&gt;0,1,"غـ")</f>
        <v>#REF!</v>
      </c>
      <c r="AQ546" t="e">
        <f>IF(الرصـد!#REF!&gt;0,1,"غـ")</f>
        <v>#REF!</v>
      </c>
    </row>
    <row r="547" spans="42:43">
      <c r="AP547" t="e">
        <f>IF(الرصـد!#REF!&gt;0,1,"غـ")</f>
        <v>#REF!</v>
      </c>
      <c r="AQ547" t="e">
        <f>IF(الرصـد!#REF!&gt;0,1,"غـ")</f>
        <v>#REF!</v>
      </c>
    </row>
    <row r="548" spans="42:43">
      <c r="AP548" t="e">
        <f>IF(الرصـد!#REF!&gt;0,1,"غـ")</f>
        <v>#REF!</v>
      </c>
      <c r="AQ548" t="e">
        <f>IF(الرصـد!#REF!&gt;0,1,"غـ")</f>
        <v>#REF!</v>
      </c>
    </row>
    <row r="549" spans="42:43">
      <c r="AP549" t="e">
        <f>IF(الرصـد!#REF!&gt;0,1,"غـ")</f>
        <v>#REF!</v>
      </c>
      <c r="AQ549" t="e">
        <f>IF(الرصـد!#REF!&gt;0,1,"غـ")</f>
        <v>#REF!</v>
      </c>
    </row>
    <row r="550" spans="42:43">
      <c r="AP550" t="e">
        <f>IF(الرصـد!#REF!&gt;0,1,"غـ")</f>
        <v>#REF!</v>
      </c>
      <c r="AQ550" t="e">
        <f>IF(الرصـد!#REF!&gt;0,1,"غـ")</f>
        <v>#REF!</v>
      </c>
    </row>
    <row r="551" spans="42:43">
      <c r="AP551" t="e">
        <f>IF(الرصـد!#REF!&gt;0,1,"غـ")</f>
        <v>#REF!</v>
      </c>
      <c r="AQ551" t="e">
        <f>IF(الرصـد!#REF!&gt;0,1,"غـ")</f>
        <v>#REF!</v>
      </c>
    </row>
    <row r="552" spans="42:43">
      <c r="AP552" t="e">
        <f>IF(الرصـد!#REF!&gt;0,1,"غـ")</f>
        <v>#REF!</v>
      </c>
      <c r="AQ552" t="e">
        <f>IF(الرصـد!#REF!&gt;0,1,"غـ")</f>
        <v>#REF!</v>
      </c>
    </row>
    <row r="553" spans="42:43">
      <c r="AP553" t="e">
        <f>IF(الرصـد!#REF!&gt;0,1,"غـ")</f>
        <v>#REF!</v>
      </c>
      <c r="AQ553" t="e">
        <f>IF(الرصـد!#REF!&gt;0,1,"غـ")</f>
        <v>#REF!</v>
      </c>
    </row>
    <row r="554" spans="42:43">
      <c r="AP554" t="e">
        <f>IF(الرصـد!#REF!&gt;0,1,"غـ")</f>
        <v>#REF!</v>
      </c>
      <c r="AQ554" t="e">
        <f>IF(الرصـد!#REF!&gt;0,1,"غـ")</f>
        <v>#REF!</v>
      </c>
    </row>
    <row r="555" spans="42:43">
      <c r="AP555" t="e">
        <f>IF(الرصـد!#REF!&gt;0,1,"غـ")</f>
        <v>#REF!</v>
      </c>
      <c r="AQ555" t="e">
        <f>IF(الرصـد!#REF!&gt;0,1,"غـ")</f>
        <v>#REF!</v>
      </c>
    </row>
    <row r="556" spans="42:43">
      <c r="AP556" t="e">
        <f>IF(الرصـد!#REF!&gt;0,1,"غـ")</f>
        <v>#REF!</v>
      </c>
      <c r="AQ556" t="e">
        <f>IF(الرصـد!#REF!&gt;0,1,"غـ")</f>
        <v>#REF!</v>
      </c>
    </row>
    <row r="557" spans="42:43">
      <c r="AP557" t="e">
        <f>IF(الرصـد!#REF!&gt;0,1,"غـ")</f>
        <v>#REF!</v>
      </c>
      <c r="AQ557" t="e">
        <f>IF(الرصـد!#REF!&gt;0,1,"غـ")</f>
        <v>#REF!</v>
      </c>
    </row>
    <row r="558" spans="42:43">
      <c r="AP558" t="e">
        <f>IF(الرصـد!#REF!&gt;0,1,"غـ")</f>
        <v>#REF!</v>
      </c>
      <c r="AQ558" t="e">
        <f>IF(الرصـد!#REF!&gt;0,1,"غـ")</f>
        <v>#REF!</v>
      </c>
    </row>
    <row r="559" spans="42:43">
      <c r="AP559" t="e">
        <f>IF(الرصـد!#REF!&gt;0,1,"غـ")</f>
        <v>#REF!</v>
      </c>
      <c r="AQ559" t="e">
        <f>IF(الرصـد!#REF!&gt;0,1,"غـ")</f>
        <v>#REF!</v>
      </c>
    </row>
    <row r="560" spans="42:43">
      <c r="AP560" t="e">
        <f>IF(الرصـد!#REF!&gt;0,1,"غـ")</f>
        <v>#REF!</v>
      </c>
      <c r="AQ560" t="e">
        <f>IF(الرصـد!#REF!&gt;0,1,"غـ")</f>
        <v>#REF!</v>
      </c>
    </row>
    <row r="561" spans="42:43">
      <c r="AP561" t="e">
        <f>IF(الرصـد!#REF!&gt;0,1,"غـ")</f>
        <v>#REF!</v>
      </c>
      <c r="AQ561" t="e">
        <f>IF(الرصـد!#REF!&gt;0,1,"غـ")</f>
        <v>#REF!</v>
      </c>
    </row>
    <row r="562" spans="42:43">
      <c r="AP562" t="e">
        <f>IF(الرصـد!#REF!&gt;0,1,"غـ")</f>
        <v>#REF!</v>
      </c>
      <c r="AQ562" t="e">
        <f>IF(الرصـد!#REF!&gt;0,1,"غـ")</f>
        <v>#REF!</v>
      </c>
    </row>
    <row r="563" spans="42:43">
      <c r="AP563" t="e">
        <f>IF(الرصـد!#REF!&gt;0,1,"غـ")</f>
        <v>#REF!</v>
      </c>
      <c r="AQ563" t="e">
        <f>IF(الرصـد!#REF!&gt;0,1,"غـ")</f>
        <v>#REF!</v>
      </c>
    </row>
    <row r="564" spans="42:43">
      <c r="AP564" t="e">
        <f>IF(الرصـد!#REF!&gt;0,1,"غـ")</f>
        <v>#REF!</v>
      </c>
      <c r="AQ564" t="e">
        <f>IF(الرصـد!#REF!&gt;0,1,"غـ")</f>
        <v>#REF!</v>
      </c>
    </row>
    <row r="565" spans="42:43">
      <c r="AP565" t="e">
        <f>IF(الرصـد!#REF!&gt;0,1,"غـ")</f>
        <v>#REF!</v>
      </c>
      <c r="AQ565" t="e">
        <f>IF(الرصـد!#REF!&gt;0,1,"غـ")</f>
        <v>#REF!</v>
      </c>
    </row>
    <row r="566" spans="42:43">
      <c r="AP566" t="e">
        <f>IF(الرصـد!#REF!&gt;0,1,"غـ")</f>
        <v>#REF!</v>
      </c>
      <c r="AQ566" t="e">
        <f>IF(الرصـد!#REF!&gt;0,1,"غـ")</f>
        <v>#REF!</v>
      </c>
    </row>
    <row r="567" spans="42:43">
      <c r="AP567" t="e">
        <f>IF(الرصـد!#REF!&gt;0,1,"غـ")</f>
        <v>#REF!</v>
      </c>
      <c r="AQ567" t="e">
        <f>IF(الرصـد!#REF!&gt;0,1,"غـ")</f>
        <v>#REF!</v>
      </c>
    </row>
    <row r="568" spans="42:43">
      <c r="AP568" t="e">
        <f>IF(الرصـد!#REF!&gt;0,1,"غـ")</f>
        <v>#REF!</v>
      </c>
      <c r="AQ568" t="e">
        <f>IF(الرصـد!#REF!&gt;0,1,"غـ")</f>
        <v>#REF!</v>
      </c>
    </row>
    <row r="569" spans="42:43">
      <c r="AP569" t="e">
        <f>IF(الرصـد!#REF!&gt;0,1,"غـ")</f>
        <v>#REF!</v>
      </c>
      <c r="AQ569" t="e">
        <f>IF(الرصـد!#REF!&gt;0,1,"غـ")</f>
        <v>#REF!</v>
      </c>
    </row>
    <row r="570" spans="42:43">
      <c r="AP570" t="e">
        <f>IF(الرصـد!#REF!&gt;0,1,"غـ")</f>
        <v>#REF!</v>
      </c>
      <c r="AQ570" t="e">
        <f>IF(الرصـد!#REF!&gt;0,1,"غـ")</f>
        <v>#REF!</v>
      </c>
    </row>
    <row r="571" spans="42:43">
      <c r="AP571" t="e">
        <f>IF(الرصـد!#REF!&gt;0,1,"غـ")</f>
        <v>#REF!</v>
      </c>
      <c r="AQ571" t="e">
        <f>IF(الرصـد!#REF!&gt;0,1,"غـ")</f>
        <v>#REF!</v>
      </c>
    </row>
    <row r="572" spans="42:43">
      <c r="AP572" t="e">
        <f>IF(الرصـد!#REF!&gt;0,1,"غـ")</f>
        <v>#REF!</v>
      </c>
      <c r="AQ572" t="e">
        <f>IF(الرصـد!#REF!&gt;0,1,"غـ")</f>
        <v>#REF!</v>
      </c>
    </row>
    <row r="573" spans="42:43">
      <c r="AP573" t="e">
        <f>IF(الرصـد!#REF!&gt;0,1,"غـ")</f>
        <v>#REF!</v>
      </c>
      <c r="AQ573" t="e">
        <f>IF(الرصـد!#REF!&gt;0,1,"غـ")</f>
        <v>#REF!</v>
      </c>
    </row>
    <row r="574" spans="42:43">
      <c r="AP574" t="e">
        <f>IF(الرصـد!#REF!&gt;0,1,"غـ")</f>
        <v>#REF!</v>
      </c>
      <c r="AQ574" t="e">
        <f>IF(الرصـد!#REF!&gt;0,1,"غـ")</f>
        <v>#REF!</v>
      </c>
    </row>
    <row r="575" spans="42:43">
      <c r="AP575" t="e">
        <f>IF(الرصـد!#REF!&gt;0,1,"غـ")</f>
        <v>#REF!</v>
      </c>
      <c r="AQ575" t="e">
        <f>IF(الرصـد!#REF!&gt;0,1,"غـ")</f>
        <v>#REF!</v>
      </c>
    </row>
    <row r="576" spans="42:43">
      <c r="AP576" t="e">
        <f>IF(الرصـد!#REF!&gt;0,1,"غـ")</f>
        <v>#REF!</v>
      </c>
      <c r="AQ576" t="e">
        <f>IF(الرصـد!#REF!&gt;0,1,"غـ")</f>
        <v>#REF!</v>
      </c>
    </row>
    <row r="577" spans="42:43">
      <c r="AP577" t="e">
        <f>IF(الرصـد!#REF!&gt;0,1,"غـ")</f>
        <v>#REF!</v>
      </c>
      <c r="AQ577" t="e">
        <f>IF(الرصـد!#REF!&gt;0,1,"غـ")</f>
        <v>#REF!</v>
      </c>
    </row>
    <row r="578" spans="42:43">
      <c r="AP578" t="e">
        <f>IF(الرصـد!#REF!&gt;0,1,"غـ")</f>
        <v>#REF!</v>
      </c>
      <c r="AQ578" t="e">
        <f>IF(الرصـد!#REF!&gt;0,1,"غـ")</f>
        <v>#REF!</v>
      </c>
    </row>
    <row r="579" spans="42:43">
      <c r="AP579" t="e">
        <f>IF(الرصـد!#REF!&gt;0,1,"غـ")</f>
        <v>#REF!</v>
      </c>
      <c r="AQ579" t="e">
        <f>IF(الرصـد!#REF!&gt;0,1,"غـ")</f>
        <v>#REF!</v>
      </c>
    </row>
    <row r="580" spans="42:43">
      <c r="AP580" t="e">
        <f>IF(الرصـد!#REF!&gt;0,1,"غـ")</f>
        <v>#REF!</v>
      </c>
      <c r="AQ580" t="e">
        <f>IF(الرصـد!#REF!&gt;0,1,"غـ")</f>
        <v>#REF!</v>
      </c>
    </row>
    <row r="581" spans="42:43">
      <c r="AP581" t="e">
        <f>IF(الرصـد!#REF!&gt;0,1,"غـ")</f>
        <v>#REF!</v>
      </c>
      <c r="AQ581" t="e">
        <f>IF(الرصـد!#REF!&gt;0,1,"غـ")</f>
        <v>#REF!</v>
      </c>
    </row>
    <row r="582" spans="42:43">
      <c r="AP582" t="e">
        <f>IF(الرصـد!#REF!&gt;0,1,"غـ")</f>
        <v>#REF!</v>
      </c>
      <c r="AQ582" t="e">
        <f>IF(الرصـد!#REF!&gt;0,1,"غـ")</f>
        <v>#REF!</v>
      </c>
    </row>
    <row r="583" spans="42:43">
      <c r="AP583" t="e">
        <f>IF(الرصـد!#REF!&gt;0,1,"غـ")</f>
        <v>#REF!</v>
      </c>
      <c r="AQ583" t="e">
        <f>IF(الرصـد!#REF!&gt;0,1,"غـ")</f>
        <v>#REF!</v>
      </c>
    </row>
    <row r="584" spans="42:43">
      <c r="AP584" t="e">
        <f>IF(الرصـد!#REF!&gt;0,1,"غـ")</f>
        <v>#REF!</v>
      </c>
      <c r="AQ584" t="e">
        <f>IF(الرصـد!#REF!&gt;0,1,"غـ")</f>
        <v>#REF!</v>
      </c>
    </row>
    <row r="585" spans="42:43">
      <c r="AP585" t="e">
        <f>IF(الرصـد!#REF!&gt;0,1,"غـ")</f>
        <v>#REF!</v>
      </c>
      <c r="AQ585" t="e">
        <f>IF(الرصـد!#REF!&gt;0,1,"غـ")</f>
        <v>#REF!</v>
      </c>
    </row>
    <row r="586" spans="42:43">
      <c r="AP586" t="e">
        <f>IF(الرصـد!#REF!&gt;0,1,"غـ")</f>
        <v>#REF!</v>
      </c>
      <c r="AQ586" t="e">
        <f>IF(الرصـد!#REF!&gt;0,1,"غـ")</f>
        <v>#REF!</v>
      </c>
    </row>
    <row r="587" spans="42:43">
      <c r="AP587" t="e">
        <f>IF(الرصـد!#REF!&gt;0,1,"غـ")</f>
        <v>#REF!</v>
      </c>
      <c r="AQ587" t="e">
        <f>IF(الرصـد!#REF!&gt;0,1,"غـ")</f>
        <v>#REF!</v>
      </c>
    </row>
    <row r="588" spans="42:43">
      <c r="AP588" t="e">
        <f>IF(الرصـد!#REF!&gt;0,1,"غـ")</f>
        <v>#REF!</v>
      </c>
      <c r="AQ588" t="e">
        <f>IF(الرصـد!#REF!&gt;0,1,"غـ")</f>
        <v>#REF!</v>
      </c>
    </row>
    <row r="589" spans="42:43">
      <c r="AP589" t="e">
        <f>IF(الرصـد!#REF!&gt;0,1,"غـ")</f>
        <v>#REF!</v>
      </c>
      <c r="AQ589" t="e">
        <f>IF(الرصـد!#REF!&gt;0,1,"غـ")</f>
        <v>#REF!</v>
      </c>
    </row>
    <row r="590" spans="42:43">
      <c r="AP590" t="e">
        <f>IF(الرصـد!#REF!&gt;0,1,"غـ")</f>
        <v>#REF!</v>
      </c>
      <c r="AQ590" t="e">
        <f>IF(الرصـد!#REF!&gt;0,1,"غـ")</f>
        <v>#REF!</v>
      </c>
    </row>
    <row r="591" spans="42:43">
      <c r="AP591" t="e">
        <f>IF(الرصـد!#REF!&gt;0,1,"غـ")</f>
        <v>#REF!</v>
      </c>
      <c r="AQ591" t="e">
        <f>IF(الرصـد!#REF!&gt;0,1,"غـ")</f>
        <v>#REF!</v>
      </c>
    </row>
    <row r="592" spans="42:43">
      <c r="AP592" t="e">
        <f>IF(الرصـد!#REF!&gt;0,1,"غـ")</f>
        <v>#REF!</v>
      </c>
      <c r="AQ592" t="e">
        <f>IF(الرصـد!#REF!&gt;0,1,"غـ")</f>
        <v>#REF!</v>
      </c>
    </row>
    <row r="593" spans="42:43">
      <c r="AP593" t="e">
        <f>IF(الرصـد!#REF!&gt;0,1,"غـ")</f>
        <v>#REF!</v>
      </c>
      <c r="AQ593" t="e">
        <f>IF(الرصـد!#REF!&gt;0,1,"غـ")</f>
        <v>#REF!</v>
      </c>
    </row>
    <row r="594" spans="42:43">
      <c r="AP594" t="e">
        <f>IF(الرصـد!#REF!&gt;0,1,"غـ")</f>
        <v>#REF!</v>
      </c>
      <c r="AQ594" t="e">
        <f>IF(الرصـد!#REF!&gt;0,1,"غـ")</f>
        <v>#REF!</v>
      </c>
    </row>
    <row r="595" spans="42:43">
      <c r="AP595" t="e">
        <f>IF(الرصـد!#REF!&gt;0,1,"غـ")</f>
        <v>#REF!</v>
      </c>
      <c r="AQ595" t="e">
        <f>IF(الرصـد!#REF!&gt;0,1,"غـ")</f>
        <v>#REF!</v>
      </c>
    </row>
    <row r="596" spans="42:43">
      <c r="AP596" t="e">
        <f>IF(الرصـد!#REF!&gt;0,1,"غـ")</f>
        <v>#REF!</v>
      </c>
      <c r="AQ596" t="e">
        <f>IF(الرصـد!#REF!&gt;0,1,"غـ")</f>
        <v>#REF!</v>
      </c>
    </row>
    <row r="597" spans="42:43">
      <c r="AP597" t="e">
        <f>IF(الرصـد!#REF!&gt;0,1,"غـ")</f>
        <v>#REF!</v>
      </c>
      <c r="AQ597" t="e">
        <f>IF(الرصـد!#REF!&gt;0,1,"غـ")</f>
        <v>#REF!</v>
      </c>
    </row>
    <row r="598" spans="42:43">
      <c r="AP598" t="e">
        <f>IF(الرصـد!#REF!&gt;0,1,"غـ")</f>
        <v>#REF!</v>
      </c>
      <c r="AQ598" t="e">
        <f>IF(الرصـد!#REF!&gt;0,1,"غـ")</f>
        <v>#REF!</v>
      </c>
    </row>
    <row r="599" spans="42:43">
      <c r="AP599" t="e">
        <f>IF(الرصـد!#REF!&gt;0,1,"غـ")</f>
        <v>#REF!</v>
      </c>
      <c r="AQ599" t="e">
        <f>IF(الرصـد!#REF!&gt;0,1,"غـ")</f>
        <v>#REF!</v>
      </c>
    </row>
    <row r="600" spans="42:43">
      <c r="AP600" t="e">
        <f>IF(الرصـد!#REF!&gt;0,1,"غـ")</f>
        <v>#REF!</v>
      </c>
      <c r="AQ600" t="e">
        <f>IF(الرصـد!#REF!&gt;0,1,"غـ")</f>
        <v>#REF!</v>
      </c>
    </row>
    <row r="601" spans="42:43">
      <c r="AP601" t="e">
        <f>IF(الرصـد!#REF!&gt;0,1,"غـ")</f>
        <v>#REF!</v>
      </c>
      <c r="AQ601" t="e">
        <f>IF(الرصـد!#REF!&gt;0,1,"غـ")</f>
        <v>#REF!</v>
      </c>
    </row>
    <row r="602" spans="42:43">
      <c r="AP602" t="e">
        <f>IF(الرصـد!#REF!&gt;0,1,"غـ")</f>
        <v>#REF!</v>
      </c>
      <c r="AQ602" t="e">
        <f>IF(الرصـد!#REF!&gt;0,1,"غـ")</f>
        <v>#REF!</v>
      </c>
    </row>
    <row r="603" spans="42:43">
      <c r="AP603" t="e">
        <f>IF(الرصـد!#REF!&gt;0,1,"غـ")</f>
        <v>#REF!</v>
      </c>
      <c r="AQ603" t="e">
        <f>IF(الرصـد!#REF!&gt;0,1,"غـ")</f>
        <v>#REF!</v>
      </c>
    </row>
    <row r="604" spans="42:43">
      <c r="AP604" t="e">
        <f>IF(الرصـد!#REF!&gt;0,1,"غـ")</f>
        <v>#REF!</v>
      </c>
      <c r="AQ604" t="e">
        <f>IF(الرصـد!#REF!&gt;0,1,"غـ")</f>
        <v>#REF!</v>
      </c>
    </row>
    <row r="605" spans="42:43">
      <c r="AP605" t="e">
        <f>IF(الرصـد!#REF!&gt;0,1,"غـ")</f>
        <v>#REF!</v>
      </c>
      <c r="AQ605" t="e">
        <f>IF(الرصـد!#REF!&gt;0,1,"غـ")</f>
        <v>#REF!</v>
      </c>
    </row>
    <row r="606" spans="42:43">
      <c r="AP606" t="e">
        <f>IF(الرصـد!#REF!&gt;0,1,"غـ")</f>
        <v>#REF!</v>
      </c>
      <c r="AQ606" t="e">
        <f>IF(الرصـد!#REF!&gt;0,1,"غـ")</f>
        <v>#REF!</v>
      </c>
    </row>
    <row r="607" spans="42:43">
      <c r="AP607" t="e">
        <f>IF(الرصـد!#REF!&gt;0,1,"غـ")</f>
        <v>#REF!</v>
      </c>
      <c r="AQ607" t="e">
        <f>IF(الرصـد!#REF!&gt;0,1,"غـ")</f>
        <v>#REF!</v>
      </c>
    </row>
    <row r="608" spans="42:43">
      <c r="AP608" t="e">
        <f>IF(الرصـد!#REF!&gt;0,1,"غـ")</f>
        <v>#REF!</v>
      </c>
      <c r="AQ608" t="e">
        <f>IF(الرصـد!#REF!&gt;0,1,"غـ")</f>
        <v>#REF!</v>
      </c>
    </row>
    <row r="609" spans="42:43">
      <c r="AP609" t="e">
        <f>IF(الرصـد!#REF!&gt;0,1,"غـ")</f>
        <v>#REF!</v>
      </c>
      <c r="AQ609" t="e">
        <f>IF(الرصـد!#REF!&gt;0,1,"غـ")</f>
        <v>#REF!</v>
      </c>
    </row>
    <row r="610" spans="42:43">
      <c r="AP610" t="e">
        <f>IF(الرصـد!#REF!&gt;0,1,"غـ")</f>
        <v>#REF!</v>
      </c>
      <c r="AQ610" t="e">
        <f>IF(الرصـد!#REF!&gt;0,1,"غـ")</f>
        <v>#REF!</v>
      </c>
    </row>
    <row r="611" spans="42:43">
      <c r="AP611" t="e">
        <f>IF(الرصـد!#REF!&gt;0,1,"غـ")</f>
        <v>#REF!</v>
      </c>
      <c r="AQ611" t="e">
        <f>IF(الرصـد!#REF!&gt;0,1,"غـ")</f>
        <v>#REF!</v>
      </c>
    </row>
    <row r="612" spans="42:43">
      <c r="AP612" t="e">
        <f>IF(الرصـد!#REF!&gt;0,1,"غـ")</f>
        <v>#REF!</v>
      </c>
      <c r="AQ612" t="e">
        <f>IF(الرصـد!#REF!&gt;0,1,"غـ")</f>
        <v>#REF!</v>
      </c>
    </row>
    <row r="613" spans="42:43">
      <c r="AP613" t="e">
        <f>IF(الرصـد!#REF!&gt;0,1,"غـ")</f>
        <v>#REF!</v>
      </c>
      <c r="AQ613" t="e">
        <f>IF(الرصـد!#REF!&gt;0,1,"غـ")</f>
        <v>#REF!</v>
      </c>
    </row>
    <row r="614" spans="42:43">
      <c r="AP614" t="e">
        <f>IF(الرصـد!#REF!&gt;0,1,"غـ")</f>
        <v>#REF!</v>
      </c>
      <c r="AQ614" t="e">
        <f>IF(الرصـد!#REF!&gt;0,1,"غـ")</f>
        <v>#REF!</v>
      </c>
    </row>
    <row r="615" spans="42:43">
      <c r="AP615" t="e">
        <f>IF(الرصـد!#REF!&gt;0,1,"غـ")</f>
        <v>#REF!</v>
      </c>
      <c r="AQ615" t="e">
        <f>IF(الرصـد!#REF!&gt;0,1,"غـ")</f>
        <v>#REF!</v>
      </c>
    </row>
    <row r="616" spans="42:43">
      <c r="AP616" t="e">
        <f>IF(الرصـد!#REF!&gt;0,1,"غـ")</f>
        <v>#REF!</v>
      </c>
      <c r="AQ616" t="e">
        <f>IF(الرصـد!#REF!&gt;0,1,"غـ")</f>
        <v>#REF!</v>
      </c>
    </row>
    <row r="617" spans="42:43">
      <c r="AP617" t="e">
        <f>IF(الرصـد!#REF!&gt;0,1,"غـ")</f>
        <v>#REF!</v>
      </c>
      <c r="AQ617" t="e">
        <f>IF(الرصـد!#REF!&gt;0,1,"غـ")</f>
        <v>#REF!</v>
      </c>
    </row>
    <row r="618" spans="42:43">
      <c r="AP618" t="e">
        <f>IF(الرصـد!#REF!&gt;0,1,"غـ")</f>
        <v>#REF!</v>
      </c>
      <c r="AQ618" t="e">
        <f>IF(الرصـد!#REF!&gt;0,1,"غـ")</f>
        <v>#REF!</v>
      </c>
    </row>
    <row r="619" spans="42:43">
      <c r="AP619" t="e">
        <f>IF(الرصـد!#REF!&gt;0,1,"غـ")</f>
        <v>#REF!</v>
      </c>
      <c r="AQ619" t="e">
        <f>IF(الرصـد!#REF!&gt;0,1,"غـ")</f>
        <v>#REF!</v>
      </c>
    </row>
    <row r="620" spans="42:43">
      <c r="AP620" t="e">
        <f>IF(الرصـد!#REF!&gt;0,1,"غـ")</f>
        <v>#REF!</v>
      </c>
      <c r="AQ620" t="e">
        <f>IF(الرصـد!#REF!&gt;0,1,"غـ")</f>
        <v>#REF!</v>
      </c>
    </row>
    <row r="621" spans="42:43">
      <c r="AP621" t="e">
        <f>IF(الرصـد!#REF!&gt;0,1,"غـ")</f>
        <v>#REF!</v>
      </c>
      <c r="AQ621" t="e">
        <f>IF(الرصـد!#REF!&gt;0,1,"غـ")</f>
        <v>#REF!</v>
      </c>
    </row>
    <row r="622" spans="42:43">
      <c r="AP622" t="e">
        <f>IF(الرصـد!#REF!&gt;0,1,"غـ")</f>
        <v>#REF!</v>
      </c>
      <c r="AQ622" t="e">
        <f>IF(الرصـد!#REF!&gt;0,1,"غـ")</f>
        <v>#REF!</v>
      </c>
    </row>
    <row r="623" spans="42:43">
      <c r="AP623" t="e">
        <f>IF(الرصـد!#REF!&gt;0,1,"غـ")</f>
        <v>#REF!</v>
      </c>
      <c r="AQ623" t="e">
        <f>IF(الرصـد!#REF!&gt;0,1,"غـ")</f>
        <v>#REF!</v>
      </c>
    </row>
    <row r="624" spans="42:43">
      <c r="AP624" t="e">
        <f>IF(الرصـد!#REF!&gt;0,1,"غـ")</f>
        <v>#REF!</v>
      </c>
      <c r="AQ624" t="e">
        <f>IF(الرصـد!#REF!&gt;0,1,"غـ")</f>
        <v>#REF!</v>
      </c>
    </row>
    <row r="625" spans="42:43">
      <c r="AP625" t="e">
        <f>IF(الرصـد!#REF!&gt;0,1,"غـ")</f>
        <v>#REF!</v>
      </c>
      <c r="AQ625" t="e">
        <f>IF(الرصـد!#REF!&gt;0,1,"غـ")</f>
        <v>#REF!</v>
      </c>
    </row>
    <row r="626" spans="42:43">
      <c r="AP626" t="e">
        <f>IF(الرصـد!#REF!&gt;0,1,"غـ")</f>
        <v>#REF!</v>
      </c>
      <c r="AQ626" t="e">
        <f>IF(الرصـد!#REF!&gt;0,1,"غـ")</f>
        <v>#REF!</v>
      </c>
    </row>
    <row r="627" spans="42:43">
      <c r="AP627" t="e">
        <f>IF(الرصـد!#REF!&gt;0,1,"غـ")</f>
        <v>#REF!</v>
      </c>
      <c r="AQ627" t="e">
        <f>IF(الرصـد!#REF!&gt;0,1,"غـ")</f>
        <v>#REF!</v>
      </c>
    </row>
    <row r="628" spans="42:43">
      <c r="AP628" t="e">
        <f>IF(الرصـد!#REF!&gt;0,1,"غـ")</f>
        <v>#REF!</v>
      </c>
      <c r="AQ628" t="e">
        <f>IF(الرصـد!#REF!&gt;0,1,"غـ")</f>
        <v>#REF!</v>
      </c>
    </row>
    <row r="629" spans="42:43">
      <c r="AP629" t="e">
        <f>IF(الرصـد!#REF!&gt;0,1,"غـ")</f>
        <v>#REF!</v>
      </c>
      <c r="AQ629" t="e">
        <f>IF(الرصـد!#REF!&gt;0,1,"غـ")</f>
        <v>#REF!</v>
      </c>
    </row>
    <row r="630" spans="42:43">
      <c r="AP630" t="e">
        <f>IF(الرصـد!#REF!&gt;0,1,"غـ")</f>
        <v>#REF!</v>
      </c>
      <c r="AQ630" t="e">
        <f>IF(الرصـد!#REF!&gt;0,1,"غـ")</f>
        <v>#REF!</v>
      </c>
    </row>
    <row r="631" spans="42:43">
      <c r="AP631" t="e">
        <f>IF(الرصـد!#REF!&gt;0,1,"غـ")</f>
        <v>#REF!</v>
      </c>
      <c r="AQ631" t="e">
        <f>IF(الرصـد!#REF!&gt;0,1,"غـ")</f>
        <v>#REF!</v>
      </c>
    </row>
    <row r="632" spans="42:43">
      <c r="AP632" t="e">
        <f>IF(الرصـد!#REF!&gt;0,1,"غـ")</f>
        <v>#REF!</v>
      </c>
      <c r="AQ632" t="e">
        <f>IF(الرصـد!#REF!&gt;0,1,"غـ")</f>
        <v>#REF!</v>
      </c>
    </row>
    <row r="633" spans="42:43">
      <c r="AP633" t="e">
        <f>IF(الرصـد!#REF!&gt;0,1,"غـ")</f>
        <v>#REF!</v>
      </c>
      <c r="AQ633" t="e">
        <f>IF(الرصـد!#REF!&gt;0,1,"غـ")</f>
        <v>#REF!</v>
      </c>
    </row>
    <row r="634" spans="42:43">
      <c r="AP634" t="e">
        <f>IF(الرصـد!#REF!&gt;0,1,"غـ")</f>
        <v>#REF!</v>
      </c>
      <c r="AQ634" t="e">
        <f>IF(الرصـد!#REF!&gt;0,1,"غـ")</f>
        <v>#REF!</v>
      </c>
    </row>
    <row r="635" spans="42:43">
      <c r="AP635" t="e">
        <f>IF(الرصـد!#REF!&gt;0,1,"غـ")</f>
        <v>#REF!</v>
      </c>
      <c r="AQ635" t="e">
        <f>IF(الرصـد!#REF!&gt;0,1,"غـ")</f>
        <v>#REF!</v>
      </c>
    </row>
    <row r="636" spans="42:43">
      <c r="AP636" t="e">
        <f>IF(الرصـد!#REF!&gt;0,1,"غـ")</f>
        <v>#REF!</v>
      </c>
      <c r="AQ636" t="e">
        <f>IF(الرصـد!#REF!&gt;0,1,"غـ")</f>
        <v>#REF!</v>
      </c>
    </row>
    <row r="637" spans="42:43">
      <c r="AP637" t="e">
        <f>IF(الرصـد!#REF!&gt;0,1,"غـ")</f>
        <v>#REF!</v>
      </c>
      <c r="AQ637" t="e">
        <f>IF(الرصـد!#REF!&gt;0,1,"غـ")</f>
        <v>#REF!</v>
      </c>
    </row>
    <row r="638" spans="42:43">
      <c r="AP638" t="e">
        <f>IF(الرصـد!#REF!&gt;0,1,"غـ")</f>
        <v>#REF!</v>
      </c>
      <c r="AQ638" t="e">
        <f>IF(الرصـد!#REF!&gt;0,1,"غـ")</f>
        <v>#REF!</v>
      </c>
    </row>
    <row r="639" spans="42:43">
      <c r="AP639" t="e">
        <f>IF(الرصـد!#REF!&gt;0,1,"غـ")</f>
        <v>#REF!</v>
      </c>
      <c r="AQ639" t="e">
        <f>IF(الرصـد!#REF!&gt;0,1,"غـ")</f>
        <v>#REF!</v>
      </c>
    </row>
    <row r="640" spans="42:43">
      <c r="AP640" t="e">
        <f>IF(الرصـد!#REF!&gt;0,1,"غـ")</f>
        <v>#REF!</v>
      </c>
      <c r="AQ640" t="e">
        <f>IF(الرصـد!#REF!&gt;0,1,"غـ")</f>
        <v>#REF!</v>
      </c>
    </row>
    <row r="641" spans="42:43">
      <c r="AP641" t="e">
        <f>IF(الرصـد!#REF!&gt;0,1,"غـ")</f>
        <v>#REF!</v>
      </c>
      <c r="AQ641" t="e">
        <f>IF(الرصـد!#REF!&gt;0,1,"غـ")</f>
        <v>#REF!</v>
      </c>
    </row>
    <row r="642" spans="42:43">
      <c r="AP642" t="e">
        <f>IF(الرصـد!#REF!&gt;0,1,"غـ")</f>
        <v>#REF!</v>
      </c>
      <c r="AQ642" t="e">
        <f>IF(الرصـد!#REF!&gt;0,1,"غـ")</f>
        <v>#REF!</v>
      </c>
    </row>
    <row r="643" spans="42:43">
      <c r="AP643" t="e">
        <f>IF(الرصـد!#REF!&gt;0,1,"غـ")</f>
        <v>#REF!</v>
      </c>
      <c r="AQ643" t="e">
        <f>IF(الرصـد!#REF!&gt;0,1,"غـ")</f>
        <v>#REF!</v>
      </c>
    </row>
    <row r="644" spans="42:43">
      <c r="AP644" t="e">
        <f>IF(الرصـد!#REF!&gt;0,1,"غـ")</f>
        <v>#REF!</v>
      </c>
      <c r="AQ644" t="e">
        <f>IF(الرصـد!#REF!&gt;0,1,"غـ")</f>
        <v>#REF!</v>
      </c>
    </row>
    <row r="645" spans="42:43">
      <c r="AP645" t="e">
        <f>IF(الرصـد!#REF!&gt;0,1,"غـ")</f>
        <v>#REF!</v>
      </c>
      <c r="AQ645" t="e">
        <f>IF(الرصـد!#REF!&gt;0,1,"غـ")</f>
        <v>#REF!</v>
      </c>
    </row>
    <row r="646" spans="42:43">
      <c r="AP646" t="e">
        <f>IF(الرصـد!#REF!&gt;0,1,"غـ")</f>
        <v>#REF!</v>
      </c>
      <c r="AQ646" t="e">
        <f>IF(الرصـد!#REF!&gt;0,1,"غـ")</f>
        <v>#REF!</v>
      </c>
    </row>
    <row r="647" spans="42:43">
      <c r="AP647" t="e">
        <f>IF(الرصـد!#REF!&gt;0,1,"غـ")</f>
        <v>#REF!</v>
      </c>
      <c r="AQ647" t="e">
        <f>IF(الرصـد!#REF!&gt;0,1,"غـ")</f>
        <v>#REF!</v>
      </c>
    </row>
    <row r="648" spans="42:43">
      <c r="AP648" t="e">
        <f>IF(الرصـد!#REF!&gt;0,1,"غـ")</f>
        <v>#REF!</v>
      </c>
      <c r="AQ648" t="e">
        <f>IF(الرصـد!#REF!&gt;0,1,"غـ")</f>
        <v>#REF!</v>
      </c>
    </row>
    <row r="649" spans="42:43">
      <c r="AP649" t="e">
        <f>IF(الرصـد!#REF!&gt;0,1,"غـ")</f>
        <v>#REF!</v>
      </c>
      <c r="AQ649" t="e">
        <f>IF(الرصـد!#REF!&gt;0,1,"غـ")</f>
        <v>#REF!</v>
      </c>
    </row>
    <row r="650" spans="42:43">
      <c r="AP650" t="e">
        <f>IF(الرصـد!#REF!&gt;0,1,"غـ")</f>
        <v>#REF!</v>
      </c>
      <c r="AQ650" t="e">
        <f>IF(الرصـد!#REF!&gt;0,1,"غـ")</f>
        <v>#REF!</v>
      </c>
    </row>
    <row r="651" spans="42:43">
      <c r="AP651" t="e">
        <f>IF(الرصـد!#REF!&gt;0,1,"غـ")</f>
        <v>#REF!</v>
      </c>
      <c r="AQ651" t="e">
        <f>IF(الرصـد!#REF!&gt;0,1,"غـ")</f>
        <v>#REF!</v>
      </c>
    </row>
    <row r="652" spans="42:43">
      <c r="AP652" t="e">
        <f>IF(الرصـد!#REF!&gt;0,1,"غـ")</f>
        <v>#REF!</v>
      </c>
      <c r="AQ652" t="e">
        <f>IF(الرصـد!#REF!&gt;0,1,"غـ")</f>
        <v>#REF!</v>
      </c>
    </row>
    <row r="653" spans="42:43">
      <c r="AP653" t="e">
        <f>IF(الرصـد!#REF!&gt;0,1,"غـ")</f>
        <v>#REF!</v>
      </c>
      <c r="AQ653" t="e">
        <f>IF(الرصـد!#REF!&gt;0,1,"غـ")</f>
        <v>#REF!</v>
      </c>
    </row>
    <row r="654" spans="42:43">
      <c r="AP654" t="e">
        <f>IF(الرصـد!#REF!&gt;0,1,"غـ")</f>
        <v>#REF!</v>
      </c>
      <c r="AQ654" t="e">
        <f>IF(الرصـد!#REF!&gt;0,1,"غـ")</f>
        <v>#REF!</v>
      </c>
    </row>
    <row r="655" spans="42:43">
      <c r="AP655" t="e">
        <f>IF(الرصـد!#REF!&gt;0,1,"غـ")</f>
        <v>#REF!</v>
      </c>
      <c r="AQ655" t="e">
        <f>IF(الرصـد!#REF!&gt;0,1,"غـ")</f>
        <v>#REF!</v>
      </c>
    </row>
    <row r="656" spans="42:43">
      <c r="AP656" t="e">
        <f>IF(الرصـد!#REF!&gt;0,1,"غـ")</f>
        <v>#REF!</v>
      </c>
      <c r="AQ656" t="e">
        <f>IF(الرصـد!#REF!&gt;0,1,"غـ")</f>
        <v>#REF!</v>
      </c>
    </row>
    <row r="657" spans="42:43">
      <c r="AP657" t="e">
        <f>IF(الرصـد!#REF!&gt;0,1,"غـ")</f>
        <v>#REF!</v>
      </c>
      <c r="AQ657" t="e">
        <f>IF(الرصـد!#REF!&gt;0,1,"غـ")</f>
        <v>#REF!</v>
      </c>
    </row>
    <row r="658" spans="42:43">
      <c r="AP658" t="e">
        <f>IF(الرصـد!#REF!&gt;0,1,"غـ")</f>
        <v>#REF!</v>
      </c>
      <c r="AQ658" t="e">
        <f>IF(الرصـد!#REF!&gt;0,1,"غـ")</f>
        <v>#REF!</v>
      </c>
    </row>
    <row r="659" spans="42:43">
      <c r="AP659" t="e">
        <f>IF(الرصـد!#REF!&gt;0,1,"غـ")</f>
        <v>#REF!</v>
      </c>
      <c r="AQ659" t="e">
        <f>IF(الرصـد!#REF!&gt;0,1,"غـ")</f>
        <v>#REF!</v>
      </c>
    </row>
    <row r="660" spans="42:43">
      <c r="AP660" t="e">
        <f>IF(الرصـد!#REF!&gt;0,1,"غـ")</f>
        <v>#REF!</v>
      </c>
      <c r="AQ660" t="e">
        <f>IF(الرصـد!#REF!&gt;0,1,"غـ")</f>
        <v>#REF!</v>
      </c>
    </row>
    <row r="661" spans="42:43">
      <c r="AP661" t="e">
        <f>IF(الرصـد!#REF!&gt;0,1,"غـ")</f>
        <v>#REF!</v>
      </c>
      <c r="AQ661" t="e">
        <f>IF(الرصـد!#REF!&gt;0,1,"غـ")</f>
        <v>#REF!</v>
      </c>
    </row>
    <row r="662" spans="42:43">
      <c r="AP662" t="e">
        <f>IF(الرصـد!#REF!&gt;0,1,"غـ")</f>
        <v>#REF!</v>
      </c>
      <c r="AQ662" t="e">
        <f>IF(الرصـد!#REF!&gt;0,1,"غـ")</f>
        <v>#REF!</v>
      </c>
    </row>
    <row r="663" spans="42:43">
      <c r="AP663" t="e">
        <f>IF(الرصـد!#REF!&gt;0,1,"غـ")</f>
        <v>#REF!</v>
      </c>
      <c r="AQ663" t="e">
        <f>IF(الرصـد!#REF!&gt;0,1,"غـ")</f>
        <v>#REF!</v>
      </c>
    </row>
    <row r="664" spans="42:43">
      <c r="AP664" t="e">
        <f>IF(الرصـد!#REF!&gt;0,1,"غـ")</f>
        <v>#REF!</v>
      </c>
      <c r="AQ664" t="e">
        <f>IF(الرصـد!#REF!&gt;0,1,"غـ")</f>
        <v>#REF!</v>
      </c>
    </row>
    <row r="665" spans="42:43">
      <c r="AP665" t="e">
        <f>IF(الرصـد!#REF!&gt;0,1,"غـ")</f>
        <v>#REF!</v>
      </c>
      <c r="AQ665" t="e">
        <f>IF(الرصـد!#REF!&gt;0,1,"غـ")</f>
        <v>#REF!</v>
      </c>
    </row>
    <row r="666" spans="42:43">
      <c r="AP666" t="e">
        <f>IF(الرصـد!#REF!&gt;0,1,"غـ")</f>
        <v>#REF!</v>
      </c>
      <c r="AQ666" t="e">
        <f>IF(الرصـد!#REF!&gt;0,1,"غـ")</f>
        <v>#REF!</v>
      </c>
    </row>
    <row r="667" spans="42:43">
      <c r="AP667" t="e">
        <f>IF(الرصـد!#REF!&gt;0,1,"غـ")</f>
        <v>#REF!</v>
      </c>
      <c r="AQ667" t="e">
        <f>IF(الرصـد!#REF!&gt;0,1,"غـ")</f>
        <v>#REF!</v>
      </c>
    </row>
    <row r="668" spans="42:43">
      <c r="AP668" t="e">
        <f>IF(الرصـد!#REF!&gt;0,1,"غـ")</f>
        <v>#REF!</v>
      </c>
      <c r="AQ668" t="e">
        <f>IF(الرصـد!#REF!&gt;0,1,"غـ")</f>
        <v>#REF!</v>
      </c>
    </row>
    <row r="669" spans="42:43">
      <c r="AP669" t="e">
        <f>IF(الرصـد!#REF!&gt;0,1,"غـ")</f>
        <v>#REF!</v>
      </c>
      <c r="AQ669" t="e">
        <f>IF(الرصـد!#REF!&gt;0,1,"غـ")</f>
        <v>#REF!</v>
      </c>
    </row>
    <row r="670" spans="42:43">
      <c r="AP670" t="e">
        <f>IF(الرصـد!#REF!&gt;0,1,"غـ")</f>
        <v>#REF!</v>
      </c>
      <c r="AQ670" t="e">
        <f>IF(الرصـد!#REF!&gt;0,1,"غـ")</f>
        <v>#REF!</v>
      </c>
    </row>
    <row r="671" spans="42:43">
      <c r="AP671" t="e">
        <f>IF(الرصـد!#REF!&gt;0,1,"غـ")</f>
        <v>#REF!</v>
      </c>
      <c r="AQ671" t="e">
        <f>IF(الرصـد!#REF!&gt;0,1,"غـ")</f>
        <v>#REF!</v>
      </c>
    </row>
    <row r="672" spans="42:43">
      <c r="AP672" t="e">
        <f>IF(الرصـد!#REF!&gt;0,1,"غـ")</f>
        <v>#REF!</v>
      </c>
      <c r="AQ672" t="e">
        <f>IF(الرصـد!#REF!&gt;0,1,"غـ")</f>
        <v>#REF!</v>
      </c>
    </row>
    <row r="673" spans="42:43">
      <c r="AP673" t="e">
        <f>IF(الرصـد!#REF!&gt;0,1,"غـ")</f>
        <v>#REF!</v>
      </c>
      <c r="AQ673" t="e">
        <f>IF(الرصـد!#REF!&gt;0,1,"غـ")</f>
        <v>#REF!</v>
      </c>
    </row>
    <row r="674" spans="42:43">
      <c r="AP674" t="e">
        <f>IF(الرصـد!#REF!&gt;0,1,"غـ")</f>
        <v>#REF!</v>
      </c>
      <c r="AQ674" t="e">
        <f>IF(الرصـد!#REF!&gt;0,1,"غـ")</f>
        <v>#REF!</v>
      </c>
    </row>
    <row r="675" spans="42:43">
      <c r="AP675" t="e">
        <f>IF(الرصـد!#REF!&gt;0,1,"غـ")</f>
        <v>#REF!</v>
      </c>
      <c r="AQ675" t="e">
        <f>IF(الرصـد!#REF!&gt;0,1,"غـ")</f>
        <v>#REF!</v>
      </c>
    </row>
    <row r="676" spans="42:43">
      <c r="AP676" t="e">
        <f>IF(الرصـد!#REF!&gt;0,1,"غـ")</f>
        <v>#REF!</v>
      </c>
      <c r="AQ676" t="e">
        <f>IF(الرصـد!#REF!&gt;0,1,"غـ")</f>
        <v>#REF!</v>
      </c>
    </row>
    <row r="677" spans="42:43">
      <c r="AP677" t="e">
        <f>IF(الرصـد!#REF!&gt;0,1,"غـ")</f>
        <v>#REF!</v>
      </c>
      <c r="AQ677" t="e">
        <f>IF(الرصـد!#REF!&gt;0,1,"غـ")</f>
        <v>#REF!</v>
      </c>
    </row>
    <row r="678" spans="42:43">
      <c r="AP678" t="e">
        <f>IF(الرصـد!#REF!&gt;0,1,"غـ")</f>
        <v>#REF!</v>
      </c>
      <c r="AQ678" t="e">
        <f>IF(الرصـد!#REF!&gt;0,1,"غـ")</f>
        <v>#REF!</v>
      </c>
    </row>
    <row r="679" spans="42:43">
      <c r="AP679" t="e">
        <f>IF(الرصـد!#REF!&gt;0,1,"غـ")</f>
        <v>#REF!</v>
      </c>
      <c r="AQ679" t="e">
        <f>IF(الرصـد!#REF!&gt;0,1,"غـ")</f>
        <v>#REF!</v>
      </c>
    </row>
    <row r="680" spans="42:43">
      <c r="AP680" t="e">
        <f>IF(الرصـد!#REF!&gt;0,1,"غـ")</f>
        <v>#REF!</v>
      </c>
      <c r="AQ680" t="e">
        <f>IF(الرصـد!#REF!&gt;0,1,"غـ")</f>
        <v>#REF!</v>
      </c>
    </row>
    <row r="681" spans="42:43">
      <c r="AP681" t="e">
        <f>IF(الرصـد!#REF!&gt;0,1,"غـ")</f>
        <v>#REF!</v>
      </c>
      <c r="AQ681" t="e">
        <f>IF(الرصـد!#REF!&gt;0,1,"غـ")</f>
        <v>#REF!</v>
      </c>
    </row>
    <row r="682" spans="42:43">
      <c r="AP682" t="e">
        <f>IF(الرصـد!#REF!&gt;0,1,"غـ")</f>
        <v>#REF!</v>
      </c>
      <c r="AQ682" t="e">
        <f>IF(الرصـد!#REF!&gt;0,1,"غـ")</f>
        <v>#REF!</v>
      </c>
    </row>
    <row r="683" spans="42:43">
      <c r="AP683" t="e">
        <f>IF(الرصـد!#REF!&gt;0,1,"غـ")</f>
        <v>#REF!</v>
      </c>
      <c r="AQ683" t="e">
        <f>IF(الرصـد!#REF!&gt;0,1,"غـ")</f>
        <v>#REF!</v>
      </c>
    </row>
    <row r="684" spans="42:43">
      <c r="AP684" t="e">
        <f>IF(الرصـد!#REF!&gt;0,1,"غـ")</f>
        <v>#REF!</v>
      </c>
      <c r="AQ684" t="e">
        <f>IF(الرصـد!#REF!&gt;0,1,"غـ")</f>
        <v>#REF!</v>
      </c>
    </row>
    <row r="685" spans="42:43">
      <c r="AP685" t="e">
        <f>IF(الرصـد!#REF!&gt;0,1,"غـ")</f>
        <v>#REF!</v>
      </c>
      <c r="AQ685" t="e">
        <f>IF(الرصـد!#REF!&gt;0,1,"غـ")</f>
        <v>#REF!</v>
      </c>
    </row>
    <row r="686" spans="42:43">
      <c r="AP686" t="e">
        <f>IF(الرصـد!#REF!&gt;0,1,"غـ")</f>
        <v>#REF!</v>
      </c>
      <c r="AQ686" t="e">
        <f>IF(الرصـد!#REF!&gt;0,1,"غـ")</f>
        <v>#REF!</v>
      </c>
    </row>
    <row r="687" spans="42:43">
      <c r="AP687" t="e">
        <f>IF(الرصـد!#REF!&gt;0,1,"غـ")</f>
        <v>#REF!</v>
      </c>
      <c r="AQ687" t="e">
        <f>IF(الرصـد!#REF!&gt;0,1,"غـ")</f>
        <v>#REF!</v>
      </c>
    </row>
    <row r="688" spans="42:43">
      <c r="AP688" t="e">
        <f>IF(الرصـد!#REF!&gt;0,1,"غـ")</f>
        <v>#REF!</v>
      </c>
      <c r="AQ688" t="e">
        <f>IF(الرصـد!#REF!&gt;0,1,"غـ")</f>
        <v>#REF!</v>
      </c>
    </row>
    <row r="689" spans="42:43">
      <c r="AP689" t="e">
        <f>IF(الرصـد!#REF!&gt;0,1,"غـ")</f>
        <v>#REF!</v>
      </c>
      <c r="AQ689" t="e">
        <f>IF(الرصـد!#REF!&gt;0,1,"غـ")</f>
        <v>#REF!</v>
      </c>
    </row>
    <row r="690" spans="42:43">
      <c r="AP690" t="e">
        <f>IF(الرصـد!#REF!&gt;0,1,"غـ")</f>
        <v>#REF!</v>
      </c>
      <c r="AQ690" t="e">
        <f>IF(الرصـد!#REF!&gt;0,1,"غـ")</f>
        <v>#REF!</v>
      </c>
    </row>
    <row r="691" spans="42:43">
      <c r="AP691" t="e">
        <f>IF(الرصـد!#REF!&gt;0,1,"غـ")</f>
        <v>#REF!</v>
      </c>
      <c r="AQ691" t="e">
        <f>IF(الرصـد!#REF!&gt;0,1,"غـ")</f>
        <v>#REF!</v>
      </c>
    </row>
    <row r="692" spans="42:43">
      <c r="AP692" t="e">
        <f>IF(الرصـد!#REF!&gt;0,1,"غـ")</f>
        <v>#REF!</v>
      </c>
      <c r="AQ692" t="e">
        <f>IF(الرصـد!#REF!&gt;0,1,"غـ")</f>
        <v>#REF!</v>
      </c>
    </row>
    <row r="693" spans="42:43">
      <c r="AP693" t="e">
        <f>IF(الرصـد!#REF!&gt;0,1,"غـ")</f>
        <v>#REF!</v>
      </c>
      <c r="AQ693" t="e">
        <f>IF(الرصـد!#REF!&gt;0,1,"غـ")</f>
        <v>#REF!</v>
      </c>
    </row>
    <row r="694" spans="42:43">
      <c r="AP694" t="e">
        <f>IF(الرصـد!#REF!&gt;0,1,"غـ")</f>
        <v>#REF!</v>
      </c>
      <c r="AQ694" t="e">
        <f>IF(الرصـد!#REF!&gt;0,1,"غـ")</f>
        <v>#REF!</v>
      </c>
    </row>
    <row r="695" spans="42:43">
      <c r="AP695" t="e">
        <f>IF(الرصـد!#REF!&gt;0,1,"غـ")</f>
        <v>#REF!</v>
      </c>
      <c r="AQ695" t="e">
        <f>IF(الرصـد!#REF!&gt;0,1,"غـ")</f>
        <v>#REF!</v>
      </c>
    </row>
    <row r="696" spans="42:43">
      <c r="AP696" t="e">
        <f>IF(الرصـد!#REF!&gt;0,1,"غـ")</f>
        <v>#REF!</v>
      </c>
      <c r="AQ696" t="e">
        <f>IF(الرصـد!#REF!&gt;0,1,"غـ")</f>
        <v>#REF!</v>
      </c>
    </row>
    <row r="697" spans="42:43">
      <c r="AP697" t="e">
        <f>IF(الرصـد!#REF!&gt;0,1,"غـ")</f>
        <v>#REF!</v>
      </c>
      <c r="AQ697" t="e">
        <f>IF(الرصـد!#REF!&gt;0,1,"غـ")</f>
        <v>#REF!</v>
      </c>
    </row>
    <row r="698" spans="42:43">
      <c r="AP698" t="e">
        <f>IF(الرصـد!#REF!&gt;0,1,"غـ")</f>
        <v>#REF!</v>
      </c>
      <c r="AQ698" t="e">
        <f>IF(الرصـد!#REF!&gt;0,1,"غـ")</f>
        <v>#REF!</v>
      </c>
    </row>
    <row r="699" spans="42:43">
      <c r="AP699" t="e">
        <f>IF(الرصـد!#REF!&gt;0,1,"غـ")</f>
        <v>#REF!</v>
      </c>
      <c r="AQ699" t="e">
        <f>IF(الرصـد!#REF!&gt;0,1,"غـ")</f>
        <v>#REF!</v>
      </c>
    </row>
    <row r="700" spans="42:43">
      <c r="AP700" t="e">
        <f>IF(الرصـد!#REF!&gt;0,1,"غـ")</f>
        <v>#REF!</v>
      </c>
      <c r="AQ700" t="e">
        <f>IF(الرصـد!#REF!&gt;0,1,"غـ")</f>
        <v>#REF!</v>
      </c>
    </row>
    <row r="701" spans="42:43">
      <c r="AP701" t="e">
        <f>IF(الرصـد!#REF!&gt;0,1,"غـ")</f>
        <v>#REF!</v>
      </c>
      <c r="AQ701" t="e">
        <f>IF(الرصـد!#REF!&gt;0,1,"غـ")</f>
        <v>#REF!</v>
      </c>
    </row>
    <row r="702" spans="42:43">
      <c r="AP702" t="e">
        <f>IF(الرصـد!#REF!&gt;0,1,"غـ")</f>
        <v>#REF!</v>
      </c>
      <c r="AQ702" t="e">
        <f>IF(الرصـد!#REF!&gt;0,1,"غـ")</f>
        <v>#REF!</v>
      </c>
    </row>
    <row r="703" spans="42:43">
      <c r="AP703" t="e">
        <f>IF(الرصـد!#REF!&gt;0,1,"غـ")</f>
        <v>#REF!</v>
      </c>
      <c r="AQ703" t="e">
        <f>IF(الرصـد!#REF!&gt;0,1,"غـ")</f>
        <v>#REF!</v>
      </c>
    </row>
    <row r="704" spans="42:43">
      <c r="AP704" t="e">
        <f>IF(الرصـد!#REF!&gt;0,1,"غـ")</f>
        <v>#REF!</v>
      </c>
      <c r="AQ704" t="e">
        <f>IF(الرصـد!#REF!&gt;0,1,"غـ")</f>
        <v>#REF!</v>
      </c>
    </row>
    <row r="705" spans="42:43">
      <c r="AP705" t="e">
        <f>IF(الرصـد!#REF!&gt;0,1,"غـ")</f>
        <v>#REF!</v>
      </c>
      <c r="AQ705" t="e">
        <f>IF(الرصـد!#REF!&gt;0,1,"غـ")</f>
        <v>#REF!</v>
      </c>
    </row>
    <row r="706" spans="42:43">
      <c r="AP706" t="e">
        <f>IF(الرصـد!#REF!&gt;0,1,"غـ")</f>
        <v>#REF!</v>
      </c>
      <c r="AQ706" t="e">
        <f>IF(الرصـد!#REF!&gt;0,1,"غـ")</f>
        <v>#REF!</v>
      </c>
    </row>
    <row r="707" spans="42:43">
      <c r="AP707" t="e">
        <f>IF(الرصـد!#REF!&gt;0,1,"غـ")</f>
        <v>#REF!</v>
      </c>
      <c r="AQ707" t="e">
        <f>IF(الرصـد!#REF!&gt;0,1,"غـ")</f>
        <v>#REF!</v>
      </c>
    </row>
    <row r="708" spans="42:43">
      <c r="AP708" t="e">
        <f>IF(الرصـد!#REF!&gt;0,1,"غـ")</f>
        <v>#REF!</v>
      </c>
      <c r="AQ708" t="e">
        <f>IF(الرصـد!#REF!&gt;0,1,"غـ")</f>
        <v>#REF!</v>
      </c>
    </row>
    <row r="709" spans="42:43">
      <c r="AP709" t="e">
        <f>IF(الرصـد!#REF!&gt;0,1,"غـ")</f>
        <v>#REF!</v>
      </c>
      <c r="AQ709" t="e">
        <f>IF(الرصـد!#REF!&gt;0,1,"غـ")</f>
        <v>#REF!</v>
      </c>
    </row>
    <row r="710" spans="42:43">
      <c r="AP710" t="e">
        <f>IF(الرصـد!#REF!&gt;0,1,"غـ")</f>
        <v>#REF!</v>
      </c>
      <c r="AQ710" t="e">
        <f>IF(الرصـد!#REF!&gt;0,1,"غـ")</f>
        <v>#REF!</v>
      </c>
    </row>
    <row r="711" spans="42:43">
      <c r="AP711" t="e">
        <f>IF(الرصـد!#REF!&gt;0,1,"غـ")</f>
        <v>#REF!</v>
      </c>
      <c r="AQ711" t="e">
        <f>IF(الرصـد!#REF!&gt;0,1,"غـ")</f>
        <v>#REF!</v>
      </c>
    </row>
    <row r="712" spans="42:43">
      <c r="AP712" t="e">
        <f>IF(الرصـد!#REF!&gt;0,1,"غـ")</f>
        <v>#REF!</v>
      </c>
      <c r="AQ712" t="e">
        <f>IF(الرصـد!#REF!&gt;0,1,"غـ")</f>
        <v>#REF!</v>
      </c>
    </row>
  </sheetData>
  <mergeCells count="3">
    <mergeCell ref="B11:I11"/>
    <mergeCell ref="B17:M17"/>
    <mergeCell ref="A24:A25"/>
  </mergeCells>
  <phoneticPr fontId="1" type="noConversion"/>
  <pageMargins left="0.75" right="0.75" top="1" bottom="1" header="0.5" footer="0.5"/>
  <pageSetup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P705"/>
  <sheetViews>
    <sheetView rightToLeft="1" view="pageBreakPreview" topLeftCell="A16" zoomScale="60" zoomScaleNormal="70" workbookViewId="0">
      <selection activeCell="K29" sqref="K29"/>
    </sheetView>
  </sheetViews>
  <sheetFormatPr defaultRowHeight="33"/>
  <cols>
    <col min="1" max="1" width="17" customWidth="1"/>
    <col min="16" max="16" width="10.85546875" style="37" bestFit="1" customWidth="1"/>
  </cols>
  <sheetData>
    <row r="1" spans="1:16" ht="33.75">
      <c r="A1" s="22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P1" s="36"/>
    </row>
    <row r="2" spans="1:16" ht="33.75">
      <c r="A2" s="22" t="s">
        <v>14</v>
      </c>
      <c r="B2" s="24"/>
      <c r="C2" s="24"/>
      <c r="D2" s="24"/>
      <c r="E2" s="23"/>
      <c r="F2" s="24"/>
      <c r="G2" s="24"/>
      <c r="H2" s="24"/>
      <c r="I2" s="23"/>
      <c r="J2" s="23"/>
      <c r="K2" s="23"/>
      <c r="P2" s="36"/>
    </row>
    <row r="3" spans="1:16" ht="33.75">
      <c r="A3" s="22" t="s">
        <v>114</v>
      </c>
      <c r="B3" s="23"/>
      <c r="C3" s="23"/>
      <c r="D3" s="23"/>
      <c r="E3" s="23"/>
      <c r="F3" s="23"/>
      <c r="G3" s="23"/>
      <c r="H3" s="23"/>
      <c r="I3" s="23"/>
      <c r="J3" s="23"/>
      <c r="K3" s="23"/>
      <c r="P3" s="36"/>
    </row>
    <row r="4" spans="1:16" ht="33.75">
      <c r="A4" s="24" t="s">
        <v>115</v>
      </c>
      <c r="C4" s="23"/>
      <c r="D4" s="23"/>
      <c r="E4" s="23"/>
      <c r="F4" s="23"/>
      <c r="G4" s="23"/>
      <c r="H4" s="23"/>
      <c r="I4" s="23"/>
      <c r="J4" s="23"/>
      <c r="K4" s="23"/>
      <c r="P4" s="36"/>
    </row>
    <row r="5" spans="1:16" ht="34.5" thickBot="1">
      <c r="A5" s="151" t="s">
        <v>102</v>
      </c>
      <c r="B5" s="151"/>
      <c r="C5" s="23">
        <v>301</v>
      </c>
      <c r="D5" s="23" t="s">
        <v>2</v>
      </c>
      <c r="E5" s="30" t="str">
        <f>LOOKUP(C5,الرصـد!D5:D14,الرصـد!C5:C14)</f>
        <v>احمد ابراهيم احمد الدرينى موسى</v>
      </c>
      <c r="F5" s="30"/>
      <c r="G5" s="30"/>
      <c r="H5" s="23"/>
      <c r="I5" s="23" t="s">
        <v>1</v>
      </c>
      <c r="J5" s="23" t="s">
        <v>103</v>
      </c>
      <c r="K5" s="22">
        <f>LOOKUP(C5,الرصـد!D5:D14,الرصـد!B5:B14)</f>
        <v>8</v>
      </c>
      <c r="P5" s="36"/>
    </row>
    <row r="6" spans="1:16" ht="35.25" thickTop="1" thickBot="1">
      <c r="A6" s="152" t="s">
        <v>104</v>
      </c>
      <c r="B6" s="152"/>
      <c r="C6" s="19" t="s">
        <v>6</v>
      </c>
      <c r="D6" s="19" t="s">
        <v>7</v>
      </c>
      <c r="E6" s="19" t="s">
        <v>105</v>
      </c>
      <c r="F6" s="3"/>
      <c r="G6" s="152" t="s">
        <v>106</v>
      </c>
      <c r="H6" s="152"/>
      <c r="I6" s="19" t="s">
        <v>6</v>
      </c>
      <c r="J6" s="19" t="s">
        <v>7</v>
      </c>
      <c r="K6" s="19" t="s">
        <v>105</v>
      </c>
      <c r="P6" s="36"/>
    </row>
    <row r="7" spans="1:16" ht="35.25" thickTop="1" thickBot="1">
      <c r="A7" s="146" t="s">
        <v>5</v>
      </c>
      <c r="B7" s="19" t="s">
        <v>32</v>
      </c>
      <c r="C7" s="25">
        <v>24</v>
      </c>
      <c r="D7" s="25">
        <v>12</v>
      </c>
      <c r="E7" s="25">
        <f>LOOKUP(C5,الرصـد!D5:D14,الرصـد!Q5:Q14)</f>
        <v>20.5</v>
      </c>
      <c r="F7" s="3"/>
      <c r="G7" s="148" t="s">
        <v>107</v>
      </c>
      <c r="H7" s="19" t="s">
        <v>21</v>
      </c>
      <c r="I7" s="25">
        <v>4</v>
      </c>
      <c r="J7" s="25">
        <v>1</v>
      </c>
      <c r="K7" s="20">
        <f>LOOKUP(C5,الرصـد!D5:D14,الرصـد!AJ5:AJ14)</f>
        <v>3.5</v>
      </c>
      <c r="P7" s="36"/>
    </row>
    <row r="8" spans="1:16" ht="35.25" thickTop="1" thickBot="1">
      <c r="A8" s="146"/>
      <c r="B8" s="19" t="s">
        <v>11</v>
      </c>
      <c r="C8" s="25">
        <v>60</v>
      </c>
      <c r="D8" s="25">
        <v>30</v>
      </c>
      <c r="E8" s="20">
        <f>LOOKUP(C5,الرصـد!D5:D14,الرصـد!R5:R14)</f>
        <v>45.5</v>
      </c>
      <c r="F8" s="3"/>
      <c r="G8" s="148"/>
      <c r="H8" s="19" t="s">
        <v>108</v>
      </c>
      <c r="I8" s="25">
        <v>12</v>
      </c>
      <c r="J8" s="25">
        <v>3</v>
      </c>
      <c r="K8" s="20">
        <f>LOOKUP(C5,الرصـد!D5:D14,الرصـد!AK5:AK14)</f>
        <v>5</v>
      </c>
      <c r="P8" s="36"/>
    </row>
    <row r="9" spans="1:16" ht="35.25" thickTop="1" thickBot="1">
      <c r="A9" s="146" t="s">
        <v>109</v>
      </c>
      <c r="B9" s="19" t="s">
        <v>32</v>
      </c>
      <c r="C9" s="25">
        <v>20</v>
      </c>
      <c r="D9" s="25">
        <v>5</v>
      </c>
      <c r="E9" s="20">
        <f>LOOKUP(C5,الرصـد!D5:D14,الرصـد!U5:U14)</f>
        <v>10</v>
      </c>
      <c r="F9" s="3"/>
      <c r="G9" s="148"/>
      <c r="H9" s="19" t="s">
        <v>11</v>
      </c>
      <c r="I9" s="25">
        <v>20</v>
      </c>
      <c r="J9" s="25">
        <v>8</v>
      </c>
      <c r="K9" s="20">
        <f>LOOKUP(C5,الرصـد!D5:D14,الرصـد!AL5:AL14)</f>
        <v>11</v>
      </c>
      <c r="P9" s="36"/>
    </row>
    <row r="10" spans="1:16" ht="35.25" thickTop="1" thickBot="1">
      <c r="A10" s="146"/>
      <c r="B10" s="19" t="s">
        <v>11</v>
      </c>
      <c r="C10" s="25">
        <v>50</v>
      </c>
      <c r="D10" s="25">
        <v>20</v>
      </c>
      <c r="E10" s="20">
        <f>LOOKUP(C5,الرصـد!D5:D14,الرصـد!V5:V14)</f>
        <v>25.5</v>
      </c>
      <c r="F10" s="3"/>
      <c r="G10" s="148" t="s">
        <v>110</v>
      </c>
      <c r="H10" s="19" t="s">
        <v>21</v>
      </c>
      <c r="I10" s="25">
        <v>4</v>
      </c>
      <c r="J10" s="25">
        <v>1</v>
      </c>
      <c r="K10" s="20">
        <f>LOOKUP(C5,الرصـد!D5:D14,الرصـد!AN5:AN14)</f>
        <v>3</v>
      </c>
      <c r="P10" s="36"/>
    </row>
    <row r="11" spans="1:16" ht="35.25" thickTop="1" thickBot="1">
      <c r="A11" s="153" t="s">
        <v>17</v>
      </c>
      <c r="B11" s="19" t="s">
        <v>32</v>
      </c>
      <c r="C11" s="25">
        <v>12</v>
      </c>
      <c r="D11" s="25">
        <v>3</v>
      </c>
      <c r="E11" s="20">
        <f>LOOKUP(C5,الرصـد!D5:D14,الرصـد!Y5:Y14)</f>
        <v>11</v>
      </c>
      <c r="F11" s="3"/>
      <c r="G11" s="148"/>
      <c r="H11" s="19" t="s">
        <v>108</v>
      </c>
      <c r="I11" s="25">
        <v>12</v>
      </c>
      <c r="J11" s="25">
        <v>3</v>
      </c>
      <c r="K11" s="20">
        <f>LOOKUP(C5,الرصـد!D5:D14,الرصـد!AO5:AO14)</f>
        <v>5</v>
      </c>
      <c r="P11" s="36"/>
    </row>
    <row r="12" spans="1:16" ht="35.25" thickTop="1" thickBot="1">
      <c r="A12" s="153"/>
      <c r="B12" s="19" t="s">
        <v>11</v>
      </c>
      <c r="C12" s="25">
        <v>30</v>
      </c>
      <c r="D12" s="25">
        <v>12</v>
      </c>
      <c r="E12" s="20">
        <f>LOOKUP(C5,الرصـد!D5:D14,الرصـد!Z5:Z14)</f>
        <v>24</v>
      </c>
      <c r="F12" s="3"/>
      <c r="G12" s="148"/>
      <c r="H12" s="19" t="s">
        <v>11</v>
      </c>
      <c r="I12" s="25">
        <v>20</v>
      </c>
      <c r="J12" s="25">
        <v>8</v>
      </c>
      <c r="K12" s="20">
        <f>LOOKUP(C5,الرصـد!D5:D14,الرصـد!AP5:AP14)</f>
        <v>11</v>
      </c>
      <c r="P12" s="36"/>
    </row>
    <row r="13" spans="1:16" ht="35.25" thickTop="1" thickBot="1">
      <c r="A13" s="146" t="s">
        <v>55</v>
      </c>
      <c r="B13" s="19" t="s">
        <v>32</v>
      </c>
      <c r="C13" s="25">
        <v>8</v>
      </c>
      <c r="D13" s="25">
        <v>2</v>
      </c>
      <c r="E13" s="20">
        <f>LOOKUP(C5,الرصـد!D5:D14,الرصـد!AC5:AC14)</f>
        <v>7</v>
      </c>
      <c r="F13" s="3"/>
      <c r="G13" s="147" t="s">
        <v>70</v>
      </c>
      <c r="H13" s="19" t="s">
        <v>108</v>
      </c>
      <c r="I13" s="25">
        <v>16</v>
      </c>
      <c r="J13" s="25">
        <v>4</v>
      </c>
      <c r="K13" s="20">
        <f>LOOKUP(C5,الرصـد!D5:D14,الرصـد!AR5:AR14)</f>
        <v>11</v>
      </c>
      <c r="P13" s="36"/>
    </row>
    <row r="14" spans="1:16" ht="35.25" thickTop="1" thickBot="1">
      <c r="A14" s="146"/>
      <c r="B14" s="19" t="s">
        <v>11</v>
      </c>
      <c r="C14" s="25">
        <v>20</v>
      </c>
      <c r="D14" s="25">
        <v>8</v>
      </c>
      <c r="E14" s="20">
        <f>LOOKUP(C5,الرصـد!D5:D14,الرصـد!AD5:AD14)</f>
        <v>16</v>
      </c>
      <c r="F14" s="3"/>
      <c r="G14" s="147"/>
      <c r="H14" s="19" t="s">
        <v>11</v>
      </c>
      <c r="I14" s="25">
        <v>20</v>
      </c>
      <c r="J14" s="25">
        <v>8</v>
      </c>
      <c r="K14" s="20">
        <f>LOOKUP(C5,الرصـد!D5:D14,الرصـد!AS5:AS14)</f>
        <v>13.5</v>
      </c>
      <c r="P14" s="36"/>
    </row>
    <row r="15" spans="1:16" ht="35.25" thickTop="1" thickBot="1">
      <c r="A15" s="146" t="s">
        <v>56</v>
      </c>
      <c r="B15" s="19" t="s">
        <v>32</v>
      </c>
      <c r="C15" s="25">
        <v>8</v>
      </c>
      <c r="D15" s="25">
        <v>2</v>
      </c>
      <c r="E15" s="20">
        <f>LOOKUP(C5,الرصـد!D5:D14,الرصـد!AG5:AG14)</f>
        <v>5</v>
      </c>
      <c r="F15" s="3"/>
      <c r="G15" s="148" t="s">
        <v>111</v>
      </c>
      <c r="H15" s="19" t="s">
        <v>21</v>
      </c>
      <c r="I15" s="25">
        <v>4</v>
      </c>
      <c r="J15" s="25">
        <v>1</v>
      </c>
      <c r="K15" s="20">
        <f>LOOKUP(C5,الرصـد!D5:D14,الرصـد!AU5:AU14)</f>
        <v>3</v>
      </c>
      <c r="P15" s="36"/>
    </row>
    <row r="16" spans="1:16" ht="35.25" thickTop="1" thickBot="1">
      <c r="A16" s="146"/>
      <c r="B16" s="19" t="s">
        <v>11</v>
      </c>
      <c r="C16" s="25">
        <v>20</v>
      </c>
      <c r="D16" s="25">
        <v>8</v>
      </c>
      <c r="E16" s="20">
        <f>LOOKUP(C5,الرصـد!D5:D14,الرصـد!AH5:AH14)</f>
        <v>12.5</v>
      </c>
      <c r="F16" s="3"/>
      <c r="G16" s="148"/>
      <c r="H16" s="19" t="s">
        <v>108</v>
      </c>
      <c r="I16" s="25">
        <v>12</v>
      </c>
      <c r="J16" s="25">
        <v>3</v>
      </c>
      <c r="K16" s="20">
        <f>LOOKUP(C5,الرصـد!D5:D14,الرصـد!AV5:AV14)</f>
        <v>8</v>
      </c>
      <c r="P16" s="36"/>
    </row>
    <row r="17" spans="1:16" ht="35.25" thickTop="1" thickBot="1">
      <c r="A17" s="146" t="s">
        <v>73</v>
      </c>
      <c r="B17" s="19" t="s">
        <v>32</v>
      </c>
      <c r="C17" s="25">
        <v>5</v>
      </c>
      <c r="D17" s="25">
        <v>1.25</v>
      </c>
      <c r="E17" s="20">
        <f>LOOKUP(C5,الرصـد!D5:D14,الرصـد!BI5:BI14)</f>
        <v>3</v>
      </c>
      <c r="F17" s="3"/>
      <c r="G17" s="148"/>
      <c r="H17" s="19" t="s">
        <v>11</v>
      </c>
      <c r="I17" s="25">
        <v>20</v>
      </c>
      <c r="J17" s="25">
        <v>8</v>
      </c>
      <c r="K17" s="20">
        <f>LOOKUP(C5,الرصـد!D5:D14,الرصـد!AW5:AW14)</f>
        <v>14</v>
      </c>
      <c r="P17" s="36"/>
    </row>
    <row r="18" spans="1:16" ht="35.25" thickTop="1" thickBot="1">
      <c r="A18" s="146"/>
      <c r="B18" s="19" t="s">
        <v>11</v>
      </c>
      <c r="C18" s="25">
        <v>20</v>
      </c>
      <c r="D18" s="25">
        <v>8</v>
      </c>
      <c r="E18" s="20">
        <f>LOOKUP(C5,الرصـد!D5:D14,الرصـد!BJ5:BJ14)</f>
        <v>15.5</v>
      </c>
      <c r="F18" s="3"/>
      <c r="G18" s="147" t="s">
        <v>64</v>
      </c>
      <c r="H18" s="19" t="s">
        <v>108</v>
      </c>
      <c r="I18" s="25">
        <v>16</v>
      </c>
      <c r="J18" s="25">
        <v>4</v>
      </c>
      <c r="K18" s="20">
        <f>LOOKUP(C5,الرصـد!D5:D14,الرصـد!AY5:AY14)</f>
        <v>13.5</v>
      </c>
      <c r="P18" s="36"/>
    </row>
    <row r="19" spans="1:16" ht="35.25" thickTop="1" thickBot="1">
      <c r="A19" s="146" t="s">
        <v>51</v>
      </c>
      <c r="B19" s="19" t="s">
        <v>32</v>
      </c>
      <c r="C19" s="25">
        <v>8</v>
      </c>
      <c r="D19" s="25">
        <v>2</v>
      </c>
      <c r="E19" s="20">
        <f>LOOKUP(C5,الرصـد!D5:D14,الرصـد!BM5:BM14)</f>
        <v>8</v>
      </c>
      <c r="F19" s="3"/>
      <c r="G19" s="147"/>
      <c r="H19" s="19" t="s">
        <v>11</v>
      </c>
      <c r="I19" s="25">
        <v>20</v>
      </c>
      <c r="J19" s="25">
        <v>8</v>
      </c>
      <c r="K19" s="20">
        <f>LOOKUP(C5,الرصـد!D5:D14,الرصـد!AZ5:AZ14)</f>
        <v>16.5</v>
      </c>
      <c r="P19" s="36"/>
    </row>
    <row r="20" spans="1:16" ht="35.25" thickTop="1" thickBot="1">
      <c r="A20" s="146"/>
      <c r="B20" s="19" t="s">
        <v>11</v>
      </c>
      <c r="C20" s="25">
        <v>20</v>
      </c>
      <c r="D20" s="25">
        <v>10</v>
      </c>
      <c r="E20" s="20">
        <f>LOOKUP(C5,الرصـد!D5:D14,الرصـد!BN5:BN14)</f>
        <v>18.5</v>
      </c>
      <c r="F20" s="3"/>
      <c r="G20" s="147" t="s">
        <v>72</v>
      </c>
      <c r="H20" s="19" t="s">
        <v>108</v>
      </c>
      <c r="I20" s="25">
        <v>16</v>
      </c>
      <c r="J20" s="25">
        <v>4</v>
      </c>
      <c r="K20" s="20">
        <f>LOOKUP(C5,الرصـد!D5:D14,الرصـد!BB5:BB14)</f>
        <v>12</v>
      </c>
      <c r="P20" s="36"/>
    </row>
    <row r="21" spans="1:16" ht="35.25" thickTop="1" thickBot="1">
      <c r="A21" s="146" t="s">
        <v>52</v>
      </c>
      <c r="B21" s="19" t="s">
        <v>32</v>
      </c>
      <c r="C21" s="25">
        <v>8</v>
      </c>
      <c r="D21" s="25">
        <v>2</v>
      </c>
      <c r="E21" s="20">
        <f>LOOKUP(C5,الرصـد!D5:D14,الرصـد!BQ5:BQ14)</f>
        <v>7</v>
      </c>
      <c r="F21" s="3"/>
      <c r="G21" s="147"/>
      <c r="H21" s="19" t="s">
        <v>11</v>
      </c>
      <c r="I21" s="25">
        <v>20</v>
      </c>
      <c r="J21" s="25">
        <v>8</v>
      </c>
      <c r="K21" s="20">
        <f>LOOKUP(C5,الرصـد!D5:D14,الرصـد!BC5:BC14)</f>
        <v>15</v>
      </c>
      <c r="P21" s="36"/>
    </row>
    <row r="22" spans="1:16" ht="35.25" thickTop="1" thickBot="1">
      <c r="A22" s="149"/>
      <c r="B22" s="26" t="s">
        <v>11</v>
      </c>
      <c r="C22" s="27">
        <v>20</v>
      </c>
      <c r="D22" s="27">
        <v>8</v>
      </c>
      <c r="E22" s="20">
        <f>LOOKUP(C5,الرصـد!D5:D14,الرصـد!BR5:BR14)</f>
        <v>16.5</v>
      </c>
      <c r="F22" s="3"/>
      <c r="G22" s="150" t="s">
        <v>28</v>
      </c>
      <c r="H22" s="150"/>
      <c r="I22" s="27">
        <v>300</v>
      </c>
      <c r="J22" s="27">
        <v>150</v>
      </c>
      <c r="K22" s="28">
        <f>LOOKUP(C5,الرصـد!D5:D14,الرصـد!BD5:BD14)</f>
        <v>204.5</v>
      </c>
      <c r="P22" s="36"/>
    </row>
    <row r="23" spans="1:16" ht="21" customHeight="1" thickTop="1">
      <c r="A23" s="140" t="s">
        <v>120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2"/>
      <c r="P23" s="36"/>
    </row>
    <row r="24" spans="1:16" ht="34.5" thickBot="1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5"/>
      <c r="P24" s="36"/>
    </row>
    <row r="25" spans="1:16" ht="34.5" thickTop="1">
      <c r="A25" s="3" t="s">
        <v>112</v>
      </c>
      <c r="B25" s="3"/>
      <c r="C25" s="3"/>
      <c r="D25" s="3"/>
      <c r="E25" s="3"/>
      <c r="F25" s="3"/>
      <c r="G25" s="3"/>
      <c r="H25" s="3"/>
      <c r="I25" s="3" t="s">
        <v>113</v>
      </c>
      <c r="J25" s="3"/>
      <c r="P25" s="36"/>
    </row>
    <row r="26" spans="1:16" ht="33.75">
      <c r="A26" s="3" t="s">
        <v>118</v>
      </c>
      <c r="B26" s="3"/>
      <c r="C26" s="3"/>
      <c r="D26" s="3"/>
      <c r="E26" s="3"/>
      <c r="F26" s="3"/>
      <c r="G26" s="3"/>
      <c r="H26" s="3"/>
      <c r="I26" s="3" t="s">
        <v>119</v>
      </c>
      <c r="J26" s="3"/>
      <c r="P26" s="36"/>
    </row>
    <row r="27" spans="1:16" ht="33.75">
      <c r="P27" s="36"/>
    </row>
    <row r="28" spans="1:16" ht="33.75">
      <c r="P28" s="36"/>
    </row>
    <row r="29" spans="1:16" ht="33.75">
      <c r="P29" s="36"/>
    </row>
    <row r="30" spans="1:16" ht="33.75">
      <c r="P30" s="36"/>
    </row>
    <row r="31" spans="1:16" ht="33.75">
      <c r="P31" s="36"/>
    </row>
    <row r="32" spans="1:16" ht="33.75">
      <c r="P32" s="36"/>
    </row>
    <row r="33" spans="16:16" ht="33.75">
      <c r="P33" s="36"/>
    </row>
    <row r="34" spans="16:16" ht="33.75">
      <c r="P34" s="36"/>
    </row>
    <row r="35" spans="16:16" ht="33.75">
      <c r="P35" s="36"/>
    </row>
    <row r="36" spans="16:16" ht="33.75">
      <c r="P36" s="36"/>
    </row>
    <row r="37" spans="16:16" ht="33.75">
      <c r="P37" s="36"/>
    </row>
    <row r="38" spans="16:16" ht="33.75">
      <c r="P38" s="36"/>
    </row>
    <row r="39" spans="16:16" ht="33.75">
      <c r="P39" s="36"/>
    </row>
    <row r="40" spans="16:16" ht="33.75">
      <c r="P40" s="36"/>
    </row>
    <row r="41" spans="16:16" ht="33.75">
      <c r="P41" s="36"/>
    </row>
    <row r="42" spans="16:16" ht="33.75">
      <c r="P42" s="36"/>
    </row>
    <row r="43" spans="16:16" ht="33.75">
      <c r="P43" s="36"/>
    </row>
    <row r="44" spans="16:16" ht="33.75">
      <c r="P44" s="36"/>
    </row>
    <row r="45" spans="16:16" ht="33.75">
      <c r="P45" s="36"/>
    </row>
    <row r="46" spans="16:16" ht="33.75">
      <c r="P46" s="36"/>
    </row>
    <row r="47" spans="16:16" ht="33.75">
      <c r="P47" s="36"/>
    </row>
    <row r="48" spans="16:16" ht="33.75">
      <c r="P48" s="36"/>
    </row>
    <row r="49" spans="16:16" ht="33.75">
      <c r="P49" s="36"/>
    </row>
    <row r="50" spans="16:16" ht="33.75">
      <c r="P50" s="36"/>
    </row>
    <row r="51" spans="16:16" ht="33.75">
      <c r="P51" s="36"/>
    </row>
    <row r="52" spans="16:16" ht="33.75">
      <c r="P52" s="36"/>
    </row>
    <row r="53" spans="16:16" ht="33.75">
      <c r="P53" s="36"/>
    </row>
    <row r="54" spans="16:16" ht="33.75">
      <c r="P54" s="36"/>
    </row>
    <row r="55" spans="16:16" ht="33.75">
      <c r="P55" s="36"/>
    </row>
    <row r="56" spans="16:16" ht="33.75">
      <c r="P56" s="36"/>
    </row>
    <row r="57" spans="16:16" ht="33.75">
      <c r="P57" s="36"/>
    </row>
    <row r="58" spans="16:16" ht="33.75">
      <c r="P58" s="36"/>
    </row>
    <row r="59" spans="16:16" ht="33.75">
      <c r="P59" s="36"/>
    </row>
    <row r="60" spans="16:16" ht="33.75">
      <c r="P60" s="36"/>
    </row>
    <row r="61" spans="16:16" ht="33.75">
      <c r="P61" s="36"/>
    </row>
    <row r="62" spans="16:16" ht="33.75">
      <c r="P62" s="36"/>
    </row>
    <row r="63" spans="16:16" ht="33.75">
      <c r="P63" s="36"/>
    </row>
    <row r="64" spans="16:16" ht="33.75">
      <c r="P64" s="36"/>
    </row>
    <row r="65" spans="16:16" ht="33.75">
      <c r="P65" s="36"/>
    </row>
    <row r="66" spans="16:16" ht="33.75">
      <c r="P66" s="36"/>
    </row>
    <row r="67" spans="16:16" ht="33.75">
      <c r="P67" s="36"/>
    </row>
    <row r="68" spans="16:16" ht="33.75">
      <c r="P68" s="36"/>
    </row>
    <row r="69" spans="16:16" ht="33.75">
      <c r="P69" s="36"/>
    </row>
    <row r="70" spans="16:16" ht="33.75">
      <c r="P70" s="36"/>
    </row>
    <row r="71" spans="16:16" ht="33.75">
      <c r="P71" s="36"/>
    </row>
    <row r="72" spans="16:16" ht="33.75">
      <c r="P72" s="36"/>
    </row>
    <row r="73" spans="16:16" ht="33.75">
      <c r="P73" s="36"/>
    </row>
    <row r="74" spans="16:16" ht="33.75">
      <c r="P74" s="36"/>
    </row>
    <row r="75" spans="16:16" ht="33.75">
      <c r="P75" s="36"/>
    </row>
    <row r="76" spans="16:16" ht="33.75">
      <c r="P76" s="36"/>
    </row>
    <row r="77" spans="16:16" ht="33.75">
      <c r="P77" s="36"/>
    </row>
    <row r="78" spans="16:16" ht="33.75">
      <c r="P78" s="36"/>
    </row>
    <row r="79" spans="16:16" ht="33.75">
      <c r="P79" s="36"/>
    </row>
    <row r="80" spans="16:16" ht="33.75">
      <c r="P80" s="36"/>
    </row>
    <row r="81" spans="16:16" ht="33.75">
      <c r="P81" s="36"/>
    </row>
    <row r="82" spans="16:16" ht="33.75">
      <c r="P82" s="36"/>
    </row>
    <row r="83" spans="16:16" ht="33.75">
      <c r="P83" s="36"/>
    </row>
    <row r="84" spans="16:16" ht="33.75">
      <c r="P84" s="36"/>
    </row>
    <row r="85" spans="16:16" ht="33.75">
      <c r="P85" s="36"/>
    </row>
    <row r="86" spans="16:16" ht="33.75">
      <c r="P86" s="36"/>
    </row>
    <row r="87" spans="16:16" ht="33.75">
      <c r="P87" s="36"/>
    </row>
    <row r="88" spans="16:16" ht="33.75">
      <c r="P88" s="36"/>
    </row>
    <row r="89" spans="16:16" ht="33.75">
      <c r="P89" s="36"/>
    </row>
    <row r="90" spans="16:16" ht="33.75">
      <c r="P90" s="36"/>
    </row>
    <row r="91" spans="16:16" ht="33.75">
      <c r="P91" s="36"/>
    </row>
    <row r="92" spans="16:16" ht="33.75">
      <c r="P92" s="36"/>
    </row>
    <row r="93" spans="16:16" ht="33.75">
      <c r="P93" s="36"/>
    </row>
    <row r="94" spans="16:16" ht="33.75">
      <c r="P94" s="36"/>
    </row>
    <row r="95" spans="16:16" ht="33.75">
      <c r="P95" s="36"/>
    </row>
    <row r="96" spans="16:16" ht="33.75">
      <c r="P96" s="36"/>
    </row>
    <row r="97" spans="16:16" ht="33.75">
      <c r="P97" s="36"/>
    </row>
    <row r="98" spans="16:16" ht="33.75">
      <c r="P98" s="36"/>
    </row>
    <row r="99" spans="16:16" ht="33.75">
      <c r="P99" s="36"/>
    </row>
    <row r="100" spans="16:16" ht="33.75">
      <c r="P100" s="36"/>
    </row>
    <row r="101" spans="16:16" ht="33.75">
      <c r="P101" s="36"/>
    </row>
    <row r="102" spans="16:16" ht="33.75">
      <c r="P102" s="36"/>
    </row>
    <row r="103" spans="16:16" ht="33.75">
      <c r="P103" s="36"/>
    </row>
    <row r="104" spans="16:16" ht="33.75">
      <c r="P104" s="36"/>
    </row>
    <row r="105" spans="16:16" ht="33.75">
      <c r="P105" s="36"/>
    </row>
    <row r="106" spans="16:16" ht="33.75">
      <c r="P106" s="36"/>
    </row>
    <row r="107" spans="16:16" ht="33.75">
      <c r="P107" s="36"/>
    </row>
    <row r="108" spans="16:16" ht="33.75">
      <c r="P108" s="36"/>
    </row>
    <row r="109" spans="16:16" ht="33.75">
      <c r="P109" s="36"/>
    </row>
    <row r="110" spans="16:16" ht="33.75">
      <c r="P110" s="36"/>
    </row>
    <row r="111" spans="16:16" ht="33.75">
      <c r="P111" s="36"/>
    </row>
    <row r="112" spans="16:16" ht="33.75">
      <c r="P112" s="36"/>
    </row>
    <row r="113" spans="16:16" ht="33.75">
      <c r="P113" s="36"/>
    </row>
    <row r="114" spans="16:16" ht="33.75">
      <c r="P114" s="36"/>
    </row>
    <row r="115" spans="16:16" ht="33.75">
      <c r="P115" s="36"/>
    </row>
    <row r="116" spans="16:16" ht="33.75">
      <c r="P116" s="36"/>
    </row>
    <row r="117" spans="16:16" ht="33.75">
      <c r="P117" s="36"/>
    </row>
    <row r="118" spans="16:16" ht="33.75">
      <c r="P118" s="36"/>
    </row>
    <row r="119" spans="16:16" ht="33.75">
      <c r="P119" s="36"/>
    </row>
    <row r="120" spans="16:16" ht="33.75">
      <c r="P120" s="36"/>
    </row>
    <row r="121" spans="16:16" ht="33.75">
      <c r="P121" s="36"/>
    </row>
    <row r="122" spans="16:16" ht="33.75">
      <c r="P122" s="36"/>
    </row>
    <row r="123" spans="16:16" ht="33.75">
      <c r="P123" s="36"/>
    </row>
    <row r="124" spans="16:16" ht="33.75">
      <c r="P124" s="36"/>
    </row>
    <row r="125" spans="16:16" ht="33.75">
      <c r="P125" s="36"/>
    </row>
    <row r="126" spans="16:16" ht="33.75">
      <c r="P126" s="36"/>
    </row>
    <row r="127" spans="16:16" ht="33.75">
      <c r="P127" s="36"/>
    </row>
    <row r="128" spans="16:16" ht="33.75">
      <c r="P128" s="36"/>
    </row>
    <row r="129" spans="16:16" ht="33.75">
      <c r="P129" s="36"/>
    </row>
    <row r="130" spans="16:16" ht="33.75">
      <c r="P130" s="36"/>
    </row>
    <row r="131" spans="16:16" ht="33.75">
      <c r="P131" s="36"/>
    </row>
    <row r="132" spans="16:16" ht="33.75">
      <c r="P132" s="36"/>
    </row>
    <row r="133" spans="16:16" ht="33.75">
      <c r="P133" s="36"/>
    </row>
    <row r="134" spans="16:16" ht="33.75">
      <c r="P134" s="36"/>
    </row>
    <row r="135" spans="16:16" ht="33.75">
      <c r="P135" s="36"/>
    </row>
    <row r="136" spans="16:16" ht="33.75">
      <c r="P136" s="36"/>
    </row>
    <row r="137" spans="16:16" ht="33.75">
      <c r="P137" s="36"/>
    </row>
    <row r="138" spans="16:16" ht="33.75">
      <c r="P138" s="36"/>
    </row>
    <row r="139" spans="16:16" ht="33.75">
      <c r="P139" s="36"/>
    </row>
    <row r="140" spans="16:16" ht="33.75">
      <c r="P140" s="36"/>
    </row>
    <row r="141" spans="16:16" ht="33.75">
      <c r="P141" s="36"/>
    </row>
    <row r="142" spans="16:16" ht="33.75">
      <c r="P142" s="36"/>
    </row>
    <row r="143" spans="16:16" ht="33.75">
      <c r="P143" s="36"/>
    </row>
    <row r="144" spans="16:16" ht="33.75">
      <c r="P144" s="36"/>
    </row>
    <row r="145" spans="16:16" ht="33.75">
      <c r="P145" s="36"/>
    </row>
    <row r="146" spans="16:16" ht="33.75">
      <c r="P146" s="36"/>
    </row>
    <row r="147" spans="16:16" ht="33.75">
      <c r="P147" s="36"/>
    </row>
    <row r="148" spans="16:16" ht="33.75">
      <c r="P148" s="36"/>
    </row>
    <row r="149" spans="16:16" ht="33.75">
      <c r="P149" s="36"/>
    </row>
    <row r="150" spans="16:16" ht="33.75">
      <c r="P150" s="36"/>
    </row>
    <row r="151" spans="16:16" ht="33.75">
      <c r="P151" s="36"/>
    </row>
    <row r="152" spans="16:16" ht="33.75">
      <c r="P152" s="36"/>
    </row>
    <row r="153" spans="16:16" ht="33.75">
      <c r="P153" s="36"/>
    </row>
    <row r="154" spans="16:16" ht="33.75">
      <c r="P154" s="36"/>
    </row>
    <row r="155" spans="16:16" ht="33.75">
      <c r="P155" s="36"/>
    </row>
    <row r="156" spans="16:16" ht="33.75">
      <c r="P156" s="36"/>
    </row>
    <row r="157" spans="16:16" ht="33.75">
      <c r="P157" s="36"/>
    </row>
    <row r="158" spans="16:16" ht="33.75">
      <c r="P158" s="36"/>
    </row>
    <row r="159" spans="16:16" ht="33.75">
      <c r="P159" s="36"/>
    </row>
    <row r="160" spans="16:16" ht="33.75">
      <c r="P160" s="36"/>
    </row>
    <row r="161" spans="16:16" ht="33.75">
      <c r="P161" s="36"/>
    </row>
    <row r="162" spans="16:16" ht="33.75">
      <c r="P162" s="36"/>
    </row>
    <row r="163" spans="16:16" ht="33.75">
      <c r="P163" s="36"/>
    </row>
    <row r="164" spans="16:16" ht="33.75">
      <c r="P164" s="36"/>
    </row>
    <row r="165" spans="16:16" ht="33.75">
      <c r="P165" s="36"/>
    </row>
    <row r="166" spans="16:16" ht="33.75">
      <c r="P166" s="36"/>
    </row>
    <row r="167" spans="16:16" ht="33.75">
      <c r="P167" s="36"/>
    </row>
    <row r="168" spans="16:16" ht="33.75">
      <c r="P168" s="36"/>
    </row>
    <row r="169" spans="16:16" ht="33.75">
      <c r="P169" s="36"/>
    </row>
    <row r="170" spans="16:16" ht="33.75">
      <c r="P170" s="36"/>
    </row>
    <row r="171" spans="16:16" ht="33.75">
      <c r="P171" s="36"/>
    </row>
    <row r="172" spans="16:16" ht="33.75">
      <c r="P172" s="36"/>
    </row>
    <row r="173" spans="16:16" ht="33.75">
      <c r="P173" s="36"/>
    </row>
    <row r="174" spans="16:16" ht="33.75">
      <c r="P174" s="36"/>
    </row>
    <row r="175" spans="16:16" ht="33.75">
      <c r="P175" s="36"/>
    </row>
    <row r="176" spans="16:16" ht="33.75">
      <c r="P176" s="36"/>
    </row>
    <row r="177" spans="16:16" ht="33.75">
      <c r="P177" s="36"/>
    </row>
    <row r="178" spans="16:16" ht="33.75">
      <c r="P178" s="36"/>
    </row>
    <row r="179" spans="16:16" ht="33.75">
      <c r="P179" s="36"/>
    </row>
    <row r="180" spans="16:16" ht="33.75">
      <c r="P180" s="36"/>
    </row>
    <row r="181" spans="16:16" ht="33.75">
      <c r="P181" s="36"/>
    </row>
    <row r="182" spans="16:16" ht="33.75">
      <c r="P182" s="36"/>
    </row>
    <row r="183" spans="16:16" ht="33.75">
      <c r="P183" s="36"/>
    </row>
    <row r="184" spans="16:16" ht="33.75">
      <c r="P184" s="36"/>
    </row>
    <row r="185" spans="16:16" ht="33.75">
      <c r="P185" s="36"/>
    </row>
    <row r="186" spans="16:16" ht="33.75">
      <c r="P186" s="36"/>
    </row>
    <row r="187" spans="16:16" ht="33.75">
      <c r="P187" s="36"/>
    </row>
    <row r="188" spans="16:16" ht="33.75">
      <c r="P188" s="36"/>
    </row>
    <row r="189" spans="16:16" ht="33.75">
      <c r="P189" s="36"/>
    </row>
    <row r="190" spans="16:16" ht="33.75">
      <c r="P190" s="36"/>
    </row>
    <row r="191" spans="16:16" ht="33.75">
      <c r="P191" s="36"/>
    </row>
    <row r="192" spans="16:16" ht="33.75">
      <c r="P192" s="36"/>
    </row>
    <row r="193" spans="16:16" ht="33.75">
      <c r="P193" s="36"/>
    </row>
    <row r="194" spans="16:16" ht="33.75">
      <c r="P194" s="36"/>
    </row>
    <row r="195" spans="16:16" ht="33.75">
      <c r="P195" s="36"/>
    </row>
    <row r="196" spans="16:16" ht="33.75">
      <c r="P196" s="36"/>
    </row>
    <row r="197" spans="16:16" ht="33.75">
      <c r="P197" s="36"/>
    </row>
    <row r="198" spans="16:16" ht="33.75">
      <c r="P198" s="36"/>
    </row>
    <row r="199" spans="16:16" ht="33.75">
      <c r="P199" s="36"/>
    </row>
    <row r="200" spans="16:16" ht="33.75">
      <c r="P200" s="36"/>
    </row>
    <row r="201" spans="16:16" ht="33.75">
      <c r="P201" s="36"/>
    </row>
    <row r="202" spans="16:16" ht="33.75">
      <c r="P202" s="36"/>
    </row>
    <row r="203" spans="16:16" ht="33.75">
      <c r="P203" s="36"/>
    </row>
    <row r="204" spans="16:16" ht="33.75">
      <c r="P204" s="36"/>
    </row>
    <row r="205" spans="16:16" ht="33.75">
      <c r="P205" s="36"/>
    </row>
    <row r="206" spans="16:16" ht="33.75">
      <c r="P206" s="36"/>
    </row>
    <row r="207" spans="16:16" ht="33.75">
      <c r="P207" s="36"/>
    </row>
    <row r="208" spans="16:16" ht="33.75">
      <c r="P208" s="36"/>
    </row>
    <row r="209" spans="16:16" ht="33.75">
      <c r="P209" s="36"/>
    </row>
    <row r="210" spans="16:16" ht="33.75">
      <c r="P210" s="36"/>
    </row>
    <row r="211" spans="16:16" ht="33.75">
      <c r="P211" s="36"/>
    </row>
    <row r="212" spans="16:16" ht="33.75">
      <c r="P212" s="36"/>
    </row>
    <row r="213" spans="16:16" ht="33.75">
      <c r="P213" s="36"/>
    </row>
    <row r="214" spans="16:16" ht="33.75">
      <c r="P214" s="36"/>
    </row>
    <row r="215" spans="16:16" ht="33.75">
      <c r="P215" s="36"/>
    </row>
    <row r="216" spans="16:16" ht="33.75">
      <c r="P216" s="36"/>
    </row>
    <row r="217" spans="16:16" ht="33.75">
      <c r="P217" s="36"/>
    </row>
    <row r="218" spans="16:16" ht="33.75">
      <c r="P218" s="36"/>
    </row>
    <row r="219" spans="16:16" ht="33.75">
      <c r="P219" s="36"/>
    </row>
    <row r="220" spans="16:16" ht="33.75">
      <c r="P220" s="36"/>
    </row>
    <row r="221" spans="16:16" ht="33.75">
      <c r="P221" s="36"/>
    </row>
    <row r="222" spans="16:16" ht="33.75">
      <c r="P222" s="36"/>
    </row>
    <row r="223" spans="16:16" ht="33.75">
      <c r="P223" s="36"/>
    </row>
    <row r="224" spans="16:16" ht="33.75">
      <c r="P224" s="36"/>
    </row>
    <row r="225" spans="16:16" ht="33.75">
      <c r="P225" s="36"/>
    </row>
    <row r="226" spans="16:16" ht="33.75">
      <c r="P226" s="36"/>
    </row>
    <row r="227" spans="16:16" ht="33.75">
      <c r="P227" s="36"/>
    </row>
    <row r="228" spans="16:16" ht="33.75">
      <c r="P228" s="36"/>
    </row>
    <row r="229" spans="16:16" ht="33.75">
      <c r="P229" s="36"/>
    </row>
    <row r="230" spans="16:16" ht="33.75">
      <c r="P230" s="36"/>
    </row>
    <row r="231" spans="16:16" ht="33.75">
      <c r="P231" s="36"/>
    </row>
    <row r="232" spans="16:16" ht="33.75">
      <c r="P232" s="36"/>
    </row>
    <row r="233" spans="16:16" ht="33.75">
      <c r="P233" s="36"/>
    </row>
    <row r="234" spans="16:16" ht="33.75">
      <c r="P234" s="36"/>
    </row>
    <row r="235" spans="16:16" ht="33.75">
      <c r="P235" s="36"/>
    </row>
    <row r="236" spans="16:16" ht="33.75">
      <c r="P236" s="36"/>
    </row>
    <row r="237" spans="16:16" ht="33.75">
      <c r="P237" s="36"/>
    </row>
    <row r="238" spans="16:16" ht="33.75">
      <c r="P238" s="36"/>
    </row>
    <row r="239" spans="16:16" ht="33.75">
      <c r="P239" s="36"/>
    </row>
    <row r="240" spans="16:16" ht="33.75">
      <c r="P240" s="36"/>
    </row>
    <row r="241" spans="16:16" ht="33.75">
      <c r="P241" s="36"/>
    </row>
    <row r="242" spans="16:16" ht="33.75">
      <c r="P242" s="36"/>
    </row>
    <row r="243" spans="16:16" ht="33.75">
      <c r="P243" s="36"/>
    </row>
    <row r="244" spans="16:16" ht="33.75">
      <c r="P244" s="36"/>
    </row>
    <row r="245" spans="16:16" ht="33.75">
      <c r="P245" s="36"/>
    </row>
    <row r="246" spans="16:16" ht="33.75">
      <c r="P246" s="36"/>
    </row>
    <row r="247" spans="16:16" ht="33.75">
      <c r="P247" s="36"/>
    </row>
    <row r="248" spans="16:16" ht="33.75">
      <c r="P248" s="36"/>
    </row>
    <row r="249" spans="16:16" ht="33.75">
      <c r="P249" s="36"/>
    </row>
    <row r="250" spans="16:16" ht="33.75">
      <c r="P250" s="36"/>
    </row>
    <row r="251" spans="16:16" ht="33.75">
      <c r="P251" s="36"/>
    </row>
    <row r="252" spans="16:16" ht="33.75">
      <c r="P252" s="36"/>
    </row>
    <row r="253" spans="16:16" ht="33.75">
      <c r="P253" s="36"/>
    </row>
    <row r="254" spans="16:16" ht="33.75">
      <c r="P254" s="36"/>
    </row>
    <row r="255" spans="16:16" ht="33.75">
      <c r="P255" s="36"/>
    </row>
    <row r="256" spans="16:16" ht="33.75">
      <c r="P256" s="36"/>
    </row>
    <row r="257" spans="16:16" ht="33.75">
      <c r="P257" s="36"/>
    </row>
    <row r="258" spans="16:16" ht="33.75">
      <c r="P258" s="36"/>
    </row>
    <row r="259" spans="16:16" ht="33.75">
      <c r="P259" s="36"/>
    </row>
    <row r="260" spans="16:16" ht="33.75">
      <c r="P260" s="36"/>
    </row>
    <row r="261" spans="16:16" ht="33.75">
      <c r="P261" s="36"/>
    </row>
    <row r="262" spans="16:16" ht="33.75">
      <c r="P262" s="36"/>
    </row>
    <row r="263" spans="16:16" ht="33.75">
      <c r="P263" s="36"/>
    </row>
    <row r="264" spans="16:16" ht="33.75">
      <c r="P264" s="36"/>
    </row>
    <row r="265" spans="16:16" ht="33.75">
      <c r="P265" s="36"/>
    </row>
    <row r="266" spans="16:16" ht="33.75">
      <c r="P266" s="36"/>
    </row>
    <row r="267" spans="16:16" ht="33.75">
      <c r="P267" s="36"/>
    </row>
    <row r="268" spans="16:16" ht="33.75">
      <c r="P268" s="36"/>
    </row>
    <row r="269" spans="16:16" ht="33.75">
      <c r="P269" s="36"/>
    </row>
    <row r="270" spans="16:16" ht="33.75">
      <c r="P270" s="36"/>
    </row>
    <row r="271" spans="16:16" ht="33.75">
      <c r="P271" s="36"/>
    </row>
    <row r="272" spans="16:16" ht="33.75">
      <c r="P272" s="36"/>
    </row>
    <row r="273" spans="16:16" ht="33.75">
      <c r="P273" s="36"/>
    </row>
    <row r="274" spans="16:16" ht="33.75">
      <c r="P274" s="36"/>
    </row>
    <row r="275" spans="16:16" ht="33.75">
      <c r="P275" s="36"/>
    </row>
    <row r="276" spans="16:16" ht="33.75">
      <c r="P276" s="36"/>
    </row>
    <row r="277" spans="16:16" ht="33.75">
      <c r="P277" s="36"/>
    </row>
    <row r="278" spans="16:16" ht="33.75">
      <c r="P278" s="36"/>
    </row>
    <row r="279" spans="16:16" ht="33.75">
      <c r="P279" s="36"/>
    </row>
    <row r="280" spans="16:16" ht="33.75">
      <c r="P280" s="36"/>
    </row>
    <row r="281" spans="16:16" ht="33.75">
      <c r="P281" s="36"/>
    </row>
    <row r="282" spans="16:16" ht="33.75">
      <c r="P282" s="36"/>
    </row>
    <row r="283" spans="16:16" ht="33.75">
      <c r="P283" s="36"/>
    </row>
    <row r="284" spans="16:16" ht="33.75">
      <c r="P284" s="36"/>
    </row>
    <row r="285" spans="16:16" ht="33.75">
      <c r="P285" s="36"/>
    </row>
    <row r="286" spans="16:16" ht="33.75">
      <c r="P286" s="36"/>
    </row>
    <row r="287" spans="16:16" ht="33.75">
      <c r="P287" s="36"/>
    </row>
    <row r="288" spans="16:16" ht="33.75">
      <c r="P288" s="36"/>
    </row>
    <row r="289" spans="16:16" ht="33.75">
      <c r="P289" s="36"/>
    </row>
    <row r="290" spans="16:16" ht="33.75">
      <c r="P290" s="36"/>
    </row>
    <row r="291" spans="16:16" ht="33.75">
      <c r="P291" s="36"/>
    </row>
    <row r="292" spans="16:16" ht="33.75">
      <c r="P292" s="36"/>
    </row>
    <row r="293" spans="16:16" ht="33.75">
      <c r="P293" s="36"/>
    </row>
    <row r="294" spans="16:16" ht="33.75">
      <c r="P294" s="36"/>
    </row>
    <row r="295" spans="16:16" ht="33.75">
      <c r="P295" s="36"/>
    </row>
    <row r="296" spans="16:16" ht="33.75">
      <c r="P296" s="36"/>
    </row>
    <row r="297" spans="16:16" ht="33.75">
      <c r="P297" s="36"/>
    </row>
    <row r="298" spans="16:16" ht="33.75">
      <c r="P298" s="36"/>
    </row>
    <row r="299" spans="16:16" ht="33.75">
      <c r="P299" s="36"/>
    </row>
    <row r="300" spans="16:16" ht="33.75">
      <c r="P300" s="36"/>
    </row>
    <row r="301" spans="16:16" ht="33.75">
      <c r="P301" s="36"/>
    </row>
    <row r="302" spans="16:16" ht="33.75">
      <c r="P302" s="36"/>
    </row>
    <row r="303" spans="16:16" ht="33.75">
      <c r="P303" s="36"/>
    </row>
    <row r="304" spans="16:16" ht="33.75">
      <c r="P304" s="36"/>
    </row>
    <row r="305" spans="16:16" ht="33.75">
      <c r="P305" s="36"/>
    </row>
    <row r="306" spans="16:16" ht="33.75">
      <c r="P306" s="36"/>
    </row>
    <row r="307" spans="16:16" ht="33.75">
      <c r="P307" s="36"/>
    </row>
    <row r="308" spans="16:16" ht="33.75">
      <c r="P308" s="36"/>
    </row>
    <row r="309" spans="16:16" ht="33.75">
      <c r="P309" s="36"/>
    </row>
    <row r="310" spans="16:16" ht="33.75">
      <c r="P310" s="36"/>
    </row>
    <row r="311" spans="16:16" ht="33.75">
      <c r="P311" s="36"/>
    </row>
    <row r="312" spans="16:16" ht="33.75">
      <c r="P312" s="36"/>
    </row>
    <row r="313" spans="16:16" ht="33.75">
      <c r="P313" s="36"/>
    </row>
    <row r="314" spans="16:16" ht="33.75">
      <c r="P314" s="36"/>
    </row>
    <row r="315" spans="16:16" ht="33.75">
      <c r="P315" s="36"/>
    </row>
    <row r="316" spans="16:16" ht="33.75">
      <c r="P316" s="36"/>
    </row>
    <row r="317" spans="16:16" ht="33.75">
      <c r="P317" s="36"/>
    </row>
    <row r="318" spans="16:16" ht="33.75">
      <c r="P318" s="36"/>
    </row>
    <row r="319" spans="16:16" ht="33.75">
      <c r="P319" s="36"/>
    </row>
    <row r="320" spans="16:16" ht="33.75">
      <c r="P320" s="36"/>
    </row>
    <row r="321" spans="16:16" ht="33.75">
      <c r="P321" s="36"/>
    </row>
    <row r="322" spans="16:16" ht="33.75">
      <c r="P322" s="36"/>
    </row>
    <row r="323" spans="16:16" ht="33.75">
      <c r="P323" s="36"/>
    </row>
    <row r="324" spans="16:16" ht="33.75">
      <c r="P324" s="36"/>
    </row>
    <row r="325" spans="16:16" ht="33.75">
      <c r="P325" s="36"/>
    </row>
    <row r="326" spans="16:16" ht="33.75">
      <c r="P326" s="36"/>
    </row>
    <row r="327" spans="16:16" ht="33.75">
      <c r="P327" s="36"/>
    </row>
    <row r="328" spans="16:16" ht="33.75">
      <c r="P328" s="36"/>
    </row>
    <row r="329" spans="16:16" ht="33.75">
      <c r="P329" s="36"/>
    </row>
    <row r="330" spans="16:16" ht="33.75">
      <c r="P330" s="36"/>
    </row>
    <row r="331" spans="16:16" ht="33.75">
      <c r="P331" s="36"/>
    </row>
    <row r="332" spans="16:16" ht="33.75">
      <c r="P332" s="36"/>
    </row>
    <row r="333" spans="16:16" ht="33.75">
      <c r="P333" s="36"/>
    </row>
    <row r="334" spans="16:16" ht="33.75">
      <c r="P334" s="36"/>
    </row>
    <row r="335" spans="16:16" ht="33.75">
      <c r="P335" s="36"/>
    </row>
    <row r="336" spans="16:16" ht="33.75">
      <c r="P336" s="36"/>
    </row>
    <row r="337" spans="16:16" ht="33.75">
      <c r="P337" s="36"/>
    </row>
    <row r="338" spans="16:16" ht="33.75">
      <c r="P338" s="36"/>
    </row>
    <row r="339" spans="16:16" ht="33.75">
      <c r="P339" s="36"/>
    </row>
    <row r="340" spans="16:16" ht="33.75">
      <c r="P340" s="36"/>
    </row>
    <row r="341" spans="16:16" ht="33.75">
      <c r="P341" s="36"/>
    </row>
    <row r="342" spans="16:16" ht="33.75">
      <c r="P342" s="36"/>
    </row>
    <row r="343" spans="16:16" ht="33.75">
      <c r="P343" s="36"/>
    </row>
    <row r="344" spans="16:16" ht="33.75">
      <c r="P344" s="36"/>
    </row>
    <row r="345" spans="16:16" ht="33.75">
      <c r="P345" s="36"/>
    </row>
    <row r="346" spans="16:16" ht="33.75">
      <c r="P346" s="36"/>
    </row>
    <row r="347" spans="16:16" ht="33.75">
      <c r="P347" s="36"/>
    </row>
    <row r="348" spans="16:16" ht="33.75">
      <c r="P348" s="36"/>
    </row>
    <row r="349" spans="16:16" ht="33.75">
      <c r="P349" s="36"/>
    </row>
    <row r="350" spans="16:16" ht="33.75">
      <c r="P350" s="36"/>
    </row>
    <row r="351" spans="16:16" ht="33.75">
      <c r="P351" s="36"/>
    </row>
    <row r="352" spans="16:16" ht="33.75">
      <c r="P352" s="36"/>
    </row>
    <row r="353" spans="16:16" ht="33.75">
      <c r="P353" s="36"/>
    </row>
    <row r="354" spans="16:16" ht="33.75">
      <c r="P354" s="36"/>
    </row>
    <row r="355" spans="16:16" ht="33.75">
      <c r="P355" s="36"/>
    </row>
    <row r="356" spans="16:16" ht="33.75">
      <c r="P356" s="36"/>
    </row>
    <row r="357" spans="16:16" ht="33.75">
      <c r="P357" s="36"/>
    </row>
    <row r="358" spans="16:16" ht="33.75">
      <c r="P358" s="36"/>
    </row>
    <row r="359" spans="16:16" ht="33.75">
      <c r="P359" s="36"/>
    </row>
    <row r="360" spans="16:16" ht="33.75">
      <c r="P360" s="36"/>
    </row>
    <row r="361" spans="16:16" ht="33.75">
      <c r="P361" s="36"/>
    </row>
    <row r="362" spans="16:16" ht="33.75">
      <c r="P362" s="36"/>
    </row>
    <row r="363" spans="16:16" ht="33.75">
      <c r="P363" s="36"/>
    </row>
    <row r="364" spans="16:16" ht="33.75">
      <c r="P364" s="36"/>
    </row>
    <row r="365" spans="16:16" ht="33.75">
      <c r="P365" s="36"/>
    </row>
    <row r="366" spans="16:16" ht="33.75">
      <c r="P366" s="36"/>
    </row>
    <row r="367" spans="16:16" ht="33.75">
      <c r="P367" s="36"/>
    </row>
    <row r="368" spans="16:16" ht="33.75">
      <c r="P368" s="36"/>
    </row>
    <row r="369" spans="16:16" ht="33.75">
      <c r="P369" s="36"/>
    </row>
    <row r="370" spans="16:16" ht="33.75">
      <c r="P370" s="36"/>
    </row>
    <row r="371" spans="16:16" ht="33.75">
      <c r="P371" s="36"/>
    </row>
    <row r="372" spans="16:16" ht="33.75">
      <c r="P372" s="36"/>
    </row>
    <row r="373" spans="16:16" ht="33.75">
      <c r="P373" s="36"/>
    </row>
    <row r="374" spans="16:16" ht="33.75">
      <c r="P374" s="36"/>
    </row>
    <row r="375" spans="16:16" ht="33.75">
      <c r="P375" s="36"/>
    </row>
    <row r="376" spans="16:16" ht="33.75">
      <c r="P376" s="36"/>
    </row>
    <row r="377" spans="16:16" ht="33.75">
      <c r="P377" s="36"/>
    </row>
    <row r="378" spans="16:16" ht="33.75">
      <c r="P378" s="36"/>
    </row>
    <row r="379" spans="16:16" ht="33.75">
      <c r="P379" s="36"/>
    </row>
    <row r="380" spans="16:16" ht="33.75">
      <c r="P380" s="36"/>
    </row>
    <row r="381" spans="16:16" ht="33.75">
      <c r="P381" s="36"/>
    </row>
    <row r="382" spans="16:16" ht="33.75">
      <c r="P382" s="36"/>
    </row>
    <row r="383" spans="16:16" ht="33.75">
      <c r="P383" s="36"/>
    </row>
    <row r="384" spans="16:16" ht="33.75">
      <c r="P384" s="36"/>
    </row>
    <row r="385" spans="16:16" ht="33.75">
      <c r="P385" s="36"/>
    </row>
    <row r="386" spans="16:16" ht="33.75">
      <c r="P386" s="36"/>
    </row>
    <row r="387" spans="16:16" ht="33.75">
      <c r="P387" s="36"/>
    </row>
    <row r="388" spans="16:16" ht="33.75">
      <c r="P388" s="36"/>
    </row>
    <row r="389" spans="16:16" ht="33.75">
      <c r="P389" s="36"/>
    </row>
    <row r="390" spans="16:16" ht="33.75">
      <c r="P390" s="36"/>
    </row>
    <row r="391" spans="16:16" ht="33.75">
      <c r="P391" s="36"/>
    </row>
    <row r="392" spans="16:16" ht="33.75">
      <c r="P392" s="36"/>
    </row>
    <row r="393" spans="16:16" ht="33.75">
      <c r="P393" s="36"/>
    </row>
    <row r="394" spans="16:16" ht="33.75">
      <c r="P394" s="36"/>
    </row>
    <row r="395" spans="16:16" ht="33.75">
      <c r="P395" s="36"/>
    </row>
    <row r="396" spans="16:16" ht="33.75">
      <c r="P396" s="36"/>
    </row>
    <row r="397" spans="16:16" ht="33.75">
      <c r="P397" s="36"/>
    </row>
    <row r="398" spans="16:16" ht="33.75">
      <c r="P398" s="36"/>
    </row>
    <row r="399" spans="16:16" ht="33.75">
      <c r="P399" s="36"/>
    </row>
    <row r="400" spans="16:16" ht="33.75">
      <c r="P400" s="36"/>
    </row>
    <row r="401" spans="16:16" ht="33.75">
      <c r="P401" s="36"/>
    </row>
    <row r="402" spans="16:16" ht="33.75">
      <c r="P402" s="36"/>
    </row>
    <row r="403" spans="16:16" ht="33.75">
      <c r="P403" s="36"/>
    </row>
    <row r="404" spans="16:16" ht="33.75">
      <c r="P404" s="36"/>
    </row>
    <row r="405" spans="16:16" ht="33.75">
      <c r="P405" s="36"/>
    </row>
    <row r="406" spans="16:16" ht="33.75">
      <c r="P406" s="36"/>
    </row>
    <row r="407" spans="16:16" ht="33.75">
      <c r="P407" s="36"/>
    </row>
    <row r="408" spans="16:16" ht="33.75">
      <c r="P408" s="36"/>
    </row>
    <row r="409" spans="16:16" ht="33.75">
      <c r="P409" s="36"/>
    </row>
    <row r="410" spans="16:16" ht="33.75">
      <c r="P410" s="36"/>
    </row>
    <row r="411" spans="16:16" ht="33.75">
      <c r="P411" s="36"/>
    </row>
    <row r="412" spans="16:16" ht="33.75">
      <c r="P412" s="36"/>
    </row>
    <row r="413" spans="16:16" ht="33.75">
      <c r="P413" s="36"/>
    </row>
    <row r="414" spans="16:16" ht="33.75">
      <c r="P414" s="36"/>
    </row>
    <row r="415" spans="16:16" ht="33.75">
      <c r="P415" s="36"/>
    </row>
    <row r="416" spans="16:16" ht="33.75">
      <c r="P416" s="36"/>
    </row>
    <row r="417" spans="16:16" ht="33.75">
      <c r="P417" s="36"/>
    </row>
    <row r="418" spans="16:16" ht="33.75">
      <c r="P418" s="36"/>
    </row>
    <row r="419" spans="16:16" ht="33.75">
      <c r="P419" s="36"/>
    </row>
    <row r="420" spans="16:16" ht="33.75">
      <c r="P420" s="36"/>
    </row>
    <row r="421" spans="16:16" ht="33.75">
      <c r="P421" s="36"/>
    </row>
    <row r="422" spans="16:16" ht="33.75">
      <c r="P422" s="36"/>
    </row>
    <row r="423" spans="16:16" ht="33.75">
      <c r="P423" s="36"/>
    </row>
    <row r="424" spans="16:16" ht="33.75">
      <c r="P424" s="36"/>
    </row>
    <row r="425" spans="16:16" ht="33.75">
      <c r="P425" s="36"/>
    </row>
    <row r="426" spans="16:16" ht="33.75">
      <c r="P426" s="36"/>
    </row>
    <row r="427" spans="16:16" ht="33.75">
      <c r="P427" s="36"/>
    </row>
    <row r="428" spans="16:16" ht="33.75">
      <c r="P428" s="36"/>
    </row>
    <row r="429" spans="16:16" ht="33.75">
      <c r="P429" s="36"/>
    </row>
    <row r="430" spans="16:16" ht="33.75">
      <c r="P430" s="36"/>
    </row>
    <row r="431" spans="16:16" ht="33.75">
      <c r="P431" s="36"/>
    </row>
    <row r="432" spans="16:16" ht="33.75">
      <c r="P432" s="36"/>
    </row>
    <row r="433" spans="16:16" ht="33.75">
      <c r="P433" s="36"/>
    </row>
    <row r="434" spans="16:16" ht="33.75">
      <c r="P434" s="36"/>
    </row>
    <row r="435" spans="16:16" ht="33.75">
      <c r="P435" s="36"/>
    </row>
    <row r="436" spans="16:16" ht="33.75">
      <c r="P436" s="36"/>
    </row>
    <row r="437" spans="16:16" ht="33.75">
      <c r="P437" s="36"/>
    </row>
    <row r="438" spans="16:16" ht="33.75">
      <c r="P438" s="36"/>
    </row>
    <row r="439" spans="16:16" ht="33.75">
      <c r="P439" s="36"/>
    </row>
    <row r="440" spans="16:16" ht="33.75">
      <c r="P440" s="36"/>
    </row>
    <row r="441" spans="16:16" ht="33.75">
      <c r="P441" s="36"/>
    </row>
    <row r="442" spans="16:16" ht="33.75">
      <c r="P442" s="36"/>
    </row>
    <row r="443" spans="16:16" ht="33.75">
      <c r="P443" s="36"/>
    </row>
    <row r="444" spans="16:16" ht="33.75">
      <c r="P444" s="36"/>
    </row>
    <row r="445" spans="16:16" ht="33.75">
      <c r="P445" s="36"/>
    </row>
    <row r="446" spans="16:16" ht="33.75">
      <c r="P446" s="36"/>
    </row>
    <row r="447" spans="16:16" ht="33.75">
      <c r="P447" s="36"/>
    </row>
    <row r="448" spans="16:16" ht="33.75">
      <c r="P448" s="36"/>
    </row>
    <row r="449" spans="16:16" ht="33.75">
      <c r="P449" s="36"/>
    </row>
    <row r="450" spans="16:16" ht="33.75">
      <c r="P450" s="36"/>
    </row>
    <row r="451" spans="16:16" ht="33.75">
      <c r="P451" s="36"/>
    </row>
    <row r="452" spans="16:16" ht="33.75">
      <c r="P452" s="36"/>
    </row>
    <row r="453" spans="16:16" ht="33.75">
      <c r="P453" s="36"/>
    </row>
    <row r="454" spans="16:16" ht="33.75">
      <c r="P454" s="36"/>
    </row>
    <row r="455" spans="16:16" ht="33.75">
      <c r="P455" s="36"/>
    </row>
    <row r="456" spans="16:16" ht="33.75">
      <c r="P456" s="36"/>
    </row>
    <row r="457" spans="16:16" ht="33.75">
      <c r="P457" s="36"/>
    </row>
    <row r="458" spans="16:16" ht="33.75">
      <c r="P458" s="36"/>
    </row>
    <row r="459" spans="16:16" ht="33.75">
      <c r="P459" s="36"/>
    </row>
    <row r="460" spans="16:16" ht="33.75">
      <c r="P460" s="36"/>
    </row>
    <row r="461" spans="16:16" ht="33.75">
      <c r="P461" s="36"/>
    </row>
    <row r="462" spans="16:16" ht="33.75">
      <c r="P462" s="36"/>
    </row>
    <row r="463" spans="16:16" ht="33.75">
      <c r="P463" s="36"/>
    </row>
    <row r="464" spans="16:16" ht="33.75">
      <c r="P464" s="36"/>
    </row>
    <row r="465" spans="16:16" ht="33.75">
      <c r="P465" s="36"/>
    </row>
    <row r="466" spans="16:16" ht="33.75">
      <c r="P466" s="36"/>
    </row>
    <row r="467" spans="16:16" ht="33.75">
      <c r="P467" s="36"/>
    </row>
    <row r="468" spans="16:16" ht="33.75">
      <c r="P468" s="36"/>
    </row>
    <row r="469" spans="16:16" ht="33.75">
      <c r="P469" s="36"/>
    </row>
    <row r="470" spans="16:16" ht="33.75">
      <c r="P470" s="36"/>
    </row>
    <row r="471" spans="16:16" ht="33.75">
      <c r="P471" s="36"/>
    </row>
    <row r="472" spans="16:16" ht="33.75">
      <c r="P472" s="36"/>
    </row>
    <row r="473" spans="16:16" ht="33.75">
      <c r="P473" s="36"/>
    </row>
    <row r="474" spans="16:16" ht="33.75">
      <c r="P474" s="36"/>
    </row>
    <row r="475" spans="16:16" ht="33.75">
      <c r="P475" s="36"/>
    </row>
    <row r="476" spans="16:16" ht="33.75">
      <c r="P476" s="36"/>
    </row>
    <row r="477" spans="16:16" ht="33.75">
      <c r="P477" s="36"/>
    </row>
    <row r="478" spans="16:16" ht="33.75">
      <c r="P478" s="36"/>
    </row>
    <row r="479" spans="16:16" ht="33.75">
      <c r="P479" s="36"/>
    </row>
    <row r="480" spans="16:16" ht="33.75">
      <c r="P480" s="36"/>
    </row>
    <row r="481" spans="16:16" ht="33.75">
      <c r="P481" s="36"/>
    </row>
    <row r="482" spans="16:16" ht="33.75">
      <c r="P482" s="36"/>
    </row>
    <row r="483" spans="16:16" ht="33.75">
      <c r="P483" s="36"/>
    </row>
    <row r="484" spans="16:16" ht="33.75">
      <c r="P484" s="36"/>
    </row>
    <row r="485" spans="16:16" ht="33.75">
      <c r="P485" s="36"/>
    </row>
    <row r="486" spans="16:16" ht="33.75">
      <c r="P486" s="36"/>
    </row>
    <row r="487" spans="16:16" ht="33.75">
      <c r="P487" s="36"/>
    </row>
    <row r="488" spans="16:16" ht="33.75">
      <c r="P488" s="36"/>
    </row>
    <row r="489" spans="16:16" ht="33.75">
      <c r="P489" s="36"/>
    </row>
    <row r="490" spans="16:16" ht="33.75">
      <c r="P490" s="36"/>
    </row>
    <row r="491" spans="16:16" ht="33.75">
      <c r="P491" s="36"/>
    </row>
    <row r="492" spans="16:16" ht="33.75">
      <c r="P492" s="36"/>
    </row>
    <row r="493" spans="16:16" ht="33.75">
      <c r="P493" s="36"/>
    </row>
    <row r="494" spans="16:16" ht="33.75">
      <c r="P494" s="36"/>
    </row>
    <row r="495" spans="16:16" ht="33.75">
      <c r="P495" s="36"/>
    </row>
    <row r="496" spans="16:16" ht="33.75">
      <c r="P496" s="36"/>
    </row>
    <row r="497" spans="16:16" ht="33.75">
      <c r="P497" s="36"/>
    </row>
    <row r="498" spans="16:16" ht="33.75">
      <c r="P498" s="36"/>
    </row>
    <row r="499" spans="16:16" ht="33.75">
      <c r="P499" s="36"/>
    </row>
    <row r="500" spans="16:16" ht="33.75">
      <c r="P500" s="36"/>
    </row>
    <row r="501" spans="16:16" ht="33.75">
      <c r="P501" s="36"/>
    </row>
    <row r="502" spans="16:16" ht="33.75">
      <c r="P502" s="36"/>
    </row>
    <row r="503" spans="16:16" ht="33.75">
      <c r="P503" s="36"/>
    </row>
    <row r="504" spans="16:16" ht="33.75">
      <c r="P504" s="36"/>
    </row>
    <row r="505" spans="16:16" ht="33.75">
      <c r="P505" s="36"/>
    </row>
    <row r="506" spans="16:16" ht="33.75">
      <c r="P506" s="36"/>
    </row>
    <row r="507" spans="16:16" ht="33.75">
      <c r="P507" s="36"/>
    </row>
    <row r="508" spans="16:16" ht="33.75">
      <c r="P508" s="36"/>
    </row>
    <row r="509" spans="16:16" ht="33.75">
      <c r="P509" s="36"/>
    </row>
    <row r="510" spans="16:16" ht="33.75">
      <c r="P510" s="36"/>
    </row>
    <row r="511" spans="16:16" ht="33.75">
      <c r="P511" s="36"/>
    </row>
    <row r="512" spans="16:16" ht="33.75">
      <c r="P512" s="36"/>
    </row>
    <row r="513" spans="16:16" ht="33.75">
      <c r="P513" s="36"/>
    </row>
    <row r="514" spans="16:16" ht="33.75">
      <c r="P514" s="36"/>
    </row>
    <row r="515" spans="16:16" ht="33.75">
      <c r="P515" s="36"/>
    </row>
    <row r="516" spans="16:16" ht="33.75">
      <c r="P516" s="36"/>
    </row>
    <row r="517" spans="16:16" ht="33.75">
      <c r="P517" s="36"/>
    </row>
    <row r="518" spans="16:16" ht="33.75">
      <c r="P518" s="36"/>
    </row>
    <row r="519" spans="16:16" ht="33.75">
      <c r="P519" s="36"/>
    </row>
    <row r="520" spans="16:16" ht="33.75">
      <c r="P520" s="36"/>
    </row>
    <row r="521" spans="16:16" ht="33.75">
      <c r="P521" s="36"/>
    </row>
    <row r="522" spans="16:16" ht="33.75">
      <c r="P522" s="36"/>
    </row>
    <row r="523" spans="16:16" ht="33.75">
      <c r="P523" s="36"/>
    </row>
    <row r="524" spans="16:16" ht="33.75">
      <c r="P524" s="36"/>
    </row>
    <row r="525" spans="16:16" ht="33.75">
      <c r="P525" s="36"/>
    </row>
    <row r="526" spans="16:16" ht="33.75">
      <c r="P526" s="36"/>
    </row>
    <row r="527" spans="16:16" ht="33.75">
      <c r="P527" s="36"/>
    </row>
    <row r="528" spans="16:16" ht="33.75">
      <c r="P528" s="36"/>
    </row>
    <row r="529" spans="16:16" ht="33.75">
      <c r="P529" s="36"/>
    </row>
    <row r="530" spans="16:16" ht="33.75">
      <c r="P530" s="36"/>
    </row>
    <row r="531" spans="16:16" ht="33.75">
      <c r="P531" s="36"/>
    </row>
    <row r="532" spans="16:16" ht="33.75">
      <c r="P532" s="36"/>
    </row>
    <row r="533" spans="16:16" ht="33.75">
      <c r="P533" s="36"/>
    </row>
    <row r="534" spans="16:16" ht="33.75">
      <c r="P534" s="36"/>
    </row>
    <row r="535" spans="16:16" ht="33.75">
      <c r="P535" s="36"/>
    </row>
    <row r="536" spans="16:16" ht="33.75">
      <c r="P536" s="36"/>
    </row>
    <row r="537" spans="16:16" ht="33.75">
      <c r="P537" s="36"/>
    </row>
    <row r="538" spans="16:16" ht="33.75">
      <c r="P538" s="36"/>
    </row>
    <row r="539" spans="16:16" ht="33.75">
      <c r="P539" s="36"/>
    </row>
    <row r="540" spans="16:16" ht="33.75">
      <c r="P540" s="36"/>
    </row>
    <row r="541" spans="16:16" ht="33.75">
      <c r="P541" s="36"/>
    </row>
    <row r="542" spans="16:16" ht="33.75">
      <c r="P542" s="36"/>
    </row>
    <row r="543" spans="16:16" ht="33.75">
      <c r="P543" s="36"/>
    </row>
    <row r="544" spans="16:16" ht="33.75">
      <c r="P544" s="36"/>
    </row>
    <row r="545" spans="16:16" ht="33.75">
      <c r="P545" s="36"/>
    </row>
    <row r="546" spans="16:16" ht="33.75">
      <c r="P546" s="36"/>
    </row>
    <row r="547" spans="16:16" ht="33.75">
      <c r="P547" s="36"/>
    </row>
    <row r="548" spans="16:16" ht="33.75">
      <c r="P548" s="36"/>
    </row>
    <row r="549" spans="16:16" ht="33.75">
      <c r="P549" s="36"/>
    </row>
    <row r="550" spans="16:16" ht="33.75">
      <c r="P550" s="36"/>
    </row>
    <row r="551" spans="16:16" ht="33.75">
      <c r="P551" s="36"/>
    </row>
    <row r="552" spans="16:16" ht="33.75">
      <c r="P552" s="36"/>
    </row>
    <row r="553" spans="16:16" ht="33.75">
      <c r="P553" s="36"/>
    </row>
    <row r="554" spans="16:16" ht="33.75">
      <c r="P554" s="36"/>
    </row>
    <row r="555" spans="16:16" ht="33.75">
      <c r="P555" s="36"/>
    </row>
    <row r="556" spans="16:16" ht="33.75">
      <c r="P556" s="36"/>
    </row>
    <row r="557" spans="16:16" ht="33.75">
      <c r="P557" s="36"/>
    </row>
    <row r="558" spans="16:16" ht="33.75">
      <c r="P558" s="36"/>
    </row>
    <row r="559" spans="16:16" ht="33.75">
      <c r="P559" s="36"/>
    </row>
    <row r="560" spans="16:16" ht="33.75">
      <c r="P560" s="36"/>
    </row>
    <row r="561" spans="16:16" ht="33.75">
      <c r="P561" s="36"/>
    </row>
    <row r="562" spans="16:16" ht="33.75">
      <c r="P562" s="36"/>
    </row>
    <row r="563" spans="16:16" ht="33.75">
      <c r="P563" s="36"/>
    </row>
    <row r="564" spans="16:16" ht="33.75">
      <c r="P564" s="36"/>
    </row>
    <row r="565" spans="16:16" ht="33.75">
      <c r="P565" s="36"/>
    </row>
    <row r="566" spans="16:16" ht="33.75">
      <c r="P566" s="36"/>
    </row>
    <row r="567" spans="16:16" ht="33.75">
      <c r="P567" s="36"/>
    </row>
    <row r="568" spans="16:16" ht="33.75">
      <c r="P568" s="36"/>
    </row>
    <row r="569" spans="16:16" ht="33.75">
      <c r="P569" s="36"/>
    </row>
    <row r="570" spans="16:16" ht="33.75">
      <c r="P570" s="36"/>
    </row>
    <row r="571" spans="16:16" ht="33.75">
      <c r="P571" s="36"/>
    </row>
    <row r="572" spans="16:16" ht="33.75">
      <c r="P572" s="36"/>
    </row>
    <row r="573" spans="16:16" ht="33.75">
      <c r="P573" s="36"/>
    </row>
    <row r="574" spans="16:16" ht="33.75">
      <c r="P574" s="36"/>
    </row>
    <row r="575" spans="16:16" ht="33.75">
      <c r="P575" s="36"/>
    </row>
    <row r="576" spans="16:16" ht="33.75">
      <c r="P576" s="36"/>
    </row>
    <row r="577" spans="16:16" ht="33.75">
      <c r="P577" s="36"/>
    </row>
    <row r="578" spans="16:16" ht="33.75">
      <c r="P578" s="36"/>
    </row>
    <row r="579" spans="16:16" ht="33.75">
      <c r="P579" s="36"/>
    </row>
    <row r="580" spans="16:16" ht="33.75">
      <c r="P580" s="36"/>
    </row>
    <row r="581" spans="16:16" ht="33.75">
      <c r="P581" s="36"/>
    </row>
    <row r="582" spans="16:16" ht="33.75">
      <c r="P582" s="36"/>
    </row>
    <row r="583" spans="16:16" ht="33.75">
      <c r="P583" s="36"/>
    </row>
    <row r="584" spans="16:16" ht="33.75">
      <c r="P584" s="36"/>
    </row>
    <row r="585" spans="16:16" ht="33.75">
      <c r="P585" s="36"/>
    </row>
    <row r="586" spans="16:16" ht="33.75">
      <c r="P586" s="36"/>
    </row>
    <row r="587" spans="16:16" ht="33.75">
      <c r="P587" s="36"/>
    </row>
    <row r="588" spans="16:16" ht="33.75">
      <c r="P588" s="36"/>
    </row>
    <row r="589" spans="16:16" ht="33.75">
      <c r="P589" s="36"/>
    </row>
    <row r="590" spans="16:16" ht="33.75">
      <c r="P590" s="36"/>
    </row>
    <row r="591" spans="16:16" ht="33.75">
      <c r="P591" s="36"/>
    </row>
    <row r="592" spans="16:16" ht="33.75">
      <c r="P592" s="36"/>
    </row>
    <row r="593" spans="16:16" ht="33.75">
      <c r="P593" s="36"/>
    </row>
    <row r="594" spans="16:16" ht="33.75">
      <c r="P594" s="36"/>
    </row>
    <row r="595" spans="16:16" ht="33.75">
      <c r="P595" s="36"/>
    </row>
    <row r="596" spans="16:16" ht="33.75">
      <c r="P596" s="36"/>
    </row>
    <row r="597" spans="16:16" ht="33.75">
      <c r="P597" s="36"/>
    </row>
    <row r="598" spans="16:16" ht="33.75">
      <c r="P598" s="36"/>
    </row>
    <row r="599" spans="16:16" ht="33.75">
      <c r="P599" s="36"/>
    </row>
    <row r="600" spans="16:16" ht="33.75">
      <c r="P600" s="36"/>
    </row>
    <row r="601" spans="16:16" ht="33.75">
      <c r="P601" s="36"/>
    </row>
    <row r="602" spans="16:16" ht="33.75">
      <c r="P602" s="36"/>
    </row>
    <row r="603" spans="16:16" ht="33.75">
      <c r="P603" s="36"/>
    </row>
    <row r="604" spans="16:16" ht="33.75">
      <c r="P604" s="36"/>
    </row>
    <row r="605" spans="16:16" ht="33.75">
      <c r="P605" s="36"/>
    </row>
    <row r="606" spans="16:16" ht="33.75">
      <c r="P606" s="36"/>
    </row>
    <row r="607" spans="16:16" ht="33.75">
      <c r="P607" s="36"/>
    </row>
    <row r="608" spans="16:16" ht="33.75">
      <c r="P608" s="36"/>
    </row>
    <row r="609" spans="16:16" ht="33.75">
      <c r="P609" s="36"/>
    </row>
    <row r="610" spans="16:16" ht="33.75">
      <c r="P610" s="36"/>
    </row>
    <row r="611" spans="16:16" ht="33.75">
      <c r="P611" s="36"/>
    </row>
    <row r="612" spans="16:16" ht="33.75">
      <c r="P612" s="36"/>
    </row>
    <row r="613" spans="16:16" ht="33.75">
      <c r="P613" s="36"/>
    </row>
    <row r="614" spans="16:16" ht="33.75">
      <c r="P614" s="36"/>
    </row>
    <row r="615" spans="16:16" ht="33.75">
      <c r="P615" s="36"/>
    </row>
    <row r="616" spans="16:16" ht="33.75">
      <c r="P616" s="36"/>
    </row>
    <row r="617" spans="16:16" ht="33.75">
      <c r="P617" s="36"/>
    </row>
    <row r="618" spans="16:16" ht="33.75">
      <c r="P618" s="36"/>
    </row>
    <row r="619" spans="16:16" ht="33.75">
      <c r="P619" s="36"/>
    </row>
    <row r="620" spans="16:16" ht="33.75">
      <c r="P620" s="36"/>
    </row>
    <row r="621" spans="16:16" ht="33.75">
      <c r="P621" s="36"/>
    </row>
    <row r="622" spans="16:16" ht="33.75">
      <c r="P622" s="36"/>
    </row>
    <row r="623" spans="16:16" ht="33.75">
      <c r="P623" s="36"/>
    </row>
    <row r="624" spans="16:16" ht="33.75">
      <c r="P624" s="36"/>
    </row>
    <row r="625" spans="16:16" ht="33.75">
      <c r="P625" s="36"/>
    </row>
    <row r="626" spans="16:16" ht="33.75">
      <c r="P626" s="36"/>
    </row>
    <row r="627" spans="16:16" ht="33.75">
      <c r="P627" s="36"/>
    </row>
    <row r="628" spans="16:16" ht="33.75">
      <c r="P628" s="36"/>
    </row>
    <row r="629" spans="16:16" ht="33.75">
      <c r="P629" s="36"/>
    </row>
    <row r="630" spans="16:16" ht="33.75">
      <c r="P630" s="36"/>
    </row>
    <row r="631" spans="16:16" ht="33.75">
      <c r="P631" s="36"/>
    </row>
    <row r="632" spans="16:16" ht="33.75">
      <c r="P632" s="36"/>
    </row>
    <row r="633" spans="16:16" ht="33.75">
      <c r="P633" s="36"/>
    </row>
    <row r="634" spans="16:16" ht="33.75">
      <c r="P634" s="36"/>
    </row>
    <row r="635" spans="16:16" ht="33.75">
      <c r="P635" s="36"/>
    </row>
    <row r="636" spans="16:16" ht="33.75">
      <c r="P636" s="36"/>
    </row>
    <row r="637" spans="16:16" ht="33.75">
      <c r="P637" s="36"/>
    </row>
    <row r="638" spans="16:16" ht="33.75">
      <c r="P638" s="36"/>
    </row>
    <row r="639" spans="16:16" ht="33.75">
      <c r="P639" s="36"/>
    </row>
    <row r="640" spans="16:16" ht="33.75">
      <c r="P640" s="36"/>
    </row>
    <row r="641" spans="16:16" ht="33.75">
      <c r="P641" s="36"/>
    </row>
    <row r="642" spans="16:16" ht="33.75">
      <c r="P642" s="36"/>
    </row>
    <row r="643" spans="16:16" ht="33.75">
      <c r="P643" s="36"/>
    </row>
    <row r="644" spans="16:16" ht="33.75">
      <c r="P644" s="36"/>
    </row>
    <row r="645" spans="16:16" ht="33.75">
      <c r="P645" s="36"/>
    </row>
    <row r="646" spans="16:16" ht="33.75">
      <c r="P646" s="36"/>
    </row>
    <row r="647" spans="16:16" ht="33.75">
      <c r="P647" s="36"/>
    </row>
    <row r="648" spans="16:16" ht="33.75">
      <c r="P648" s="36"/>
    </row>
    <row r="649" spans="16:16" ht="33.75">
      <c r="P649" s="36"/>
    </row>
    <row r="650" spans="16:16" ht="33.75">
      <c r="P650" s="36"/>
    </row>
    <row r="651" spans="16:16" ht="33.75">
      <c r="P651" s="36"/>
    </row>
    <row r="652" spans="16:16" ht="33.75">
      <c r="P652" s="36"/>
    </row>
    <row r="653" spans="16:16" ht="33.75">
      <c r="P653" s="36"/>
    </row>
    <row r="654" spans="16:16" ht="33.75">
      <c r="P654" s="36"/>
    </row>
    <row r="655" spans="16:16" ht="33.75">
      <c r="P655" s="36"/>
    </row>
    <row r="656" spans="16:16" ht="33.75">
      <c r="P656" s="36"/>
    </row>
    <row r="657" spans="16:16" ht="33.75">
      <c r="P657" s="36"/>
    </row>
    <row r="658" spans="16:16" ht="33.75">
      <c r="P658" s="36"/>
    </row>
    <row r="659" spans="16:16" ht="33.75">
      <c r="P659" s="36"/>
    </row>
    <row r="660" spans="16:16" ht="33.75">
      <c r="P660" s="36"/>
    </row>
    <row r="661" spans="16:16" ht="33.75">
      <c r="P661" s="36"/>
    </row>
    <row r="662" spans="16:16" ht="33.75">
      <c r="P662" s="36"/>
    </row>
    <row r="663" spans="16:16" ht="33.75">
      <c r="P663" s="36"/>
    </row>
    <row r="664" spans="16:16" ht="33.75">
      <c r="P664" s="36"/>
    </row>
    <row r="665" spans="16:16" ht="33.75">
      <c r="P665" s="36"/>
    </row>
    <row r="666" spans="16:16" ht="33.75">
      <c r="P666" s="36"/>
    </row>
    <row r="667" spans="16:16" ht="33.75">
      <c r="P667" s="36"/>
    </row>
    <row r="668" spans="16:16" ht="33.75">
      <c r="P668" s="36"/>
    </row>
    <row r="669" spans="16:16" ht="33.75">
      <c r="P669" s="36"/>
    </row>
    <row r="670" spans="16:16" ht="33.75">
      <c r="P670" s="36"/>
    </row>
    <row r="671" spans="16:16" ht="33.75">
      <c r="P671" s="36"/>
    </row>
    <row r="672" spans="16:16" ht="33.75">
      <c r="P672" s="36"/>
    </row>
    <row r="673" spans="16:16" ht="33.75">
      <c r="P673" s="36"/>
    </row>
    <row r="674" spans="16:16" ht="33.75">
      <c r="P674" s="36"/>
    </row>
    <row r="675" spans="16:16" ht="33.75">
      <c r="P675" s="36"/>
    </row>
    <row r="676" spans="16:16" ht="33.75">
      <c r="P676" s="36"/>
    </row>
    <row r="677" spans="16:16" ht="33.75">
      <c r="P677" s="36"/>
    </row>
    <row r="678" spans="16:16" ht="33.75">
      <c r="P678" s="36"/>
    </row>
    <row r="679" spans="16:16" ht="33.75">
      <c r="P679" s="36"/>
    </row>
    <row r="680" spans="16:16" ht="33.75">
      <c r="P680" s="36"/>
    </row>
    <row r="681" spans="16:16" ht="33.75">
      <c r="P681" s="36"/>
    </row>
    <row r="682" spans="16:16" ht="33.75">
      <c r="P682" s="36"/>
    </row>
    <row r="683" spans="16:16" ht="33.75">
      <c r="P683" s="36"/>
    </row>
    <row r="684" spans="16:16" ht="33.75">
      <c r="P684" s="36"/>
    </row>
    <row r="685" spans="16:16" ht="33.75">
      <c r="P685" s="36"/>
    </row>
    <row r="686" spans="16:16" ht="33.75">
      <c r="P686" s="36"/>
    </row>
    <row r="687" spans="16:16" ht="33.75">
      <c r="P687" s="36"/>
    </row>
    <row r="688" spans="16:16" ht="33.75">
      <c r="P688" s="36"/>
    </row>
    <row r="689" spans="16:16" ht="33.75">
      <c r="P689" s="36"/>
    </row>
    <row r="690" spans="16:16" ht="33.75">
      <c r="P690" s="36"/>
    </row>
    <row r="691" spans="16:16" ht="33.75">
      <c r="P691" s="36"/>
    </row>
    <row r="692" spans="16:16" ht="33.75">
      <c r="P692" s="36"/>
    </row>
    <row r="693" spans="16:16" ht="33.75">
      <c r="P693" s="36"/>
    </row>
    <row r="694" spans="16:16" ht="33.75">
      <c r="P694" s="36"/>
    </row>
    <row r="695" spans="16:16" ht="33.75">
      <c r="P695" s="36"/>
    </row>
    <row r="696" spans="16:16" ht="33.75">
      <c r="P696" s="36"/>
    </row>
    <row r="697" spans="16:16" ht="33.75">
      <c r="P697" s="36"/>
    </row>
    <row r="698" spans="16:16" ht="33.75">
      <c r="P698" s="36"/>
    </row>
    <row r="699" spans="16:16" ht="33.75">
      <c r="P699" s="36"/>
    </row>
    <row r="700" spans="16:16" ht="33.75">
      <c r="P700" s="36"/>
    </row>
    <row r="701" spans="16:16" ht="33.75">
      <c r="P701" s="36"/>
    </row>
    <row r="702" spans="16:16" ht="33.75">
      <c r="P702" s="36"/>
    </row>
    <row r="703" spans="16:16" ht="33.75">
      <c r="P703" s="36"/>
    </row>
    <row r="704" spans="16:16" ht="33.75">
      <c r="P704" s="36"/>
    </row>
    <row r="705" spans="16:16" ht="33.75">
      <c r="P705" s="36"/>
    </row>
  </sheetData>
  <mergeCells count="19">
    <mergeCell ref="A5:B5"/>
    <mergeCell ref="A6:B6"/>
    <mergeCell ref="G6:H6"/>
    <mergeCell ref="A7:A8"/>
    <mergeCell ref="G7:G9"/>
    <mergeCell ref="A9:A10"/>
    <mergeCell ref="G10:G12"/>
    <mergeCell ref="A11:A12"/>
    <mergeCell ref="A23:K24"/>
    <mergeCell ref="A13:A14"/>
    <mergeCell ref="G13:G14"/>
    <mergeCell ref="A15:A16"/>
    <mergeCell ref="G15:G17"/>
    <mergeCell ref="A17:A18"/>
    <mergeCell ref="G18:G19"/>
    <mergeCell ref="A19:A20"/>
    <mergeCell ref="G20:G21"/>
    <mergeCell ref="A21:A22"/>
    <mergeCell ref="G22:H22"/>
  </mergeCells>
  <phoneticPr fontId="1" type="noConversion"/>
  <conditionalFormatting sqref="E7 E12">
    <cfRule type="cellIs" dxfId="40" priority="1" stopIfTrue="1" operator="lessThan">
      <formula>12</formula>
    </cfRule>
  </conditionalFormatting>
  <conditionalFormatting sqref="E8">
    <cfRule type="cellIs" dxfId="39" priority="2" stopIfTrue="1" operator="lessThan">
      <formula>30</formula>
    </cfRule>
  </conditionalFormatting>
  <conditionalFormatting sqref="E9">
    <cfRule type="cellIs" dxfId="38" priority="3" stopIfTrue="1" operator="lessThan">
      <formula>5</formula>
    </cfRule>
  </conditionalFormatting>
  <conditionalFormatting sqref="E10">
    <cfRule type="cellIs" dxfId="37" priority="4" stopIfTrue="1" operator="lessThan">
      <formula>20</formula>
    </cfRule>
  </conditionalFormatting>
  <conditionalFormatting sqref="E11 K16 K11 K8">
    <cfRule type="cellIs" dxfId="36" priority="5" stopIfTrue="1" operator="lessThan">
      <formula>3</formula>
    </cfRule>
  </conditionalFormatting>
  <conditionalFormatting sqref="E13 E19 E21 E15">
    <cfRule type="cellIs" dxfId="35" priority="6" stopIfTrue="1" operator="lessThan">
      <formula>2</formula>
    </cfRule>
  </conditionalFormatting>
  <conditionalFormatting sqref="E14 E16 E18 E22 K21 K19 K17 K14 K9 K12">
    <cfRule type="cellIs" dxfId="34" priority="7" stopIfTrue="1" operator="lessThan">
      <formula>8</formula>
    </cfRule>
  </conditionalFormatting>
  <conditionalFormatting sqref="E17">
    <cfRule type="cellIs" dxfId="33" priority="8" stopIfTrue="1" operator="lessThan">
      <formula>1.25</formula>
    </cfRule>
  </conditionalFormatting>
  <conditionalFormatting sqref="E20">
    <cfRule type="cellIs" dxfId="32" priority="9" stopIfTrue="1" operator="lessThan">
      <formula>10</formula>
    </cfRule>
  </conditionalFormatting>
  <conditionalFormatting sqref="K7 K10 K15">
    <cfRule type="cellIs" dxfId="31" priority="10" stopIfTrue="1" operator="lessThan">
      <formula>1</formula>
    </cfRule>
  </conditionalFormatting>
  <conditionalFormatting sqref="K13 K18 K20">
    <cfRule type="cellIs" dxfId="30" priority="11" stopIfTrue="1" operator="lessThan">
      <formula>4</formula>
    </cfRule>
  </conditionalFormatting>
  <conditionalFormatting sqref="K22">
    <cfRule type="cellIs" dxfId="29" priority="12" stopIfTrue="1" operator="lessThan">
      <formula>150</formula>
    </cfRule>
  </conditionalFormatting>
  <pageMargins left="0.75" right="0.75" top="1" bottom="1" header="0.5" footer="0.5"/>
  <pageSetup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8" sqref="C8"/>
    </sheetView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G18" sqref="G18"/>
    </sheetView>
  </sheetViews>
  <sheetFormatPr defaultRowHeight="12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indexed="15"/>
  </sheetPr>
  <dimension ref="A1:O721"/>
  <sheetViews>
    <sheetView rightToLeft="1" view="pageBreakPreview" zoomScale="60" zoomScaleNormal="85" workbookViewId="0">
      <selection activeCell="C6" sqref="C6"/>
    </sheetView>
  </sheetViews>
  <sheetFormatPr defaultRowHeight="12.75"/>
  <cols>
    <col min="1" max="1" width="20.140625" customWidth="1"/>
    <col min="5" max="5" width="9.7109375" bestFit="1" customWidth="1"/>
    <col min="8" max="8" width="9" bestFit="1" customWidth="1"/>
    <col min="15" max="15" width="24.28515625" bestFit="1" customWidth="1"/>
  </cols>
  <sheetData>
    <row r="1" spans="1:15" ht="20.25">
      <c r="A1" s="22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N1" s="67">
        <v>101</v>
      </c>
    </row>
    <row r="2" spans="1:15" ht="20.25">
      <c r="A2" s="22" t="s">
        <v>14</v>
      </c>
      <c r="B2" s="24"/>
      <c r="C2" s="24"/>
      <c r="D2" s="24"/>
      <c r="E2" s="23"/>
      <c r="F2" s="24"/>
      <c r="G2" s="158" t="s">
        <v>134</v>
      </c>
      <c r="H2" s="158"/>
      <c r="I2" s="158"/>
      <c r="J2" s="158"/>
      <c r="K2" s="158"/>
      <c r="N2" s="67">
        <v>102</v>
      </c>
    </row>
    <row r="3" spans="1:15" ht="20.25">
      <c r="A3" s="22" t="s">
        <v>114</v>
      </c>
      <c r="B3" s="23"/>
      <c r="C3" s="23"/>
      <c r="D3" s="23"/>
      <c r="E3" s="23"/>
      <c r="F3" s="23"/>
      <c r="G3" s="23"/>
      <c r="H3" s="23"/>
      <c r="I3" s="23"/>
      <c r="J3" s="23"/>
      <c r="K3" s="23"/>
      <c r="N3" s="67">
        <v>103</v>
      </c>
    </row>
    <row r="4" spans="1:15" ht="20.25">
      <c r="A4" s="24" t="s">
        <v>133</v>
      </c>
      <c r="C4" s="23"/>
      <c r="D4" s="23"/>
      <c r="E4" s="23"/>
      <c r="F4" s="23"/>
      <c r="G4" s="23"/>
      <c r="H4" s="23"/>
      <c r="I4" s="23"/>
      <c r="J4" s="23"/>
      <c r="K4" s="23"/>
      <c r="N4" s="67">
        <v>104</v>
      </c>
    </row>
    <row r="5" spans="1:15" ht="21" thickBot="1">
      <c r="A5" s="151" t="s">
        <v>102</v>
      </c>
      <c r="B5" s="151"/>
      <c r="C5" s="23">
        <v>107</v>
      </c>
      <c r="D5" s="23" t="s">
        <v>2</v>
      </c>
      <c r="E5" s="30" t="str">
        <f>LOOKUP(C5,الرصـد!D5:D14,الرصـد!C5:C14)</f>
        <v>ابراهيم سعد البرعى ابراهيم</v>
      </c>
      <c r="F5" s="30"/>
      <c r="G5" s="30"/>
      <c r="H5" s="23"/>
      <c r="I5" s="23" t="s">
        <v>1</v>
      </c>
      <c r="J5" s="23" t="s">
        <v>103</v>
      </c>
      <c r="K5" s="22">
        <f>LOOKUP(C5,الرصـد!D5:D14,الرصـد!B5:B14)</f>
        <v>6</v>
      </c>
      <c r="N5" s="67">
        <v>105</v>
      </c>
    </row>
    <row r="6" spans="1:15" ht="36" thickTop="1" thickBot="1">
      <c r="A6" s="152" t="s">
        <v>104</v>
      </c>
      <c r="B6" s="152"/>
      <c r="C6" s="19" t="s">
        <v>6</v>
      </c>
      <c r="D6" s="19" t="s">
        <v>7</v>
      </c>
      <c r="E6" s="19" t="s">
        <v>105</v>
      </c>
      <c r="F6" s="3"/>
      <c r="G6" s="152" t="s">
        <v>106</v>
      </c>
      <c r="H6" s="152"/>
      <c r="I6" s="19" t="s">
        <v>6</v>
      </c>
      <c r="J6" s="19" t="s">
        <v>7</v>
      </c>
      <c r="K6" s="19" t="s">
        <v>105</v>
      </c>
      <c r="N6" s="67">
        <v>106</v>
      </c>
      <c r="O6" s="29"/>
    </row>
    <row r="7" spans="1:15" ht="36" thickTop="1" thickBot="1">
      <c r="A7" s="146" t="s">
        <v>5</v>
      </c>
      <c r="B7" s="75" t="s">
        <v>32</v>
      </c>
      <c r="C7" s="25">
        <v>24</v>
      </c>
      <c r="D7" s="25">
        <v>6</v>
      </c>
      <c r="E7" s="38">
        <f>LOOKUP(C5,الرصـد!D5:D14,الرصـد!Q5:Q14)</f>
        <v>16.5</v>
      </c>
      <c r="F7" s="39"/>
      <c r="G7" s="157" t="s">
        <v>107</v>
      </c>
      <c r="H7" s="75" t="s">
        <v>21</v>
      </c>
      <c r="I7" s="25">
        <v>4</v>
      </c>
      <c r="J7" s="25">
        <v>1</v>
      </c>
      <c r="K7" s="76">
        <f>LOOKUP(C5,الرصـد!D5:D14,الرصـد!AJ5:AJ14)</f>
        <v>2</v>
      </c>
      <c r="N7" s="67">
        <v>107</v>
      </c>
      <c r="O7" s="29"/>
    </row>
    <row r="8" spans="1:15" ht="27.75" thickTop="1" thickBot="1">
      <c r="A8" s="146"/>
      <c r="B8" s="75" t="s">
        <v>11</v>
      </c>
      <c r="C8" s="25">
        <v>60</v>
      </c>
      <c r="D8" s="25">
        <v>30</v>
      </c>
      <c r="E8" s="76">
        <f>LOOKUP(C5,الرصـد!D5:D14,الرصـد!R5:R14)</f>
        <v>38</v>
      </c>
      <c r="F8" s="39"/>
      <c r="G8" s="157"/>
      <c r="H8" s="75" t="s">
        <v>108</v>
      </c>
      <c r="I8" s="25">
        <v>12</v>
      </c>
      <c r="J8" s="25">
        <v>3</v>
      </c>
      <c r="K8" s="76">
        <f>LOOKUP(C5,الرصـد!D5:D14,الرصـد!AK5:AK14)</f>
        <v>0.5</v>
      </c>
      <c r="N8" s="67">
        <v>108</v>
      </c>
    </row>
    <row r="9" spans="1:15" ht="27.75" thickTop="1" thickBot="1">
      <c r="A9" s="146" t="s">
        <v>109</v>
      </c>
      <c r="B9" s="75" t="s">
        <v>32</v>
      </c>
      <c r="C9" s="25">
        <v>20</v>
      </c>
      <c r="D9" s="25">
        <v>5</v>
      </c>
      <c r="E9" s="76">
        <f>LOOKUP(C5,الرصـد!D5:D14,الرصـد!U5:U14)</f>
        <v>3</v>
      </c>
      <c r="F9" s="39"/>
      <c r="G9" s="157"/>
      <c r="H9" s="75" t="s">
        <v>11</v>
      </c>
      <c r="I9" s="25">
        <v>20</v>
      </c>
      <c r="J9" s="25">
        <v>8</v>
      </c>
      <c r="K9" s="76">
        <f>LOOKUP(C5,الرصـد!D5:D14,الرصـد!AL5:AL14)</f>
        <v>4.5</v>
      </c>
      <c r="N9" s="67">
        <v>109</v>
      </c>
    </row>
    <row r="10" spans="1:15" ht="27.75" thickTop="1" thickBot="1">
      <c r="A10" s="146"/>
      <c r="B10" s="75" t="s">
        <v>11</v>
      </c>
      <c r="C10" s="25">
        <v>50</v>
      </c>
      <c r="D10" s="25">
        <v>20</v>
      </c>
      <c r="E10" s="76">
        <f>LOOKUP(C5,الرصـد!D5:D14,الرصـد!V5:V14)</f>
        <v>16.5</v>
      </c>
      <c r="F10" s="39"/>
      <c r="G10" s="157" t="s">
        <v>110</v>
      </c>
      <c r="H10" s="75" t="s">
        <v>21</v>
      </c>
      <c r="I10" s="25">
        <v>4</v>
      </c>
      <c r="J10" s="25">
        <v>1</v>
      </c>
      <c r="K10" s="76">
        <f>LOOKUP(C5,الرصـد!D5:D14,الرصـد!AN5:AN14)</f>
        <v>2.5</v>
      </c>
      <c r="N10" s="67">
        <v>110</v>
      </c>
    </row>
    <row r="11" spans="1:15" ht="27.75" thickTop="1" thickBot="1">
      <c r="A11" s="146" t="s">
        <v>17</v>
      </c>
      <c r="B11" s="75" t="s">
        <v>32</v>
      </c>
      <c r="C11" s="25">
        <v>12</v>
      </c>
      <c r="D11" s="25">
        <v>3</v>
      </c>
      <c r="E11" s="76">
        <f>LOOKUP(C5,الرصـد!D5:D14,الرصـد!Y5:Y14)</f>
        <v>7.5</v>
      </c>
      <c r="F11" s="39"/>
      <c r="G11" s="157"/>
      <c r="H11" s="75" t="s">
        <v>108</v>
      </c>
      <c r="I11" s="25">
        <v>12</v>
      </c>
      <c r="J11" s="25">
        <v>3</v>
      </c>
      <c r="K11" s="76">
        <f>LOOKUP(C5,الرصـد!D5:D14,الرصـد!AO5:AO14)</f>
        <v>3</v>
      </c>
      <c r="N11" s="67">
        <v>111</v>
      </c>
    </row>
    <row r="12" spans="1:15" ht="27.75" thickTop="1" thickBot="1">
      <c r="A12" s="146"/>
      <c r="B12" s="75" t="s">
        <v>11</v>
      </c>
      <c r="C12" s="25">
        <v>30</v>
      </c>
      <c r="D12" s="25">
        <v>12</v>
      </c>
      <c r="E12" s="76">
        <f>LOOKUP(C5,الرصـد!D5:D14,الرصـد!Z5:Z14)</f>
        <v>13</v>
      </c>
      <c r="F12" s="39"/>
      <c r="G12" s="157"/>
      <c r="H12" s="75" t="s">
        <v>11</v>
      </c>
      <c r="I12" s="25">
        <v>20</v>
      </c>
      <c r="J12" s="25">
        <v>8</v>
      </c>
      <c r="K12" s="76">
        <f>LOOKUP(C5,الرصـد!D5:D14,الرصـد!AP5:AP14)</f>
        <v>8</v>
      </c>
      <c r="N12" s="67">
        <v>112</v>
      </c>
    </row>
    <row r="13" spans="1:15" ht="27.75" thickTop="1" thickBot="1">
      <c r="A13" s="146" t="s">
        <v>55</v>
      </c>
      <c r="B13" s="75" t="s">
        <v>32</v>
      </c>
      <c r="C13" s="25">
        <v>8</v>
      </c>
      <c r="D13" s="25">
        <v>2</v>
      </c>
      <c r="E13" s="76">
        <f>LOOKUP(C5,الرصـد!D5:D14,الرصـد!AC5:AC14)</f>
        <v>3</v>
      </c>
      <c r="F13" s="39"/>
      <c r="G13" s="156" t="s">
        <v>70</v>
      </c>
      <c r="H13" s="75" t="s">
        <v>108</v>
      </c>
      <c r="I13" s="25">
        <v>16</v>
      </c>
      <c r="J13" s="25">
        <v>4</v>
      </c>
      <c r="K13" s="76">
        <f>LOOKUP(C5,الرصـد!D5:D14,الرصـد!AR5:AR14)</f>
        <v>5</v>
      </c>
      <c r="N13" s="67">
        <v>113</v>
      </c>
    </row>
    <row r="14" spans="1:15" ht="27.75" thickTop="1" thickBot="1">
      <c r="A14" s="146"/>
      <c r="B14" s="75" t="s">
        <v>11</v>
      </c>
      <c r="C14" s="25">
        <v>20</v>
      </c>
      <c r="D14" s="25">
        <v>8</v>
      </c>
      <c r="E14" s="76">
        <f>LOOKUP(C5,الرصـد!D5:D14,الرصـد!AD5:AD14)</f>
        <v>8</v>
      </c>
      <c r="F14" s="39"/>
      <c r="G14" s="156"/>
      <c r="H14" s="75" t="s">
        <v>11</v>
      </c>
      <c r="I14" s="25">
        <v>20</v>
      </c>
      <c r="J14" s="25">
        <v>8</v>
      </c>
      <c r="K14" s="76">
        <f>LOOKUP(C5,الرصـد!D5:D14,الرصـد!AS5:AS14)</f>
        <v>8</v>
      </c>
      <c r="N14" s="67">
        <v>114</v>
      </c>
    </row>
    <row r="15" spans="1:15" ht="27.75" thickTop="1" thickBot="1">
      <c r="A15" s="146" t="s">
        <v>56</v>
      </c>
      <c r="B15" s="75" t="s">
        <v>32</v>
      </c>
      <c r="C15" s="25">
        <v>8</v>
      </c>
      <c r="D15" s="25">
        <v>2</v>
      </c>
      <c r="E15" s="76">
        <f>LOOKUP(C5,الرصـد!D5:D14,الرصـد!AG5:AG14)</f>
        <v>3</v>
      </c>
      <c r="F15" s="39"/>
      <c r="G15" s="157" t="s">
        <v>111</v>
      </c>
      <c r="H15" s="75" t="s">
        <v>21</v>
      </c>
      <c r="I15" s="25">
        <v>4</v>
      </c>
      <c r="J15" s="25">
        <v>1</v>
      </c>
      <c r="K15" s="76">
        <f>LOOKUP(C5,الرصـد!D5:D14,الرصـد!AU5:AU14)</f>
        <v>1</v>
      </c>
      <c r="N15" s="67">
        <v>115</v>
      </c>
    </row>
    <row r="16" spans="1:15" ht="27.75" thickTop="1" thickBot="1">
      <c r="A16" s="146"/>
      <c r="B16" s="75" t="s">
        <v>11</v>
      </c>
      <c r="C16" s="25">
        <v>20</v>
      </c>
      <c r="D16" s="25">
        <v>8</v>
      </c>
      <c r="E16" s="76">
        <f>LOOKUP(C5,الرصـد!D5:D14,الرصـد!AH5:AH14)</f>
        <v>8</v>
      </c>
      <c r="F16" s="39"/>
      <c r="G16" s="157"/>
      <c r="H16" s="75" t="s">
        <v>108</v>
      </c>
      <c r="I16" s="25">
        <v>12</v>
      </c>
      <c r="J16" s="25">
        <v>3</v>
      </c>
      <c r="K16" s="76">
        <f>LOOKUP(C5,الرصـد!D5:D14,الرصـد!AV5:AV14)</f>
        <v>5.5</v>
      </c>
      <c r="N16" s="67">
        <v>116</v>
      </c>
    </row>
    <row r="17" spans="1:14" ht="27.75" thickTop="1" thickBot="1">
      <c r="A17" s="146" t="s">
        <v>73</v>
      </c>
      <c r="B17" s="75" t="s">
        <v>32</v>
      </c>
      <c r="C17" s="25">
        <v>5</v>
      </c>
      <c r="D17" s="25">
        <v>1.25</v>
      </c>
      <c r="E17" s="76">
        <f>LOOKUP(C5,الرصـد!D5:D14,الرصـد!BI5:BI14)</f>
        <v>3</v>
      </c>
      <c r="F17" s="39"/>
      <c r="G17" s="157"/>
      <c r="H17" s="75" t="s">
        <v>11</v>
      </c>
      <c r="I17" s="25">
        <v>20</v>
      </c>
      <c r="J17" s="25">
        <v>8</v>
      </c>
      <c r="K17" s="76">
        <f>LOOKUP(C5,الرصـد!D5:D14,الرصـد!AW5:AW14)</f>
        <v>10</v>
      </c>
      <c r="N17" s="67">
        <v>117</v>
      </c>
    </row>
    <row r="18" spans="1:14" ht="27.75" thickTop="1" thickBot="1">
      <c r="A18" s="146"/>
      <c r="B18" s="75" t="s">
        <v>11</v>
      </c>
      <c r="C18" s="25">
        <v>20</v>
      </c>
      <c r="D18" s="25">
        <v>8</v>
      </c>
      <c r="E18" s="76">
        <f>LOOKUP(C5,الرصـد!D5:D14,الرصـد!BJ5:BJ14)</f>
        <v>10.5</v>
      </c>
      <c r="F18" s="39"/>
      <c r="G18" s="156" t="s">
        <v>64</v>
      </c>
      <c r="H18" s="75" t="s">
        <v>108</v>
      </c>
      <c r="I18" s="25">
        <v>16</v>
      </c>
      <c r="J18" s="25">
        <v>4</v>
      </c>
      <c r="K18" s="76">
        <f>LOOKUP(C5,الرصـد!D5:D14,الرصـد!AY5:AY14)</f>
        <v>8</v>
      </c>
      <c r="N18" s="67">
        <v>118</v>
      </c>
    </row>
    <row r="19" spans="1:14" ht="27.75" thickTop="1" thickBot="1">
      <c r="A19" s="146" t="s">
        <v>51</v>
      </c>
      <c r="B19" s="75" t="s">
        <v>32</v>
      </c>
      <c r="C19" s="25">
        <v>8</v>
      </c>
      <c r="D19" s="25">
        <v>2</v>
      </c>
      <c r="E19" s="76">
        <f>LOOKUP(C5,الرصـد!D5:D14,الرصـد!BM5:BM14)</f>
        <v>7</v>
      </c>
      <c r="F19" s="39"/>
      <c r="G19" s="156"/>
      <c r="H19" s="75" t="s">
        <v>11</v>
      </c>
      <c r="I19" s="25">
        <v>20</v>
      </c>
      <c r="J19" s="25">
        <v>8</v>
      </c>
      <c r="K19" s="76">
        <f>LOOKUP(C5,الرصـد!D5:D14,الرصـد!AZ5:AZ14)</f>
        <v>11</v>
      </c>
      <c r="N19" s="67">
        <v>119</v>
      </c>
    </row>
    <row r="20" spans="1:14" ht="27.75" thickTop="1" thickBot="1">
      <c r="A20" s="146"/>
      <c r="B20" s="75" t="s">
        <v>11</v>
      </c>
      <c r="C20" s="25">
        <v>20</v>
      </c>
      <c r="D20" s="25">
        <v>10</v>
      </c>
      <c r="E20" s="76">
        <f>LOOKUP(C5,الرصـد!D5:D14,الرصـد!BN5:BN14)</f>
        <v>14</v>
      </c>
      <c r="F20" s="39"/>
      <c r="G20" s="156" t="s">
        <v>72</v>
      </c>
      <c r="H20" s="75" t="s">
        <v>108</v>
      </c>
      <c r="I20" s="25">
        <v>16</v>
      </c>
      <c r="J20" s="25">
        <v>4</v>
      </c>
      <c r="K20" s="76">
        <f>LOOKUP(C5,الرصـد!D5:D14,الرصـد!BB5:BB14)</f>
        <v>5</v>
      </c>
      <c r="N20" s="67">
        <v>120</v>
      </c>
    </row>
    <row r="21" spans="1:14" ht="27.75" thickTop="1" thickBot="1">
      <c r="A21" s="146" t="s">
        <v>52</v>
      </c>
      <c r="B21" s="75" t="s">
        <v>32</v>
      </c>
      <c r="C21" s="25">
        <v>8</v>
      </c>
      <c r="D21" s="25">
        <v>2</v>
      </c>
      <c r="E21" s="76">
        <f>LOOKUP(C5,الرصـد!D5:D14,الرصـد!BQ5:BQ14)</f>
        <v>3</v>
      </c>
      <c r="F21" s="39"/>
      <c r="G21" s="156"/>
      <c r="H21" s="75" t="s">
        <v>11</v>
      </c>
      <c r="I21" s="25">
        <v>20</v>
      </c>
      <c r="J21" s="25">
        <v>8</v>
      </c>
      <c r="K21" s="76">
        <f>LOOKUP(C5,الرصـد!D5:D14,الرصـد!BC5:BC14)</f>
        <v>8.5</v>
      </c>
      <c r="N21" s="67">
        <v>121</v>
      </c>
    </row>
    <row r="22" spans="1:14" ht="27.75" thickTop="1" thickBot="1">
      <c r="A22" s="149"/>
      <c r="B22" s="77" t="s">
        <v>11</v>
      </c>
      <c r="C22" s="27">
        <v>20</v>
      </c>
      <c r="D22" s="27">
        <v>8</v>
      </c>
      <c r="E22" s="76">
        <f>LOOKUP(C5,الرصـد!D5:D14,الرصـد!BR5:BR14)</f>
        <v>9</v>
      </c>
      <c r="F22" s="39"/>
      <c r="G22" s="159" t="s">
        <v>28</v>
      </c>
      <c r="H22" s="159"/>
      <c r="I22" s="27">
        <v>300</v>
      </c>
      <c r="J22" s="27">
        <v>150</v>
      </c>
      <c r="K22" s="78">
        <f>LOOKUP(C5,الرصـد!D5:D14,الرصـد!BD5:BD14)</f>
        <v>133.5</v>
      </c>
      <c r="N22" s="67">
        <v>122</v>
      </c>
    </row>
    <row r="23" spans="1:14" ht="33.75" customHeight="1" thickTop="1">
      <c r="A23" s="31" t="s">
        <v>116</v>
      </c>
      <c r="B23" s="154" t="str">
        <f>LOOKUP(C5,الرصـد!D5:D14,الرصـد!FD5:FD14)</f>
        <v>..انجليزى...أحياء.....مجموع كلى.....</v>
      </c>
      <c r="C23" s="154"/>
      <c r="D23" s="154"/>
      <c r="E23" s="154"/>
      <c r="F23" s="154"/>
      <c r="G23" s="154"/>
      <c r="H23" s="154"/>
      <c r="I23" s="154"/>
      <c r="J23" s="154"/>
      <c r="K23" s="155"/>
      <c r="N23" s="67">
        <v>123</v>
      </c>
    </row>
    <row r="24" spans="1:14" ht="12.75" customHeight="1">
      <c r="A24" s="32"/>
      <c r="B24" s="79"/>
      <c r="C24" s="79"/>
      <c r="D24" s="79"/>
      <c r="E24" s="79"/>
      <c r="F24" s="79"/>
      <c r="G24" s="79"/>
      <c r="H24" s="79"/>
      <c r="I24" s="79"/>
      <c r="J24" s="79"/>
      <c r="K24" s="80"/>
      <c r="N24" s="67">
        <v>124</v>
      </c>
    </row>
    <row r="25" spans="1:14" ht="13.5" customHeight="1" thickBot="1">
      <c r="A25" s="33"/>
      <c r="B25" s="81"/>
      <c r="C25" s="81"/>
      <c r="D25" s="81"/>
      <c r="E25" s="81"/>
      <c r="F25" s="81"/>
      <c r="G25" s="81"/>
      <c r="H25" s="81"/>
      <c r="I25" s="81"/>
      <c r="J25" s="81"/>
      <c r="K25" s="82"/>
      <c r="N25" s="67">
        <v>125</v>
      </c>
    </row>
    <row r="26" spans="1:14" ht="21" thickTop="1">
      <c r="A26" s="3" t="s">
        <v>112</v>
      </c>
      <c r="B26" s="39"/>
      <c r="C26" s="39"/>
      <c r="D26" s="39"/>
      <c r="E26" s="39" t="s">
        <v>153</v>
      </c>
      <c r="F26" s="39"/>
      <c r="G26" s="39"/>
      <c r="H26" s="39"/>
      <c r="I26" s="39" t="s">
        <v>113</v>
      </c>
      <c r="J26" s="39"/>
      <c r="K26" s="83"/>
      <c r="N26" s="67">
        <v>126</v>
      </c>
    </row>
    <row r="27" spans="1:14" ht="20.25">
      <c r="A27" s="3" t="s">
        <v>152</v>
      </c>
      <c r="B27" s="39"/>
      <c r="C27" s="39"/>
      <c r="D27" s="39"/>
      <c r="E27" s="39" t="s">
        <v>154</v>
      </c>
      <c r="F27" s="39"/>
      <c r="G27" s="39"/>
      <c r="H27" s="39"/>
      <c r="I27" s="39" t="s">
        <v>119</v>
      </c>
      <c r="J27" s="39"/>
      <c r="K27" s="83"/>
      <c r="N27" s="67">
        <v>127</v>
      </c>
    </row>
    <row r="28" spans="1:14" ht="20.25">
      <c r="N28" s="67">
        <v>128</v>
      </c>
    </row>
    <row r="29" spans="1:14" ht="20.25">
      <c r="N29" s="67">
        <v>129</v>
      </c>
    </row>
    <row r="30" spans="1:14" ht="20.25">
      <c r="N30" s="67">
        <v>130</v>
      </c>
    </row>
    <row r="31" spans="1:14" ht="20.25">
      <c r="N31" s="67">
        <v>131</v>
      </c>
    </row>
    <row r="32" spans="1:14" ht="20.25">
      <c r="N32" s="67">
        <v>132</v>
      </c>
    </row>
    <row r="33" spans="14:14" ht="20.25">
      <c r="N33" s="67">
        <v>133</v>
      </c>
    </row>
    <row r="34" spans="14:14" ht="20.25">
      <c r="N34" s="67">
        <v>134</v>
      </c>
    </row>
    <row r="35" spans="14:14" ht="20.25">
      <c r="N35" s="67">
        <v>135</v>
      </c>
    </row>
    <row r="36" spans="14:14" ht="20.25">
      <c r="N36" s="67">
        <v>136</v>
      </c>
    </row>
    <row r="37" spans="14:14" ht="20.25">
      <c r="N37" s="67">
        <v>137</v>
      </c>
    </row>
    <row r="38" spans="14:14" ht="20.25">
      <c r="N38" s="67">
        <v>138</v>
      </c>
    </row>
    <row r="39" spans="14:14" ht="20.25">
      <c r="N39" s="67">
        <v>139</v>
      </c>
    </row>
    <row r="40" spans="14:14" ht="20.25">
      <c r="N40" s="67">
        <v>140</v>
      </c>
    </row>
    <row r="41" spans="14:14" ht="20.25">
      <c r="N41" s="67">
        <v>141</v>
      </c>
    </row>
    <row r="42" spans="14:14" ht="20.25">
      <c r="N42" s="67">
        <v>142</v>
      </c>
    </row>
    <row r="43" spans="14:14" ht="20.25">
      <c r="N43" s="67">
        <v>143</v>
      </c>
    </row>
    <row r="44" spans="14:14" ht="20.25">
      <c r="N44" s="67">
        <v>144</v>
      </c>
    </row>
    <row r="45" spans="14:14" ht="20.25">
      <c r="N45" s="67">
        <v>145</v>
      </c>
    </row>
    <row r="46" spans="14:14" ht="20.25">
      <c r="N46" s="67">
        <v>146</v>
      </c>
    </row>
    <row r="47" spans="14:14" ht="20.25">
      <c r="N47" s="67">
        <v>147</v>
      </c>
    </row>
    <row r="48" spans="14:14" ht="20.25">
      <c r="N48" s="67">
        <v>148</v>
      </c>
    </row>
    <row r="49" spans="14:14" ht="20.25">
      <c r="N49" s="67">
        <v>149</v>
      </c>
    </row>
    <row r="50" spans="14:14" ht="20.25">
      <c r="N50" s="67">
        <v>150</v>
      </c>
    </row>
    <row r="51" spans="14:14" ht="20.25">
      <c r="N51" s="67">
        <v>151</v>
      </c>
    </row>
    <row r="52" spans="14:14" ht="20.25">
      <c r="N52" s="67">
        <v>152</v>
      </c>
    </row>
    <row r="53" spans="14:14" ht="20.25">
      <c r="N53" s="67">
        <v>153</v>
      </c>
    </row>
    <row r="54" spans="14:14" ht="20.25">
      <c r="N54" s="67">
        <v>154</v>
      </c>
    </row>
    <row r="55" spans="14:14" ht="20.25">
      <c r="N55" s="67">
        <v>155</v>
      </c>
    </row>
    <row r="56" spans="14:14" ht="20.25">
      <c r="N56" s="67">
        <v>156</v>
      </c>
    </row>
    <row r="57" spans="14:14" ht="20.25">
      <c r="N57" s="67">
        <v>157</v>
      </c>
    </row>
    <row r="58" spans="14:14" ht="20.25">
      <c r="N58" s="67">
        <v>158</v>
      </c>
    </row>
    <row r="59" spans="14:14" ht="20.25">
      <c r="N59" s="67">
        <v>159</v>
      </c>
    </row>
    <row r="60" spans="14:14" ht="20.25">
      <c r="N60" s="67">
        <v>160</v>
      </c>
    </row>
    <row r="61" spans="14:14" ht="20.25">
      <c r="N61" s="67">
        <v>161</v>
      </c>
    </row>
    <row r="62" spans="14:14" ht="20.25">
      <c r="N62" s="67">
        <v>162</v>
      </c>
    </row>
    <row r="63" spans="14:14" ht="20.25">
      <c r="N63" s="67">
        <v>163</v>
      </c>
    </row>
    <row r="64" spans="14:14" ht="20.25">
      <c r="N64" s="67">
        <v>164</v>
      </c>
    </row>
    <row r="65" spans="14:14" ht="20.25">
      <c r="N65" s="67">
        <v>165</v>
      </c>
    </row>
    <row r="66" spans="14:14" ht="20.25">
      <c r="N66" s="67">
        <v>166</v>
      </c>
    </row>
    <row r="67" spans="14:14" ht="20.25">
      <c r="N67" s="67">
        <v>167</v>
      </c>
    </row>
    <row r="68" spans="14:14" ht="20.25">
      <c r="N68" s="67">
        <v>168</v>
      </c>
    </row>
    <row r="69" spans="14:14" ht="20.25">
      <c r="N69" s="67">
        <v>169</v>
      </c>
    </row>
    <row r="70" spans="14:14" ht="20.25">
      <c r="N70" s="67">
        <v>170</v>
      </c>
    </row>
    <row r="71" spans="14:14" ht="20.25">
      <c r="N71" s="67">
        <v>171</v>
      </c>
    </row>
    <row r="72" spans="14:14" ht="20.25">
      <c r="N72" s="67">
        <v>172</v>
      </c>
    </row>
    <row r="73" spans="14:14" ht="20.25">
      <c r="N73" s="67">
        <v>173</v>
      </c>
    </row>
    <row r="74" spans="14:14" ht="20.25">
      <c r="N74" s="67">
        <v>174</v>
      </c>
    </row>
    <row r="75" spans="14:14" ht="20.25">
      <c r="N75" s="67">
        <v>175</v>
      </c>
    </row>
    <row r="76" spans="14:14" ht="20.25">
      <c r="N76" s="67">
        <v>176</v>
      </c>
    </row>
    <row r="77" spans="14:14" ht="20.25">
      <c r="N77" s="67">
        <v>177</v>
      </c>
    </row>
    <row r="78" spans="14:14" ht="20.25">
      <c r="N78" s="67">
        <v>178</v>
      </c>
    </row>
    <row r="79" spans="14:14" ht="20.25">
      <c r="N79" s="67">
        <v>179</v>
      </c>
    </row>
    <row r="80" spans="14:14" ht="20.25">
      <c r="N80" s="67">
        <v>180</v>
      </c>
    </row>
    <row r="81" spans="14:14" ht="20.25">
      <c r="N81" s="67">
        <v>181</v>
      </c>
    </row>
    <row r="82" spans="14:14" ht="20.25">
      <c r="N82" s="67">
        <v>182</v>
      </c>
    </row>
    <row r="83" spans="14:14" ht="20.25">
      <c r="N83" s="67">
        <v>183</v>
      </c>
    </row>
    <row r="84" spans="14:14" ht="20.25">
      <c r="N84" s="67">
        <v>184</v>
      </c>
    </row>
    <row r="85" spans="14:14" ht="20.25">
      <c r="N85" s="67">
        <v>185</v>
      </c>
    </row>
    <row r="86" spans="14:14" ht="20.25">
      <c r="N86" s="67">
        <v>186</v>
      </c>
    </row>
    <row r="87" spans="14:14" ht="20.25">
      <c r="N87" s="67">
        <v>187</v>
      </c>
    </row>
    <row r="88" spans="14:14" ht="20.25">
      <c r="N88" s="67">
        <v>188</v>
      </c>
    </row>
    <row r="89" spans="14:14" ht="20.25">
      <c r="N89" s="67">
        <v>189</v>
      </c>
    </row>
    <row r="90" spans="14:14" ht="20.25">
      <c r="N90" s="67">
        <v>190</v>
      </c>
    </row>
    <row r="91" spans="14:14" ht="20.25">
      <c r="N91" s="67">
        <v>191</v>
      </c>
    </row>
    <row r="92" spans="14:14" ht="20.25">
      <c r="N92" s="67">
        <v>192</v>
      </c>
    </row>
    <row r="93" spans="14:14" ht="20.25">
      <c r="N93" s="67">
        <v>193</v>
      </c>
    </row>
    <row r="94" spans="14:14" ht="20.25">
      <c r="N94" s="67">
        <v>194</v>
      </c>
    </row>
    <row r="95" spans="14:14" ht="20.25">
      <c r="N95" s="67">
        <v>195</v>
      </c>
    </row>
    <row r="96" spans="14:14" ht="20.25">
      <c r="N96" s="67">
        <v>196</v>
      </c>
    </row>
    <row r="97" spans="14:14" ht="20.25">
      <c r="N97" s="67">
        <v>197</v>
      </c>
    </row>
    <row r="98" spans="14:14" ht="20.25">
      <c r="N98" s="67">
        <v>198</v>
      </c>
    </row>
    <row r="99" spans="14:14" ht="20.25">
      <c r="N99" s="67">
        <v>199</v>
      </c>
    </row>
    <row r="100" spans="14:14" ht="20.25">
      <c r="N100" s="67">
        <v>200</v>
      </c>
    </row>
    <row r="101" spans="14:14" ht="20.25">
      <c r="N101" s="67">
        <v>201</v>
      </c>
    </row>
    <row r="102" spans="14:14" ht="20.25">
      <c r="N102" s="67">
        <v>202</v>
      </c>
    </row>
    <row r="103" spans="14:14" ht="20.25">
      <c r="N103" s="67">
        <v>203</v>
      </c>
    </row>
    <row r="104" spans="14:14" ht="20.25">
      <c r="N104" s="67">
        <v>204</v>
      </c>
    </row>
    <row r="105" spans="14:14" ht="20.25">
      <c r="N105" s="67">
        <v>205</v>
      </c>
    </row>
    <row r="106" spans="14:14" ht="20.25">
      <c r="N106" s="67">
        <v>206</v>
      </c>
    </row>
    <row r="107" spans="14:14" ht="20.25">
      <c r="N107" s="67">
        <v>207</v>
      </c>
    </row>
    <row r="108" spans="14:14" ht="20.25">
      <c r="N108" s="67">
        <v>208</v>
      </c>
    </row>
    <row r="109" spans="14:14" ht="20.25">
      <c r="N109" s="67">
        <v>209</v>
      </c>
    </row>
    <row r="110" spans="14:14" ht="20.25">
      <c r="N110" s="67">
        <v>210</v>
      </c>
    </row>
    <row r="111" spans="14:14" ht="20.25">
      <c r="N111" s="67">
        <v>211</v>
      </c>
    </row>
    <row r="112" spans="14:14" ht="20.25">
      <c r="N112" s="67">
        <v>212</v>
      </c>
    </row>
    <row r="113" spans="14:14" ht="20.25">
      <c r="N113" s="67">
        <v>213</v>
      </c>
    </row>
    <row r="114" spans="14:14" ht="20.25">
      <c r="N114" s="67">
        <v>214</v>
      </c>
    </row>
    <row r="115" spans="14:14" ht="20.25">
      <c r="N115" s="67">
        <v>215</v>
      </c>
    </row>
    <row r="116" spans="14:14" ht="20.25">
      <c r="N116" s="67">
        <v>216</v>
      </c>
    </row>
    <row r="117" spans="14:14" ht="20.25">
      <c r="N117" s="67">
        <v>217</v>
      </c>
    </row>
    <row r="118" spans="14:14" ht="20.25">
      <c r="N118" s="67">
        <v>218</v>
      </c>
    </row>
    <row r="119" spans="14:14" ht="20.25">
      <c r="N119" s="67">
        <v>219</v>
      </c>
    </row>
    <row r="120" spans="14:14" ht="20.25">
      <c r="N120" s="67">
        <v>220</v>
      </c>
    </row>
    <row r="121" spans="14:14" ht="20.25">
      <c r="N121" s="67">
        <v>221</v>
      </c>
    </row>
    <row r="122" spans="14:14" ht="20.25">
      <c r="N122" s="67">
        <v>222</v>
      </c>
    </row>
    <row r="123" spans="14:14" ht="20.25">
      <c r="N123" s="67">
        <v>223</v>
      </c>
    </row>
    <row r="124" spans="14:14" ht="20.25">
      <c r="N124" s="67">
        <v>224</v>
      </c>
    </row>
    <row r="125" spans="14:14" ht="20.25">
      <c r="N125" s="67">
        <v>225</v>
      </c>
    </row>
    <row r="126" spans="14:14" ht="20.25">
      <c r="N126" s="67">
        <v>226</v>
      </c>
    </row>
    <row r="127" spans="14:14" ht="20.25">
      <c r="N127" s="67">
        <v>227</v>
      </c>
    </row>
    <row r="128" spans="14:14" ht="20.25">
      <c r="N128" s="67">
        <v>228</v>
      </c>
    </row>
    <row r="129" spans="14:14" ht="20.25">
      <c r="N129" s="67">
        <v>229</v>
      </c>
    </row>
    <row r="130" spans="14:14" ht="20.25">
      <c r="N130" s="67">
        <v>230</v>
      </c>
    </row>
    <row r="131" spans="14:14" ht="20.25">
      <c r="N131" s="67">
        <v>231</v>
      </c>
    </row>
    <row r="132" spans="14:14" ht="20.25">
      <c r="N132" s="67">
        <v>232</v>
      </c>
    </row>
    <row r="133" spans="14:14" ht="20.25">
      <c r="N133" s="67">
        <v>233</v>
      </c>
    </row>
    <row r="134" spans="14:14" ht="20.25">
      <c r="N134" s="67">
        <v>234</v>
      </c>
    </row>
    <row r="135" spans="14:14" ht="20.25">
      <c r="N135" s="67">
        <v>235</v>
      </c>
    </row>
    <row r="136" spans="14:14" ht="20.25">
      <c r="N136" s="67">
        <v>236</v>
      </c>
    </row>
    <row r="137" spans="14:14" ht="20.25">
      <c r="N137" s="67">
        <v>237</v>
      </c>
    </row>
    <row r="138" spans="14:14" ht="20.25">
      <c r="N138" s="67">
        <v>238</v>
      </c>
    </row>
    <row r="139" spans="14:14" ht="20.25">
      <c r="N139" s="67">
        <v>239</v>
      </c>
    </row>
    <row r="140" spans="14:14" ht="20.25">
      <c r="N140" s="67">
        <v>240</v>
      </c>
    </row>
    <row r="141" spans="14:14" ht="20.25">
      <c r="N141" s="67">
        <v>241</v>
      </c>
    </row>
    <row r="142" spans="14:14" ht="20.25">
      <c r="N142" s="67">
        <v>242</v>
      </c>
    </row>
    <row r="143" spans="14:14" ht="20.25">
      <c r="N143" s="67">
        <v>243</v>
      </c>
    </row>
    <row r="144" spans="14:14" ht="20.25">
      <c r="N144" s="67">
        <v>244</v>
      </c>
    </row>
    <row r="145" spans="14:14" ht="20.25">
      <c r="N145" s="67">
        <v>245</v>
      </c>
    </row>
    <row r="146" spans="14:14" ht="20.25">
      <c r="N146" s="67">
        <v>246</v>
      </c>
    </row>
    <row r="147" spans="14:14" ht="20.25">
      <c r="N147" s="67">
        <v>247</v>
      </c>
    </row>
    <row r="148" spans="14:14" ht="20.25">
      <c r="N148" s="67">
        <v>248</v>
      </c>
    </row>
    <row r="149" spans="14:14" ht="20.25">
      <c r="N149" s="67">
        <v>249</v>
      </c>
    </row>
    <row r="150" spans="14:14" ht="20.25">
      <c r="N150" s="67">
        <v>250</v>
      </c>
    </row>
    <row r="151" spans="14:14" ht="20.25">
      <c r="N151" s="67">
        <v>251</v>
      </c>
    </row>
    <row r="152" spans="14:14" ht="20.25">
      <c r="N152" s="67">
        <v>252</v>
      </c>
    </row>
    <row r="153" spans="14:14" ht="20.25">
      <c r="N153" s="67">
        <v>253</v>
      </c>
    </row>
    <row r="154" spans="14:14" ht="20.25">
      <c r="N154" s="67">
        <v>254</v>
      </c>
    </row>
    <row r="155" spans="14:14" ht="20.25">
      <c r="N155" s="67">
        <v>255</v>
      </c>
    </row>
    <row r="156" spans="14:14" ht="20.25">
      <c r="N156" s="67">
        <v>256</v>
      </c>
    </row>
    <row r="157" spans="14:14" ht="20.25">
      <c r="N157" s="67">
        <v>257</v>
      </c>
    </row>
    <row r="158" spans="14:14" ht="20.25">
      <c r="N158" s="67">
        <v>258</v>
      </c>
    </row>
    <row r="159" spans="14:14" ht="20.25">
      <c r="N159" s="67">
        <v>259</v>
      </c>
    </row>
    <row r="160" spans="14:14" ht="20.25">
      <c r="N160" s="67">
        <v>260</v>
      </c>
    </row>
    <row r="161" spans="14:14" ht="20.25">
      <c r="N161" s="67">
        <v>261</v>
      </c>
    </row>
    <row r="162" spans="14:14" ht="20.25">
      <c r="N162" s="67">
        <v>262</v>
      </c>
    </row>
    <row r="163" spans="14:14" ht="20.25">
      <c r="N163" s="67">
        <v>263</v>
      </c>
    </row>
    <row r="164" spans="14:14" ht="20.25">
      <c r="N164" s="67">
        <v>264</v>
      </c>
    </row>
    <row r="165" spans="14:14" ht="20.25">
      <c r="N165" s="67">
        <v>265</v>
      </c>
    </row>
    <row r="166" spans="14:14" ht="20.25">
      <c r="N166" s="67">
        <v>266</v>
      </c>
    </row>
    <row r="167" spans="14:14" ht="20.25">
      <c r="N167" s="67">
        <v>267</v>
      </c>
    </row>
    <row r="168" spans="14:14" ht="20.25">
      <c r="N168" s="67">
        <v>268</v>
      </c>
    </row>
    <row r="169" spans="14:14" ht="20.25">
      <c r="N169" s="67">
        <v>269</v>
      </c>
    </row>
    <row r="170" spans="14:14" ht="20.25">
      <c r="N170" s="67">
        <v>270</v>
      </c>
    </row>
    <row r="171" spans="14:14" ht="20.25">
      <c r="N171" s="67">
        <v>271</v>
      </c>
    </row>
    <row r="172" spans="14:14" ht="20.25">
      <c r="N172" s="67">
        <v>272</v>
      </c>
    </row>
    <row r="173" spans="14:14" ht="20.25">
      <c r="N173" s="67">
        <v>273</v>
      </c>
    </row>
    <row r="174" spans="14:14" ht="20.25">
      <c r="N174" s="67">
        <v>274</v>
      </c>
    </row>
    <row r="175" spans="14:14" ht="20.25">
      <c r="N175" s="67">
        <v>275</v>
      </c>
    </row>
    <row r="176" spans="14:14" ht="20.25">
      <c r="N176" s="67">
        <v>276</v>
      </c>
    </row>
    <row r="177" spans="14:14" ht="20.25">
      <c r="N177" s="67">
        <v>277</v>
      </c>
    </row>
    <row r="178" spans="14:14" ht="20.25">
      <c r="N178" s="67">
        <v>278</v>
      </c>
    </row>
    <row r="179" spans="14:14" ht="20.25">
      <c r="N179" s="67">
        <v>279</v>
      </c>
    </row>
    <row r="180" spans="14:14" ht="20.25">
      <c r="N180" s="67">
        <v>280</v>
      </c>
    </row>
    <row r="181" spans="14:14" ht="20.25">
      <c r="N181" s="67">
        <v>281</v>
      </c>
    </row>
    <row r="182" spans="14:14" ht="20.25">
      <c r="N182" s="67">
        <v>282</v>
      </c>
    </row>
    <row r="183" spans="14:14" ht="20.25">
      <c r="N183" s="67">
        <v>283</v>
      </c>
    </row>
    <row r="184" spans="14:14" ht="20.25">
      <c r="N184" s="67">
        <v>284</v>
      </c>
    </row>
    <row r="185" spans="14:14" ht="20.25">
      <c r="N185" s="67">
        <v>285</v>
      </c>
    </row>
    <row r="186" spans="14:14" ht="20.25">
      <c r="N186" s="67">
        <v>286</v>
      </c>
    </row>
    <row r="187" spans="14:14" ht="20.25">
      <c r="N187" s="67">
        <v>287</v>
      </c>
    </row>
    <row r="188" spans="14:14" ht="20.25">
      <c r="N188" s="67">
        <v>288</v>
      </c>
    </row>
    <row r="189" spans="14:14" ht="20.25">
      <c r="N189" s="67">
        <v>289</v>
      </c>
    </row>
    <row r="190" spans="14:14" ht="20.25">
      <c r="N190" s="67">
        <v>290</v>
      </c>
    </row>
    <row r="191" spans="14:14" ht="20.25">
      <c r="N191" s="67">
        <v>291</v>
      </c>
    </row>
    <row r="192" spans="14:14" ht="20.25">
      <c r="N192" s="67">
        <v>292</v>
      </c>
    </row>
    <row r="193" spans="14:14" ht="20.25">
      <c r="N193" s="67">
        <v>293</v>
      </c>
    </row>
    <row r="194" spans="14:14" ht="20.25">
      <c r="N194" s="67">
        <v>294</v>
      </c>
    </row>
    <row r="195" spans="14:14" ht="20.25">
      <c r="N195" s="67">
        <v>295</v>
      </c>
    </row>
    <row r="196" spans="14:14" ht="20.25">
      <c r="N196" s="67">
        <v>296</v>
      </c>
    </row>
    <row r="197" spans="14:14" ht="20.25">
      <c r="N197" s="67">
        <v>297</v>
      </c>
    </row>
    <row r="198" spans="14:14" ht="20.25">
      <c r="N198" s="67">
        <v>298</v>
      </c>
    </row>
    <row r="199" spans="14:14" ht="20.25">
      <c r="N199" s="67">
        <v>299</v>
      </c>
    </row>
    <row r="200" spans="14:14" ht="20.25">
      <c r="N200" s="67">
        <v>300</v>
      </c>
    </row>
    <row r="201" spans="14:14" ht="20.25">
      <c r="N201" s="67">
        <v>301</v>
      </c>
    </row>
    <row r="202" spans="14:14" ht="20.25">
      <c r="N202" s="67">
        <v>302</v>
      </c>
    </row>
    <row r="203" spans="14:14" ht="20.25">
      <c r="N203" s="67">
        <v>303</v>
      </c>
    </row>
    <row r="204" spans="14:14" ht="20.25">
      <c r="N204" s="67">
        <v>304</v>
      </c>
    </row>
    <row r="205" spans="14:14" ht="20.25">
      <c r="N205" s="67">
        <v>305</v>
      </c>
    </row>
    <row r="206" spans="14:14" ht="20.25">
      <c r="N206" s="67">
        <v>306</v>
      </c>
    </row>
    <row r="207" spans="14:14" ht="20.25">
      <c r="N207" s="67">
        <v>307</v>
      </c>
    </row>
    <row r="208" spans="14:14" ht="20.25">
      <c r="N208" s="67">
        <v>308</v>
      </c>
    </row>
    <row r="209" spans="14:14" ht="20.25">
      <c r="N209" s="67">
        <v>309</v>
      </c>
    </row>
    <row r="210" spans="14:14" ht="20.25">
      <c r="N210" s="67">
        <v>310</v>
      </c>
    </row>
    <row r="211" spans="14:14" ht="20.25">
      <c r="N211" s="67">
        <v>311</v>
      </c>
    </row>
    <row r="212" spans="14:14" ht="20.25">
      <c r="N212" s="67">
        <v>312</v>
      </c>
    </row>
    <row r="213" spans="14:14" ht="20.25">
      <c r="N213" s="67">
        <v>313</v>
      </c>
    </row>
    <row r="214" spans="14:14" ht="20.25">
      <c r="N214" s="67">
        <v>314</v>
      </c>
    </row>
    <row r="215" spans="14:14" ht="20.25">
      <c r="N215" s="67">
        <v>315</v>
      </c>
    </row>
    <row r="216" spans="14:14" ht="20.25">
      <c r="N216" s="67">
        <v>316</v>
      </c>
    </row>
    <row r="217" spans="14:14" ht="20.25">
      <c r="N217" s="67">
        <v>317</v>
      </c>
    </row>
    <row r="218" spans="14:14" ht="20.25">
      <c r="N218" s="67">
        <v>318</v>
      </c>
    </row>
    <row r="219" spans="14:14" ht="20.25">
      <c r="N219" s="67">
        <v>319</v>
      </c>
    </row>
    <row r="220" spans="14:14" ht="20.25">
      <c r="N220" s="67">
        <v>320</v>
      </c>
    </row>
    <row r="221" spans="14:14" ht="20.25">
      <c r="N221" s="67">
        <v>321</v>
      </c>
    </row>
    <row r="222" spans="14:14" ht="20.25">
      <c r="N222" s="67">
        <v>322</v>
      </c>
    </row>
    <row r="223" spans="14:14" ht="20.25">
      <c r="N223" s="67">
        <v>323</v>
      </c>
    </row>
    <row r="224" spans="14:14" ht="20.25">
      <c r="N224" s="67">
        <v>324</v>
      </c>
    </row>
    <row r="225" spans="14:14" ht="20.25">
      <c r="N225" s="67">
        <v>325</v>
      </c>
    </row>
    <row r="226" spans="14:14" ht="20.25">
      <c r="N226" s="67">
        <v>326</v>
      </c>
    </row>
    <row r="227" spans="14:14" ht="20.25">
      <c r="N227" s="67">
        <v>327</v>
      </c>
    </row>
    <row r="228" spans="14:14" ht="20.25">
      <c r="N228" s="67">
        <v>328</v>
      </c>
    </row>
    <row r="229" spans="14:14" ht="20.25">
      <c r="N229" s="67">
        <v>329</v>
      </c>
    </row>
    <row r="230" spans="14:14" ht="20.25">
      <c r="N230" s="67">
        <v>330</v>
      </c>
    </row>
    <row r="231" spans="14:14" ht="20.25">
      <c r="N231" s="67">
        <v>331</v>
      </c>
    </row>
    <row r="232" spans="14:14" ht="20.25">
      <c r="N232" s="67">
        <v>332</v>
      </c>
    </row>
    <row r="233" spans="14:14" ht="20.25">
      <c r="N233" s="67">
        <v>333</v>
      </c>
    </row>
    <row r="234" spans="14:14" ht="20.25">
      <c r="N234" s="67">
        <v>334</v>
      </c>
    </row>
    <row r="235" spans="14:14" ht="20.25">
      <c r="N235" s="67">
        <v>335</v>
      </c>
    </row>
    <row r="236" spans="14:14" ht="20.25">
      <c r="N236" s="67">
        <v>336</v>
      </c>
    </row>
    <row r="237" spans="14:14" ht="20.25">
      <c r="N237" s="67">
        <v>337</v>
      </c>
    </row>
    <row r="238" spans="14:14" ht="20.25">
      <c r="N238" s="67">
        <v>338</v>
      </c>
    </row>
    <row r="239" spans="14:14" ht="20.25">
      <c r="N239" s="67">
        <v>339</v>
      </c>
    </row>
    <row r="240" spans="14:14" ht="20.25">
      <c r="N240" s="67">
        <v>340</v>
      </c>
    </row>
    <row r="241" spans="14:14" ht="20.25">
      <c r="N241" s="67">
        <v>341</v>
      </c>
    </row>
    <row r="242" spans="14:14" ht="20.25">
      <c r="N242" s="67">
        <v>342</v>
      </c>
    </row>
    <row r="243" spans="14:14" ht="20.25">
      <c r="N243" s="67">
        <v>348</v>
      </c>
    </row>
    <row r="244" spans="14:14" ht="20.25">
      <c r="N244" s="67">
        <v>349</v>
      </c>
    </row>
    <row r="245" spans="14:14" ht="20.25">
      <c r="N245" s="67">
        <v>350</v>
      </c>
    </row>
    <row r="246" spans="14:14" ht="20.25">
      <c r="N246" s="67">
        <v>351</v>
      </c>
    </row>
    <row r="247" spans="14:14" ht="20.25">
      <c r="N247" s="67">
        <v>352</v>
      </c>
    </row>
    <row r="248" spans="14:14" ht="20.25">
      <c r="N248" s="67">
        <v>353</v>
      </c>
    </row>
    <row r="249" spans="14:14" ht="20.25">
      <c r="N249" s="67">
        <v>354</v>
      </c>
    </row>
    <row r="250" spans="14:14" ht="20.25">
      <c r="N250" s="67">
        <v>355</v>
      </c>
    </row>
    <row r="251" spans="14:14" ht="20.25">
      <c r="N251" s="67">
        <v>356</v>
      </c>
    </row>
    <row r="252" spans="14:14" ht="20.25">
      <c r="N252" s="67">
        <v>357</v>
      </c>
    </row>
    <row r="253" spans="14:14" ht="20.25">
      <c r="N253" s="67">
        <v>358</v>
      </c>
    </row>
    <row r="254" spans="14:14" ht="20.25">
      <c r="N254" s="67">
        <v>359</v>
      </c>
    </row>
    <row r="255" spans="14:14" ht="20.25">
      <c r="N255" s="67">
        <v>360</v>
      </c>
    </row>
    <row r="256" spans="14:14" ht="20.25">
      <c r="N256" s="67">
        <v>361</v>
      </c>
    </row>
    <row r="257" spans="14:14" ht="20.25">
      <c r="N257" s="67">
        <v>362</v>
      </c>
    </row>
    <row r="258" spans="14:14" ht="20.25">
      <c r="N258" s="67">
        <v>363</v>
      </c>
    </row>
    <row r="259" spans="14:14" ht="20.25">
      <c r="N259" s="67">
        <v>364</v>
      </c>
    </row>
    <row r="260" spans="14:14" ht="20.25">
      <c r="N260" s="67">
        <v>365</v>
      </c>
    </row>
    <row r="261" spans="14:14" ht="20.25">
      <c r="N261" s="67">
        <v>366</v>
      </c>
    </row>
    <row r="262" spans="14:14" ht="20.25">
      <c r="N262" s="67">
        <v>367</v>
      </c>
    </row>
    <row r="263" spans="14:14" ht="20.25">
      <c r="N263" s="67">
        <v>368</v>
      </c>
    </row>
    <row r="264" spans="14:14" ht="20.25">
      <c r="N264" s="67">
        <v>369</v>
      </c>
    </row>
    <row r="265" spans="14:14" ht="20.25">
      <c r="N265" s="67">
        <v>370</v>
      </c>
    </row>
    <row r="266" spans="14:14" ht="20.25">
      <c r="N266" s="67">
        <v>371</v>
      </c>
    </row>
    <row r="267" spans="14:14" ht="20.25">
      <c r="N267" s="67">
        <v>372</v>
      </c>
    </row>
    <row r="268" spans="14:14" ht="20.25">
      <c r="N268" s="67">
        <v>373</v>
      </c>
    </row>
    <row r="269" spans="14:14" ht="20.25">
      <c r="N269" s="67">
        <v>374</v>
      </c>
    </row>
    <row r="270" spans="14:14" ht="20.25">
      <c r="N270" s="67">
        <v>375</v>
      </c>
    </row>
    <row r="271" spans="14:14" ht="20.25">
      <c r="N271" s="67">
        <v>376</v>
      </c>
    </row>
    <row r="272" spans="14:14" ht="20.25">
      <c r="N272" s="67">
        <v>377</v>
      </c>
    </row>
    <row r="273" spans="14:14" ht="20.25">
      <c r="N273" s="67">
        <v>378</v>
      </c>
    </row>
    <row r="274" spans="14:14" ht="20.25">
      <c r="N274" s="67">
        <v>379</v>
      </c>
    </row>
    <row r="275" spans="14:14" ht="20.25">
      <c r="N275" s="67">
        <v>380</v>
      </c>
    </row>
    <row r="276" spans="14:14" ht="20.25">
      <c r="N276" s="67">
        <v>381</v>
      </c>
    </row>
    <row r="277" spans="14:14" ht="20.25">
      <c r="N277" s="67">
        <v>382</v>
      </c>
    </row>
    <row r="278" spans="14:14" ht="20.25">
      <c r="N278" s="67">
        <v>383</v>
      </c>
    </row>
    <row r="279" spans="14:14" ht="20.25">
      <c r="N279" s="67">
        <v>384</v>
      </c>
    </row>
    <row r="280" spans="14:14" ht="20.25">
      <c r="N280" s="67">
        <v>385</v>
      </c>
    </row>
    <row r="281" spans="14:14" ht="23.25">
      <c r="N281" s="71">
        <v>386</v>
      </c>
    </row>
    <row r="282" spans="14:14" ht="20.25">
      <c r="N282" s="67">
        <v>401</v>
      </c>
    </row>
    <row r="283" spans="14:14" ht="20.25">
      <c r="N283" s="67">
        <v>402</v>
      </c>
    </row>
    <row r="284" spans="14:14" ht="20.25">
      <c r="N284" s="67">
        <v>403</v>
      </c>
    </row>
    <row r="285" spans="14:14" ht="20.25">
      <c r="N285" s="67">
        <v>404</v>
      </c>
    </row>
    <row r="286" spans="14:14" ht="20.25">
      <c r="N286" s="67">
        <v>405</v>
      </c>
    </row>
    <row r="287" spans="14:14" ht="20.25">
      <c r="N287" s="67">
        <v>406</v>
      </c>
    </row>
    <row r="288" spans="14:14" ht="20.25">
      <c r="N288" s="67">
        <v>407</v>
      </c>
    </row>
    <row r="289" spans="14:14" ht="20.25">
      <c r="N289" s="67">
        <v>408</v>
      </c>
    </row>
    <row r="290" spans="14:14" ht="20.25">
      <c r="N290" s="67">
        <v>409</v>
      </c>
    </row>
    <row r="291" spans="14:14" ht="20.25">
      <c r="N291" s="67">
        <v>410</v>
      </c>
    </row>
    <row r="292" spans="14:14" ht="20.25">
      <c r="N292" s="67">
        <v>411</v>
      </c>
    </row>
    <row r="293" spans="14:14" ht="20.25">
      <c r="N293" s="67">
        <v>412</v>
      </c>
    </row>
    <row r="294" spans="14:14" ht="20.25">
      <c r="N294" s="67">
        <v>413</v>
      </c>
    </row>
    <row r="295" spans="14:14" ht="20.25">
      <c r="N295" s="67">
        <v>414</v>
      </c>
    </row>
    <row r="296" spans="14:14" ht="20.25">
      <c r="N296" s="67">
        <v>415</v>
      </c>
    </row>
    <row r="297" spans="14:14" ht="20.25">
      <c r="N297" s="67">
        <v>416</v>
      </c>
    </row>
    <row r="298" spans="14:14" ht="20.25">
      <c r="N298" s="67">
        <v>417</v>
      </c>
    </row>
    <row r="299" spans="14:14" ht="20.25">
      <c r="N299" s="67">
        <v>418</v>
      </c>
    </row>
    <row r="300" spans="14:14" ht="20.25">
      <c r="N300" s="67">
        <v>419</v>
      </c>
    </row>
    <row r="301" spans="14:14" ht="20.25">
      <c r="N301" s="67">
        <v>420</v>
      </c>
    </row>
    <row r="302" spans="14:14" ht="20.25">
      <c r="N302" s="67">
        <v>421</v>
      </c>
    </row>
    <row r="303" spans="14:14" ht="20.25">
      <c r="N303" s="67">
        <v>422</v>
      </c>
    </row>
    <row r="304" spans="14:14" ht="20.25">
      <c r="N304" s="67">
        <v>423</v>
      </c>
    </row>
    <row r="305" spans="14:14" ht="20.25">
      <c r="N305" s="67">
        <v>424</v>
      </c>
    </row>
    <row r="306" spans="14:14" ht="20.25">
      <c r="N306" s="67">
        <v>425</v>
      </c>
    </row>
    <row r="307" spans="14:14" ht="20.25">
      <c r="N307" s="67">
        <v>426</v>
      </c>
    </row>
    <row r="308" spans="14:14" ht="20.25">
      <c r="N308" s="67">
        <v>427</v>
      </c>
    </row>
    <row r="309" spans="14:14" ht="20.25">
      <c r="N309" s="67">
        <v>428</v>
      </c>
    </row>
    <row r="310" spans="14:14" ht="20.25">
      <c r="N310" s="67">
        <v>429</v>
      </c>
    </row>
    <row r="311" spans="14:14" ht="20.25">
      <c r="N311" s="67">
        <v>430</v>
      </c>
    </row>
    <row r="312" spans="14:14" ht="20.25">
      <c r="N312" s="67">
        <v>431</v>
      </c>
    </row>
    <row r="313" spans="14:14" ht="20.25">
      <c r="N313" s="67">
        <v>432</v>
      </c>
    </row>
    <row r="314" spans="14:14" ht="20.25">
      <c r="N314" s="67">
        <v>433</v>
      </c>
    </row>
    <row r="315" spans="14:14" ht="20.25">
      <c r="N315" s="67">
        <v>434</v>
      </c>
    </row>
    <row r="316" spans="14:14" ht="20.25">
      <c r="N316" s="67">
        <v>435</v>
      </c>
    </row>
    <row r="317" spans="14:14" ht="20.25">
      <c r="N317" s="67">
        <v>436</v>
      </c>
    </row>
    <row r="318" spans="14:14" ht="20.25">
      <c r="N318" s="67">
        <v>437</v>
      </c>
    </row>
    <row r="319" spans="14:14" ht="20.25">
      <c r="N319" s="67">
        <v>438</v>
      </c>
    </row>
    <row r="320" spans="14:14" ht="20.25">
      <c r="N320" s="67">
        <v>439</v>
      </c>
    </row>
    <row r="321" spans="14:14" ht="20.25">
      <c r="N321" s="67">
        <v>440</v>
      </c>
    </row>
    <row r="322" spans="14:14" ht="20.25">
      <c r="N322" s="67">
        <v>441</v>
      </c>
    </row>
    <row r="323" spans="14:14" ht="20.25">
      <c r="N323" s="67">
        <v>442</v>
      </c>
    </row>
    <row r="324" spans="14:14" ht="20.25">
      <c r="N324" s="67">
        <v>443</v>
      </c>
    </row>
    <row r="325" spans="14:14" ht="20.25">
      <c r="N325" s="67">
        <v>444</v>
      </c>
    </row>
    <row r="326" spans="14:14" ht="20.25">
      <c r="N326" s="67">
        <v>445</v>
      </c>
    </row>
    <row r="327" spans="14:14" ht="20.25">
      <c r="N327" s="67">
        <v>446</v>
      </c>
    </row>
    <row r="328" spans="14:14" ht="20.25">
      <c r="N328" s="67">
        <v>447</v>
      </c>
    </row>
    <row r="329" spans="14:14" ht="20.25">
      <c r="N329" s="67">
        <v>448</v>
      </c>
    </row>
    <row r="330" spans="14:14" ht="20.25">
      <c r="N330" s="67">
        <v>449</v>
      </c>
    </row>
    <row r="331" spans="14:14" ht="20.25">
      <c r="N331" s="67">
        <v>450</v>
      </c>
    </row>
    <row r="332" spans="14:14" ht="20.25">
      <c r="N332" s="67">
        <v>451</v>
      </c>
    </row>
    <row r="333" spans="14:14" ht="20.25">
      <c r="N333" s="67">
        <v>452</v>
      </c>
    </row>
    <row r="334" spans="14:14" ht="20.25">
      <c r="N334" s="67">
        <v>453</v>
      </c>
    </row>
    <row r="335" spans="14:14" ht="20.25">
      <c r="N335" s="67">
        <v>454</v>
      </c>
    </row>
    <row r="336" spans="14:14" ht="20.25">
      <c r="N336" s="67">
        <v>455</v>
      </c>
    </row>
    <row r="337" spans="14:14" ht="20.25">
      <c r="N337" s="67">
        <v>456</v>
      </c>
    </row>
    <row r="338" spans="14:14" ht="20.25">
      <c r="N338" s="67">
        <v>457</v>
      </c>
    </row>
    <row r="339" spans="14:14" ht="20.25">
      <c r="N339" s="67">
        <v>458</v>
      </c>
    </row>
    <row r="340" spans="14:14" ht="20.25">
      <c r="N340" s="67">
        <v>459</v>
      </c>
    </row>
    <row r="341" spans="14:14" ht="20.25">
      <c r="N341" s="67">
        <v>460</v>
      </c>
    </row>
    <row r="342" spans="14:14" ht="20.25">
      <c r="N342" s="67">
        <v>461</v>
      </c>
    </row>
    <row r="343" spans="14:14" ht="20.25">
      <c r="N343" s="67">
        <v>462</v>
      </c>
    </row>
    <row r="344" spans="14:14" ht="20.25">
      <c r="N344" s="67">
        <v>463</v>
      </c>
    </row>
    <row r="345" spans="14:14" ht="20.25">
      <c r="N345" s="67">
        <v>464</v>
      </c>
    </row>
    <row r="346" spans="14:14" ht="20.25">
      <c r="N346" s="67">
        <v>465</v>
      </c>
    </row>
    <row r="347" spans="14:14" ht="20.25">
      <c r="N347" s="67">
        <v>466</v>
      </c>
    </row>
    <row r="348" spans="14:14" ht="20.25">
      <c r="N348" s="67">
        <v>467</v>
      </c>
    </row>
    <row r="349" spans="14:14" ht="20.25">
      <c r="N349" s="67">
        <v>468</v>
      </c>
    </row>
    <row r="350" spans="14:14" ht="20.25">
      <c r="N350" s="67">
        <v>469</v>
      </c>
    </row>
    <row r="351" spans="14:14" ht="20.25">
      <c r="N351" s="67">
        <v>470</v>
      </c>
    </row>
    <row r="352" spans="14:14" ht="20.25">
      <c r="N352" s="67">
        <v>471</v>
      </c>
    </row>
    <row r="353" spans="14:14" ht="20.25">
      <c r="N353" s="67">
        <v>472</v>
      </c>
    </row>
    <row r="354" spans="14:14" ht="20.25">
      <c r="N354" s="67">
        <v>473</v>
      </c>
    </row>
    <row r="355" spans="14:14" ht="20.25">
      <c r="N355" s="67">
        <v>474</v>
      </c>
    </row>
    <row r="356" spans="14:14" ht="20.25">
      <c r="N356" s="67">
        <v>475</v>
      </c>
    </row>
    <row r="357" spans="14:14" ht="20.25">
      <c r="N357" s="67">
        <v>476</v>
      </c>
    </row>
    <row r="358" spans="14:14" ht="20.25">
      <c r="N358" s="67">
        <v>477</v>
      </c>
    </row>
    <row r="359" spans="14:14" ht="20.25">
      <c r="N359" s="67">
        <v>478</v>
      </c>
    </row>
    <row r="360" spans="14:14" ht="20.25">
      <c r="N360" s="67">
        <v>479</v>
      </c>
    </row>
    <row r="361" spans="14:14" ht="20.25">
      <c r="N361" s="67">
        <v>480</v>
      </c>
    </row>
    <row r="362" spans="14:14" ht="20.25">
      <c r="N362" s="67">
        <v>481</v>
      </c>
    </row>
    <row r="363" spans="14:14" ht="20.25">
      <c r="N363" s="67">
        <v>482</v>
      </c>
    </row>
    <row r="364" spans="14:14" ht="20.25">
      <c r="N364" s="67">
        <v>483</v>
      </c>
    </row>
    <row r="365" spans="14:14" ht="20.25">
      <c r="N365" s="67">
        <v>484</v>
      </c>
    </row>
    <row r="366" spans="14:14" ht="20.25">
      <c r="N366" s="67">
        <v>485</v>
      </c>
    </row>
    <row r="367" spans="14:14" ht="20.25">
      <c r="N367" s="67">
        <v>486</v>
      </c>
    </row>
    <row r="368" spans="14:14" ht="20.25">
      <c r="N368" s="67">
        <v>487</v>
      </c>
    </row>
    <row r="369" spans="14:14" ht="20.25">
      <c r="N369" s="67">
        <v>488</v>
      </c>
    </row>
    <row r="370" spans="14:14" ht="20.25">
      <c r="N370" s="67">
        <v>489</v>
      </c>
    </row>
    <row r="371" spans="14:14" ht="20.25">
      <c r="N371" s="67">
        <v>490</v>
      </c>
    </row>
    <row r="372" spans="14:14" ht="20.25">
      <c r="N372" s="60">
        <v>491</v>
      </c>
    </row>
    <row r="373" spans="14:14" ht="20.25">
      <c r="N373" s="67">
        <v>492</v>
      </c>
    </row>
    <row r="374" spans="14:14" ht="20.25">
      <c r="N374" s="67">
        <v>493</v>
      </c>
    </row>
    <row r="375" spans="14:14" ht="20.25">
      <c r="N375" s="67">
        <v>494</v>
      </c>
    </row>
    <row r="376" spans="14:14" ht="20.25">
      <c r="N376" s="67">
        <v>495</v>
      </c>
    </row>
    <row r="377" spans="14:14" ht="20.25">
      <c r="N377" s="67">
        <v>496</v>
      </c>
    </row>
    <row r="378" spans="14:14" ht="20.25">
      <c r="N378" s="67">
        <v>497</v>
      </c>
    </row>
    <row r="379" spans="14:14" ht="20.25">
      <c r="N379" s="67">
        <v>498</v>
      </c>
    </row>
    <row r="380" spans="14:14" ht="20.25">
      <c r="N380" s="67">
        <v>499</v>
      </c>
    </row>
    <row r="381" spans="14:14" ht="20.25">
      <c r="N381" s="67">
        <v>500</v>
      </c>
    </row>
    <row r="382" spans="14:14" ht="20.25">
      <c r="N382" s="67">
        <v>501</v>
      </c>
    </row>
    <row r="383" spans="14:14" ht="20.25">
      <c r="N383" s="67">
        <v>502</v>
      </c>
    </row>
    <row r="384" spans="14:14" ht="20.25">
      <c r="N384" s="67">
        <v>503</v>
      </c>
    </row>
    <row r="385" spans="14:14" ht="20.25">
      <c r="N385" s="67">
        <v>504</v>
      </c>
    </row>
    <row r="386" spans="14:14" ht="20.25">
      <c r="N386" s="67">
        <v>505</v>
      </c>
    </row>
    <row r="387" spans="14:14" ht="20.25">
      <c r="N387" s="67">
        <v>506</v>
      </c>
    </row>
    <row r="388" spans="14:14" ht="20.25">
      <c r="N388" s="67">
        <v>507</v>
      </c>
    </row>
    <row r="389" spans="14:14" ht="20.25">
      <c r="N389" s="67">
        <v>508</v>
      </c>
    </row>
    <row r="390" spans="14:14" ht="20.25">
      <c r="N390" s="67">
        <v>509</v>
      </c>
    </row>
    <row r="391" spans="14:14" ht="20.25">
      <c r="N391" s="67">
        <v>510</v>
      </c>
    </row>
    <row r="392" spans="14:14" ht="20.25">
      <c r="N392" s="67">
        <v>511</v>
      </c>
    </row>
    <row r="393" spans="14:14" ht="20.25">
      <c r="N393" s="67">
        <v>512</v>
      </c>
    </row>
    <row r="394" spans="14:14" ht="20.25">
      <c r="N394" s="67">
        <v>513</v>
      </c>
    </row>
    <row r="395" spans="14:14" ht="20.25">
      <c r="N395" s="67">
        <v>514</v>
      </c>
    </row>
    <row r="396" spans="14:14" ht="20.25">
      <c r="N396" s="67">
        <v>515</v>
      </c>
    </row>
    <row r="397" spans="14:14" ht="20.25">
      <c r="N397" s="67">
        <v>516</v>
      </c>
    </row>
    <row r="398" spans="14:14" ht="20.25">
      <c r="N398" s="67">
        <v>517</v>
      </c>
    </row>
    <row r="399" spans="14:14" ht="20.25">
      <c r="N399" s="67">
        <v>518</v>
      </c>
    </row>
    <row r="400" spans="14:14" ht="20.25">
      <c r="N400" s="67">
        <v>519</v>
      </c>
    </row>
    <row r="401" spans="14:14" ht="20.25">
      <c r="N401" s="67">
        <v>520</v>
      </c>
    </row>
    <row r="402" spans="14:14" ht="20.25">
      <c r="N402" s="67">
        <v>521</v>
      </c>
    </row>
    <row r="403" spans="14:14" ht="20.25">
      <c r="N403" s="67">
        <v>522</v>
      </c>
    </row>
    <row r="404" spans="14:14" ht="20.25">
      <c r="N404" s="67">
        <v>523</v>
      </c>
    </row>
    <row r="405" spans="14:14" ht="20.25">
      <c r="N405" s="67">
        <v>524</v>
      </c>
    </row>
    <row r="406" spans="14:14" ht="20.25">
      <c r="N406" s="67">
        <v>525</v>
      </c>
    </row>
    <row r="407" spans="14:14" ht="20.25">
      <c r="N407" s="67">
        <v>526</v>
      </c>
    </row>
    <row r="408" spans="14:14" ht="20.25">
      <c r="N408" s="67">
        <v>527</v>
      </c>
    </row>
    <row r="409" spans="14:14" ht="20.25">
      <c r="N409" s="67">
        <v>528</v>
      </c>
    </row>
    <row r="410" spans="14:14" ht="20.25">
      <c r="N410" s="67">
        <v>529</v>
      </c>
    </row>
    <row r="411" spans="14:14" ht="20.25">
      <c r="N411" s="67">
        <v>530</v>
      </c>
    </row>
    <row r="412" spans="14:14" ht="20.25">
      <c r="N412" s="67">
        <v>531</v>
      </c>
    </row>
    <row r="413" spans="14:14" ht="20.25">
      <c r="N413" s="67">
        <v>532</v>
      </c>
    </row>
    <row r="414" spans="14:14" ht="20.25">
      <c r="N414" s="67">
        <v>533</v>
      </c>
    </row>
    <row r="415" spans="14:14" ht="20.25">
      <c r="N415" s="67">
        <v>534</v>
      </c>
    </row>
    <row r="416" spans="14:14" ht="20.25">
      <c r="N416" s="67">
        <v>535</v>
      </c>
    </row>
    <row r="417" spans="14:14" ht="20.25">
      <c r="N417" s="67">
        <v>536</v>
      </c>
    </row>
    <row r="418" spans="14:14" ht="20.25">
      <c r="N418" s="67">
        <v>537</v>
      </c>
    </row>
    <row r="419" spans="14:14" ht="20.25">
      <c r="N419" s="67">
        <v>538</v>
      </c>
    </row>
    <row r="420" spans="14:14" ht="20.25">
      <c r="N420" s="67">
        <v>539</v>
      </c>
    </row>
    <row r="421" spans="14:14" ht="20.25">
      <c r="N421" s="67">
        <v>540</v>
      </c>
    </row>
    <row r="422" spans="14:14" ht="20.25">
      <c r="N422" s="67">
        <v>541</v>
      </c>
    </row>
    <row r="423" spans="14:14" ht="20.25">
      <c r="N423" s="67">
        <v>542</v>
      </c>
    </row>
    <row r="424" spans="14:14" ht="20.25">
      <c r="N424" s="67">
        <v>543</v>
      </c>
    </row>
    <row r="425" spans="14:14" ht="20.25">
      <c r="N425" s="67">
        <v>544</v>
      </c>
    </row>
    <row r="426" spans="14:14" ht="20.25">
      <c r="N426" s="67">
        <v>545</v>
      </c>
    </row>
    <row r="427" spans="14:14" ht="20.25">
      <c r="N427" s="67">
        <v>546</v>
      </c>
    </row>
    <row r="428" spans="14:14" ht="20.25">
      <c r="N428" s="67">
        <v>547</v>
      </c>
    </row>
    <row r="429" spans="14:14" ht="20.25">
      <c r="N429" s="67">
        <v>548</v>
      </c>
    </row>
    <row r="430" spans="14:14" ht="20.25">
      <c r="N430" s="67">
        <v>549</v>
      </c>
    </row>
    <row r="431" spans="14:14" ht="20.25">
      <c r="N431" s="67">
        <v>550</v>
      </c>
    </row>
    <row r="432" spans="14:14" ht="20.25">
      <c r="N432" s="67">
        <v>551</v>
      </c>
    </row>
    <row r="433" spans="14:14" ht="20.25">
      <c r="N433" s="67">
        <v>552</v>
      </c>
    </row>
    <row r="434" spans="14:14" ht="20.25">
      <c r="N434" s="67">
        <v>553</v>
      </c>
    </row>
    <row r="435" spans="14:14" ht="20.25">
      <c r="N435" s="67">
        <v>554</v>
      </c>
    </row>
    <row r="436" spans="14:14" ht="20.25">
      <c r="N436" s="67">
        <v>555</v>
      </c>
    </row>
    <row r="437" spans="14:14" ht="20.25">
      <c r="N437" s="67">
        <v>556</v>
      </c>
    </row>
    <row r="438" spans="14:14" ht="20.25">
      <c r="N438" s="67">
        <v>557</v>
      </c>
    </row>
    <row r="439" spans="14:14" ht="20.25">
      <c r="N439" s="67">
        <v>558</v>
      </c>
    </row>
    <row r="440" spans="14:14" ht="20.25">
      <c r="N440" s="67">
        <v>559</v>
      </c>
    </row>
    <row r="441" spans="14:14" ht="20.25">
      <c r="N441" s="67">
        <v>560</v>
      </c>
    </row>
    <row r="442" spans="14:14" ht="20.25">
      <c r="N442" s="67">
        <v>561</v>
      </c>
    </row>
    <row r="443" spans="14:14" ht="20.25">
      <c r="N443" s="67">
        <v>562</v>
      </c>
    </row>
    <row r="444" spans="14:14" ht="20.25">
      <c r="N444" s="67">
        <v>563</v>
      </c>
    </row>
    <row r="445" spans="14:14" ht="20.25">
      <c r="N445" s="67">
        <v>564</v>
      </c>
    </row>
    <row r="446" spans="14:14" ht="20.25">
      <c r="N446" s="67">
        <v>565</v>
      </c>
    </row>
    <row r="447" spans="14:14" ht="20.25">
      <c r="N447" s="67">
        <v>566</v>
      </c>
    </row>
    <row r="448" spans="14:14" ht="20.25">
      <c r="N448" s="67">
        <v>567</v>
      </c>
    </row>
    <row r="449" spans="14:14" ht="20.25">
      <c r="N449" s="67">
        <v>568</v>
      </c>
    </row>
    <row r="450" spans="14:14" ht="20.25">
      <c r="N450" s="67">
        <v>569</v>
      </c>
    </row>
    <row r="451" spans="14:14" ht="20.25">
      <c r="N451" s="67">
        <v>570</v>
      </c>
    </row>
    <row r="452" spans="14:14" ht="20.25">
      <c r="N452" s="67">
        <v>571</v>
      </c>
    </row>
    <row r="453" spans="14:14" ht="20.25">
      <c r="N453" s="67">
        <v>572</v>
      </c>
    </row>
    <row r="454" spans="14:14" ht="20.25">
      <c r="N454" s="67">
        <v>573</v>
      </c>
    </row>
    <row r="455" spans="14:14" ht="20.25">
      <c r="N455" s="67">
        <v>574</v>
      </c>
    </row>
    <row r="456" spans="14:14" ht="20.25">
      <c r="N456" s="67">
        <v>575</v>
      </c>
    </row>
    <row r="457" spans="14:14" ht="20.25">
      <c r="N457" s="67">
        <v>576</v>
      </c>
    </row>
    <row r="458" spans="14:14" ht="20.25">
      <c r="N458" s="67">
        <v>577</v>
      </c>
    </row>
    <row r="459" spans="14:14" ht="20.25">
      <c r="N459" s="67">
        <v>578</v>
      </c>
    </row>
    <row r="460" spans="14:14" ht="20.25">
      <c r="N460" s="67">
        <v>579</v>
      </c>
    </row>
    <row r="461" spans="14:14" ht="20.25">
      <c r="N461" s="67">
        <v>580</v>
      </c>
    </row>
    <row r="462" spans="14:14" ht="20.25">
      <c r="N462" s="67">
        <v>581</v>
      </c>
    </row>
    <row r="463" spans="14:14" ht="20.25">
      <c r="N463" s="67">
        <v>582</v>
      </c>
    </row>
    <row r="464" spans="14:14" ht="20.25">
      <c r="N464" s="67">
        <v>583</v>
      </c>
    </row>
    <row r="465" spans="14:14" ht="20.25">
      <c r="N465" s="67">
        <v>584</v>
      </c>
    </row>
    <row r="466" spans="14:14" ht="20.25">
      <c r="N466" s="67">
        <v>585</v>
      </c>
    </row>
    <row r="467" spans="14:14" ht="20.25">
      <c r="N467" s="67">
        <v>586</v>
      </c>
    </row>
    <row r="468" spans="14:14" ht="20.25">
      <c r="N468" s="67">
        <v>587</v>
      </c>
    </row>
    <row r="469" spans="14:14" ht="20.25">
      <c r="N469" s="67">
        <v>588</v>
      </c>
    </row>
    <row r="470" spans="14:14" ht="20.25">
      <c r="N470" s="67">
        <v>589</v>
      </c>
    </row>
    <row r="471" spans="14:14" ht="20.25">
      <c r="N471" s="67">
        <v>590</v>
      </c>
    </row>
    <row r="472" spans="14:14" ht="20.25">
      <c r="N472" s="67">
        <v>591</v>
      </c>
    </row>
    <row r="473" spans="14:14" ht="20.25">
      <c r="N473" s="67">
        <v>592</v>
      </c>
    </row>
    <row r="474" spans="14:14" ht="20.25">
      <c r="N474" s="67">
        <v>593</v>
      </c>
    </row>
    <row r="475" spans="14:14" ht="20.25">
      <c r="N475" s="67">
        <v>594</v>
      </c>
    </row>
    <row r="476" spans="14:14" ht="20.25">
      <c r="N476" s="67">
        <v>595</v>
      </c>
    </row>
    <row r="477" spans="14:14" ht="20.25">
      <c r="N477" s="67">
        <v>596</v>
      </c>
    </row>
    <row r="478" spans="14:14" ht="20.25">
      <c r="N478" s="67">
        <v>597</v>
      </c>
    </row>
    <row r="479" spans="14:14" ht="20.25">
      <c r="N479" s="67">
        <v>598</v>
      </c>
    </row>
    <row r="480" spans="14:14" ht="20.25">
      <c r="N480" s="67">
        <v>599</v>
      </c>
    </row>
    <row r="481" spans="14:14" ht="20.25">
      <c r="N481" s="67">
        <v>600</v>
      </c>
    </row>
    <row r="482" spans="14:14" ht="20.25">
      <c r="N482" s="67">
        <v>601</v>
      </c>
    </row>
    <row r="483" spans="14:14" ht="20.25">
      <c r="N483" s="67">
        <v>602</v>
      </c>
    </row>
    <row r="484" spans="14:14" ht="20.25">
      <c r="N484" s="67">
        <v>603</v>
      </c>
    </row>
    <row r="485" spans="14:14" ht="20.25">
      <c r="N485" s="67">
        <v>604</v>
      </c>
    </row>
    <row r="486" spans="14:14" ht="20.25">
      <c r="N486" s="67">
        <v>605</v>
      </c>
    </row>
    <row r="487" spans="14:14" ht="20.25">
      <c r="N487" s="67">
        <v>606</v>
      </c>
    </row>
    <row r="488" spans="14:14" ht="20.25">
      <c r="N488" s="67">
        <v>607</v>
      </c>
    </row>
    <row r="489" spans="14:14" ht="20.25">
      <c r="N489" s="67">
        <v>608</v>
      </c>
    </row>
    <row r="490" spans="14:14" ht="20.25">
      <c r="N490" s="67">
        <v>609</v>
      </c>
    </row>
    <row r="491" spans="14:14" ht="20.25">
      <c r="N491" s="67">
        <v>610</v>
      </c>
    </row>
    <row r="492" spans="14:14" ht="20.25">
      <c r="N492" s="67">
        <v>611</v>
      </c>
    </row>
    <row r="493" spans="14:14" ht="20.25">
      <c r="N493" s="67">
        <v>612</v>
      </c>
    </row>
    <row r="494" spans="14:14" ht="20.25">
      <c r="N494" s="67">
        <v>613</v>
      </c>
    </row>
    <row r="495" spans="14:14" ht="20.25">
      <c r="N495" s="67">
        <v>614</v>
      </c>
    </row>
    <row r="496" spans="14:14" ht="20.25">
      <c r="N496" s="67">
        <v>615</v>
      </c>
    </row>
    <row r="497" spans="14:14" ht="20.25">
      <c r="N497" s="67">
        <v>616</v>
      </c>
    </row>
    <row r="498" spans="14:14" ht="20.25">
      <c r="N498" s="67">
        <v>617</v>
      </c>
    </row>
    <row r="499" spans="14:14" ht="20.25">
      <c r="N499" s="67">
        <v>618</v>
      </c>
    </row>
    <row r="500" spans="14:14" ht="20.25">
      <c r="N500" s="67">
        <v>619</v>
      </c>
    </row>
    <row r="501" spans="14:14" ht="20.25">
      <c r="N501" s="67">
        <v>620</v>
      </c>
    </row>
    <row r="502" spans="14:14" ht="20.25">
      <c r="N502" s="67">
        <v>621</v>
      </c>
    </row>
    <row r="503" spans="14:14" ht="20.25">
      <c r="N503" s="67">
        <v>622</v>
      </c>
    </row>
    <row r="504" spans="14:14" ht="20.25">
      <c r="N504" s="67">
        <v>623</v>
      </c>
    </row>
    <row r="505" spans="14:14" ht="20.25">
      <c r="N505" s="67">
        <v>624</v>
      </c>
    </row>
    <row r="506" spans="14:14" ht="20.25">
      <c r="N506" s="67">
        <v>625</v>
      </c>
    </row>
    <row r="507" spans="14:14" ht="20.25">
      <c r="N507" s="67">
        <v>626</v>
      </c>
    </row>
    <row r="508" spans="14:14" ht="20.25">
      <c r="N508" s="67">
        <v>627</v>
      </c>
    </row>
    <row r="509" spans="14:14" ht="20.25">
      <c r="N509" s="67">
        <v>628</v>
      </c>
    </row>
    <row r="510" spans="14:14" ht="20.25">
      <c r="N510" s="67">
        <v>629</v>
      </c>
    </row>
    <row r="511" spans="14:14" ht="20.25">
      <c r="N511" s="67">
        <v>630</v>
      </c>
    </row>
    <row r="512" spans="14:14" ht="20.25">
      <c r="N512" s="67">
        <v>631</v>
      </c>
    </row>
    <row r="513" spans="14:14" ht="20.25">
      <c r="N513" s="67">
        <v>632</v>
      </c>
    </row>
    <row r="514" spans="14:14" ht="20.25">
      <c r="N514" s="67">
        <v>633</v>
      </c>
    </row>
    <row r="515" spans="14:14" ht="20.25">
      <c r="N515" s="67">
        <v>634</v>
      </c>
    </row>
    <row r="516" spans="14:14" ht="20.25">
      <c r="N516" s="67">
        <v>635</v>
      </c>
    </row>
    <row r="517" spans="14:14" ht="20.25">
      <c r="N517" s="67">
        <v>636</v>
      </c>
    </row>
    <row r="518" spans="14:14" ht="20.25">
      <c r="N518" s="67">
        <v>637</v>
      </c>
    </row>
    <row r="519" spans="14:14" ht="20.25">
      <c r="N519" s="67">
        <v>638</v>
      </c>
    </row>
    <row r="520" spans="14:14" ht="20.25">
      <c r="N520" s="67">
        <v>639</v>
      </c>
    </row>
    <row r="521" spans="14:14" ht="20.25">
      <c r="N521" s="67">
        <v>640</v>
      </c>
    </row>
    <row r="522" spans="14:14" ht="20.25">
      <c r="N522" s="67">
        <v>641</v>
      </c>
    </row>
    <row r="523" spans="14:14" ht="20.25">
      <c r="N523" s="67">
        <v>642</v>
      </c>
    </row>
    <row r="524" spans="14:14" ht="20.25">
      <c r="N524" s="67">
        <v>643</v>
      </c>
    </row>
    <row r="525" spans="14:14" ht="20.25">
      <c r="N525" s="67">
        <v>644</v>
      </c>
    </row>
    <row r="526" spans="14:14" ht="20.25">
      <c r="N526" s="67">
        <v>645</v>
      </c>
    </row>
    <row r="527" spans="14:14" ht="20.25">
      <c r="N527" s="67">
        <v>646</v>
      </c>
    </row>
    <row r="528" spans="14:14" ht="20.25">
      <c r="N528" s="67">
        <v>647</v>
      </c>
    </row>
    <row r="529" spans="14:14" ht="20.25">
      <c r="N529" s="67">
        <v>648</v>
      </c>
    </row>
    <row r="530" spans="14:14" ht="20.25">
      <c r="N530" s="67">
        <v>649</v>
      </c>
    </row>
    <row r="531" spans="14:14" ht="20.25">
      <c r="N531" s="67">
        <v>650</v>
      </c>
    </row>
    <row r="532" spans="14:14" ht="20.25">
      <c r="N532" s="67">
        <v>651</v>
      </c>
    </row>
    <row r="533" spans="14:14" ht="20.25">
      <c r="N533" s="67">
        <v>652</v>
      </c>
    </row>
    <row r="534" spans="14:14" ht="20.25">
      <c r="N534" s="67">
        <v>653</v>
      </c>
    </row>
    <row r="535" spans="14:14" ht="20.25">
      <c r="N535" s="67">
        <v>654</v>
      </c>
    </row>
    <row r="536" spans="14:14" ht="20.25">
      <c r="N536" s="67">
        <v>655</v>
      </c>
    </row>
    <row r="537" spans="14:14" ht="20.25">
      <c r="N537" s="67">
        <v>656</v>
      </c>
    </row>
    <row r="538" spans="14:14" ht="20.25">
      <c r="N538" s="67">
        <v>657</v>
      </c>
    </row>
    <row r="539" spans="14:14" ht="20.25">
      <c r="N539" s="67">
        <v>658</v>
      </c>
    </row>
    <row r="540" spans="14:14" ht="20.25">
      <c r="N540" s="67">
        <v>659</v>
      </c>
    </row>
    <row r="541" spans="14:14" ht="20.25">
      <c r="N541" s="67">
        <v>660</v>
      </c>
    </row>
    <row r="542" spans="14:14" ht="20.25">
      <c r="N542" s="67">
        <v>661</v>
      </c>
    </row>
    <row r="543" spans="14:14" ht="20.25">
      <c r="N543" s="67">
        <v>662</v>
      </c>
    </row>
    <row r="544" spans="14:14" ht="20.25">
      <c r="N544" s="67">
        <v>663</v>
      </c>
    </row>
    <row r="545" spans="14:14" ht="20.25">
      <c r="N545" s="67">
        <v>664</v>
      </c>
    </row>
    <row r="546" spans="14:14" ht="20.25">
      <c r="N546" s="67">
        <v>665</v>
      </c>
    </row>
    <row r="547" spans="14:14" ht="20.25">
      <c r="N547" s="67">
        <v>666</v>
      </c>
    </row>
    <row r="548" spans="14:14" ht="20.25">
      <c r="N548" s="67">
        <v>667</v>
      </c>
    </row>
    <row r="549" spans="14:14" ht="20.25">
      <c r="N549" s="67">
        <v>668</v>
      </c>
    </row>
    <row r="550" spans="14:14" ht="20.25">
      <c r="N550" s="67">
        <v>669</v>
      </c>
    </row>
    <row r="551" spans="14:14" ht="20.25">
      <c r="N551" s="67">
        <v>670</v>
      </c>
    </row>
    <row r="552" spans="14:14" ht="20.25">
      <c r="N552" s="67">
        <v>671</v>
      </c>
    </row>
    <row r="553" spans="14:14" ht="20.25">
      <c r="N553" s="67">
        <v>672</v>
      </c>
    </row>
    <row r="554" spans="14:14" ht="20.25">
      <c r="N554" s="67">
        <v>673</v>
      </c>
    </row>
    <row r="555" spans="14:14" ht="20.25">
      <c r="N555" s="67">
        <v>674</v>
      </c>
    </row>
    <row r="556" spans="14:14" ht="20.25">
      <c r="N556" s="67">
        <v>675</v>
      </c>
    </row>
    <row r="557" spans="14:14" ht="20.25">
      <c r="N557" s="67">
        <v>676</v>
      </c>
    </row>
    <row r="558" spans="14:14" ht="20.25">
      <c r="N558" s="67">
        <v>677</v>
      </c>
    </row>
    <row r="559" spans="14:14" ht="20.25">
      <c r="N559" s="67">
        <v>678</v>
      </c>
    </row>
    <row r="560" spans="14:14" ht="20.25">
      <c r="N560" s="67">
        <v>679</v>
      </c>
    </row>
    <row r="561" spans="14:14" ht="20.25">
      <c r="N561" s="67">
        <v>680</v>
      </c>
    </row>
    <row r="562" spans="14:14" ht="20.25">
      <c r="N562" s="67">
        <v>681</v>
      </c>
    </row>
    <row r="563" spans="14:14" ht="20.25">
      <c r="N563" s="67">
        <v>682</v>
      </c>
    </row>
    <row r="564" spans="14:14" ht="20.25">
      <c r="N564" s="67">
        <v>683</v>
      </c>
    </row>
    <row r="565" spans="14:14" ht="20.25">
      <c r="N565" s="67">
        <v>684</v>
      </c>
    </row>
    <row r="566" spans="14:14" ht="20.25">
      <c r="N566" s="67">
        <v>685</v>
      </c>
    </row>
    <row r="567" spans="14:14" ht="20.25">
      <c r="N567" s="67">
        <v>686</v>
      </c>
    </row>
    <row r="568" spans="14:14" ht="20.25">
      <c r="N568" s="67">
        <v>687</v>
      </c>
    </row>
    <row r="569" spans="14:14" ht="20.25">
      <c r="N569" s="67">
        <v>688</v>
      </c>
    </row>
    <row r="570" spans="14:14" ht="20.25">
      <c r="N570" s="67">
        <v>689</v>
      </c>
    </row>
    <row r="571" spans="14:14" ht="20.25">
      <c r="N571" s="67">
        <v>690</v>
      </c>
    </row>
    <row r="572" spans="14:14" ht="20.25">
      <c r="N572" s="67">
        <v>691</v>
      </c>
    </row>
    <row r="573" spans="14:14" ht="20.25">
      <c r="N573" s="67">
        <v>692</v>
      </c>
    </row>
    <row r="574" spans="14:14" ht="20.25">
      <c r="N574" s="67">
        <v>693</v>
      </c>
    </row>
    <row r="575" spans="14:14" ht="20.25">
      <c r="N575" s="67">
        <v>694</v>
      </c>
    </row>
    <row r="576" spans="14:14" ht="23.25">
      <c r="N576" s="73">
        <v>801</v>
      </c>
    </row>
    <row r="577" spans="14:14" ht="23.25">
      <c r="N577" s="73">
        <v>802</v>
      </c>
    </row>
    <row r="578" spans="14:14" ht="23.25">
      <c r="N578" s="73">
        <v>803</v>
      </c>
    </row>
    <row r="579" spans="14:14" ht="23.25">
      <c r="N579" s="73">
        <v>804</v>
      </c>
    </row>
    <row r="580" spans="14:14" ht="23.25">
      <c r="N580" s="73">
        <v>805</v>
      </c>
    </row>
    <row r="581" spans="14:14" ht="23.25">
      <c r="N581" s="73">
        <v>806</v>
      </c>
    </row>
    <row r="582" spans="14:14" ht="23.25">
      <c r="N582" s="73">
        <v>807</v>
      </c>
    </row>
    <row r="583" spans="14:14" ht="23.25">
      <c r="N583" s="73">
        <v>808</v>
      </c>
    </row>
    <row r="584" spans="14:14" ht="23.25">
      <c r="N584" s="73">
        <v>809</v>
      </c>
    </row>
    <row r="585" spans="14:14" ht="23.25">
      <c r="N585" s="73">
        <v>810</v>
      </c>
    </row>
    <row r="586" spans="14:14" ht="23.25">
      <c r="N586" s="73">
        <v>811</v>
      </c>
    </row>
    <row r="587" spans="14:14" ht="23.25">
      <c r="N587" s="73">
        <v>812</v>
      </c>
    </row>
    <row r="588" spans="14:14" ht="23.25">
      <c r="N588" s="73">
        <v>813</v>
      </c>
    </row>
    <row r="589" spans="14:14" ht="23.25">
      <c r="N589" s="73">
        <v>814</v>
      </c>
    </row>
    <row r="590" spans="14:14" ht="23.25">
      <c r="N590" s="73">
        <v>815</v>
      </c>
    </row>
    <row r="591" spans="14:14" ht="23.25">
      <c r="N591" s="73">
        <v>816</v>
      </c>
    </row>
    <row r="592" spans="14:14" ht="23.25">
      <c r="N592" s="73">
        <v>817</v>
      </c>
    </row>
    <row r="593" spans="14:14" ht="23.25">
      <c r="N593" s="73">
        <v>818</v>
      </c>
    </row>
    <row r="594" spans="14:14" ht="23.25">
      <c r="N594" s="73">
        <v>819</v>
      </c>
    </row>
    <row r="595" spans="14:14" ht="23.25">
      <c r="N595" s="73">
        <v>820</v>
      </c>
    </row>
    <row r="596" spans="14:14" ht="23.25">
      <c r="N596" s="73">
        <v>821</v>
      </c>
    </row>
    <row r="597" spans="14:14" ht="23.25">
      <c r="N597" s="73">
        <v>822</v>
      </c>
    </row>
    <row r="598" spans="14:14" ht="23.25">
      <c r="N598" s="73">
        <v>823</v>
      </c>
    </row>
    <row r="599" spans="14:14" ht="23.25">
      <c r="N599" s="73">
        <v>824</v>
      </c>
    </row>
    <row r="600" spans="14:14" ht="23.25">
      <c r="N600" s="73">
        <v>825</v>
      </c>
    </row>
    <row r="601" spans="14:14" ht="23.25">
      <c r="N601" s="73">
        <v>826</v>
      </c>
    </row>
    <row r="602" spans="14:14" ht="23.25">
      <c r="N602" s="73">
        <v>827</v>
      </c>
    </row>
    <row r="603" spans="14:14" ht="23.25">
      <c r="N603" s="73">
        <v>828</v>
      </c>
    </row>
    <row r="604" spans="14:14" ht="23.25">
      <c r="N604" s="73">
        <v>829</v>
      </c>
    </row>
    <row r="605" spans="14:14" ht="23.25">
      <c r="N605" s="73">
        <v>830</v>
      </c>
    </row>
    <row r="606" spans="14:14" ht="23.25">
      <c r="N606" s="73">
        <v>831</v>
      </c>
    </row>
    <row r="607" spans="14:14" ht="23.25">
      <c r="N607" s="73">
        <v>832</v>
      </c>
    </row>
    <row r="608" spans="14:14" ht="23.25">
      <c r="N608" s="73">
        <v>833</v>
      </c>
    </row>
    <row r="609" spans="14:14" ht="23.25">
      <c r="N609" s="73">
        <v>834</v>
      </c>
    </row>
    <row r="610" spans="14:14" ht="23.25">
      <c r="N610" s="73">
        <v>835</v>
      </c>
    </row>
    <row r="611" spans="14:14" ht="23.25">
      <c r="N611" s="73">
        <v>836</v>
      </c>
    </row>
    <row r="612" spans="14:14" ht="23.25">
      <c r="N612" s="73">
        <v>837</v>
      </c>
    </row>
    <row r="613" spans="14:14" ht="23.25">
      <c r="N613" s="73">
        <v>838</v>
      </c>
    </row>
    <row r="614" spans="14:14" ht="23.25">
      <c r="N614" s="73">
        <v>839</v>
      </c>
    </row>
    <row r="615" spans="14:14" ht="23.25">
      <c r="N615" s="73">
        <v>840</v>
      </c>
    </row>
    <row r="616" spans="14:14" ht="23.25">
      <c r="N616" s="73">
        <v>841</v>
      </c>
    </row>
    <row r="617" spans="14:14" ht="23.25">
      <c r="N617" s="73">
        <v>842</v>
      </c>
    </row>
    <row r="618" spans="14:14" ht="23.25">
      <c r="N618" s="73">
        <v>843</v>
      </c>
    </row>
    <row r="619" spans="14:14" ht="23.25">
      <c r="N619" s="73">
        <v>844</v>
      </c>
    </row>
    <row r="620" spans="14:14" ht="23.25">
      <c r="N620" s="73">
        <v>845</v>
      </c>
    </row>
    <row r="621" spans="14:14" ht="23.25">
      <c r="N621" s="73">
        <v>846</v>
      </c>
    </row>
    <row r="622" spans="14:14" ht="23.25">
      <c r="N622" s="73">
        <v>847</v>
      </c>
    </row>
    <row r="623" spans="14:14" ht="23.25">
      <c r="N623" s="73">
        <v>848</v>
      </c>
    </row>
    <row r="624" spans="14:14" ht="23.25">
      <c r="N624" s="73">
        <v>849</v>
      </c>
    </row>
    <row r="625" spans="14:14" ht="23.25">
      <c r="N625" s="73">
        <v>850</v>
      </c>
    </row>
    <row r="626" spans="14:14" ht="23.25">
      <c r="N626" s="73">
        <v>851</v>
      </c>
    </row>
    <row r="627" spans="14:14" ht="23.25">
      <c r="N627" s="73">
        <v>852</v>
      </c>
    </row>
    <row r="628" spans="14:14" ht="23.25">
      <c r="N628" s="73">
        <v>853</v>
      </c>
    </row>
    <row r="629" spans="14:14" ht="23.25">
      <c r="N629" s="73">
        <v>854</v>
      </c>
    </row>
    <row r="630" spans="14:14" ht="23.25">
      <c r="N630" s="74">
        <v>855</v>
      </c>
    </row>
    <row r="631" spans="14:14" ht="23.25">
      <c r="N631" s="73">
        <v>901</v>
      </c>
    </row>
    <row r="632" spans="14:14" ht="23.25">
      <c r="N632" s="73">
        <v>902</v>
      </c>
    </row>
    <row r="633" spans="14:14" ht="23.25">
      <c r="N633" s="73">
        <v>903</v>
      </c>
    </row>
    <row r="634" spans="14:14" ht="23.25">
      <c r="N634" s="73">
        <v>904</v>
      </c>
    </row>
    <row r="635" spans="14:14" ht="23.25">
      <c r="N635" s="73">
        <v>905</v>
      </c>
    </row>
    <row r="636" spans="14:14" ht="23.25">
      <c r="N636" s="73">
        <v>906</v>
      </c>
    </row>
    <row r="637" spans="14:14" ht="23.25">
      <c r="N637" s="73">
        <v>907</v>
      </c>
    </row>
    <row r="638" spans="14:14" ht="23.25">
      <c r="N638" s="73">
        <v>908</v>
      </c>
    </row>
    <row r="639" spans="14:14" ht="23.25">
      <c r="N639" s="73">
        <v>909</v>
      </c>
    </row>
    <row r="640" spans="14:14" ht="23.25">
      <c r="N640" s="73">
        <v>910</v>
      </c>
    </row>
    <row r="641" spans="14:14" ht="23.25">
      <c r="N641" s="73">
        <v>911</v>
      </c>
    </row>
    <row r="642" spans="14:14" ht="23.25">
      <c r="N642" s="73">
        <v>912</v>
      </c>
    </row>
    <row r="643" spans="14:14" ht="23.25">
      <c r="N643" s="73">
        <v>913</v>
      </c>
    </row>
    <row r="644" spans="14:14" ht="23.25">
      <c r="N644" s="73">
        <v>914</v>
      </c>
    </row>
    <row r="645" spans="14:14" ht="23.25">
      <c r="N645" s="73">
        <v>915</v>
      </c>
    </row>
    <row r="646" spans="14:14" ht="23.25">
      <c r="N646" s="73">
        <v>916</v>
      </c>
    </row>
    <row r="647" spans="14:14" ht="23.25">
      <c r="N647" s="73">
        <v>917</v>
      </c>
    </row>
    <row r="648" spans="14:14" ht="23.25">
      <c r="N648" s="73">
        <v>918</v>
      </c>
    </row>
    <row r="649" spans="14:14" ht="23.25">
      <c r="N649" s="73">
        <v>919</v>
      </c>
    </row>
    <row r="650" spans="14:14" ht="23.25">
      <c r="N650" s="73">
        <v>920</v>
      </c>
    </row>
    <row r="651" spans="14:14" ht="23.25">
      <c r="N651" s="73">
        <v>921</v>
      </c>
    </row>
    <row r="652" spans="14:14" ht="23.25">
      <c r="N652" s="73">
        <v>922</v>
      </c>
    </row>
    <row r="653" spans="14:14" ht="23.25">
      <c r="N653" s="73">
        <v>923</v>
      </c>
    </row>
    <row r="654" spans="14:14" ht="23.25">
      <c r="N654" s="73">
        <v>924</v>
      </c>
    </row>
    <row r="655" spans="14:14" ht="23.25">
      <c r="N655" s="73">
        <v>925</v>
      </c>
    </row>
    <row r="656" spans="14:14" ht="23.25">
      <c r="N656" s="73">
        <v>926</v>
      </c>
    </row>
    <row r="657" spans="14:14" ht="23.25">
      <c r="N657" s="73">
        <v>927</v>
      </c>
    </row>
    <row r="658" spans="14:14" ht="23.25">
      <c r="N658" s="73">
        <v>928</v>
      </c>
    </row>
    <row r="659" spans="14:14" ht="23.25">
      <c r="N659" s="73">
        <v>929</v>
      </c>
    </row>
    <row r="660" spans="14:14" ht="23.25">
      <c r="N660" s="73">
        <v>930</v>
      </c>
    </row>
    <row r="661" spans="14:14" ht="23.25">
      <c r="N661" s="73">
        <v>931</v>
      </c>
    </row>
    <row r="662" spans="14:14" ht="23.25">
      <c r="N662" s="73">
        <v>932</v>
      </c>
    </row>
    <row r="663" spans="14:14" ht="23.25">
      <c r="N663" s="73">
        <v>933</v>
      </c>
    </row>
    <row r="664" spans="14:14" ht="23.25">
      <c r="N664" s="73">
        <v>934</v>
      </c>
    </row>
    <row r="665" spans="14:14" ht="23.25">
      <c r="N665" s="73">
        <v>935</v>
      </c>
    </row>
    <row r="666" spans="14:14" ht="23.25">
      <c r="N666" s="73">
        <v>936</v>
      </c>
    </row>
    <row r="667" spans="14:14" ht="23.25">
      <c r="N667" s="73">
        <v>937</v>
      </c>
    </row>
    <row r="668" spans="14:14" ht="23.25">
      <c r="N668" s="73">
        <v>938</v>
      </c>
    </row>
    <row r="669" spans="14:14" ht="23.25">
      <c r="N669" s="73">
        <v>939</v>
      </c>
    </row>
    <row r="670" spans="14:14" ht="23.25">
      <c r="N670" s="73">
        <v>940</v>
      </c>
    </row>
    <row r="671" spans="14:14" ht="23.25">
      <c r="N671" s="73">
        <v>941</v>
      </c>
    </row>
    <row r="672" spans="14:14" ht="23.25">
      <c r="N672" s="73">
        <v>942</v>
      </c>
    </row>
    <row r="673" spans="14:14" ht="23.25">
      <c r="N673" s="73">
        <v>943</v>
      </c>
    </row>
    <row r="674" spans="14:14" ht="23.25">
      <c r="N674" s="73">
        <v>944</v>
      </c>
    </row>
    <row r="675" spans="14:14" ht="23.25">
      <c r="N675" s="73">
        <v>945</v>
      </c>
    </row>
    <row r="676" spans="14:14" ht="23.25">
      <c r="N676" s="73">
        <v>946</v>
      </c>
    </row>
    <row r="677" spans="14:14" ht="23.25">
      <c r="N677" s="73">
        <v>947</v>
      </c>
    </row>
    <row r="678" spans="14:14" ht="23.25">
      <c r="N678" s="73">
        <v>948</v>
      </c>
    </row>
    <row r="679" spans="14:14" ht="23.25">
      <c r="N679" s="73">
        <v>949</v>
      </c>
    </row>
    <row r="680" spans="14:14" ht="23.25">
      <c r="N680" s="73">
        <v>950</v>
      </c>
    </row>
    <row r="681" spans="14:14" ht="23.25">
      <c r="N681" s="73">
        <v>951</v>
      </c>
    </row>
    <row r="682" spans="14:14" ht="23.25">
      <c r="N682" s="73">
        <v>952</v>
      </c>
    </row>
    <row r="683" spans="14:14" ht="23.25">
      <c r="N683" s="73">
        <v>953</v>
      </c>
    </row>
    <row r="684" spans="14:14" ht="23.25">
      <c r="N684" s="73">
        <v>954</v>
      </c>
    </row>
    <row r="685" spans="14:14" ht="23.25">
      <c r="N685" s="73">
        <v>955</v>
      </c>
    </row>
    <row r="686" spans="14:14" ht="23.25">
      <c r="N686" s="73">
        <v>956</v>
      </c>
    </row>
    <row r="687" spans="14:14" ht="23.25">
      <c r="N687" s="73">
        <v>957</v>
      </c>
    </row>
    <row r="688" spans="14:14" ht="23.25">
      <c r="N688" s="73">
        <v>958</v>
      </c>
    </row>
    <row r="689" spans="14:14" ht="23.25">
      <c r="N689" s="73">
        <v>959</v>
      </c>
    </row>
    <row r="690" spans="14:14" ht="23.25">
      <c r="N690" s="73">
        <v>960</v>
      </c>
    </row>
    <row r="691" spans="14:14" ht="23.25">
      <c r="N691" s="73">
        <v>961</v>
      </c>
    </row>
    <row r="692" spans="14:14" ht="23.25">
      <c r="N692" s="73">
        <v>962</v>
      </c>
    </row>
    <row r="693" spans="14:14" ht="23.25">
      <c r="N693" s="73">
        <v>963</v>
      </c>
    </row>
    <row r="694" spans="14:14" ht="23.25">
      <c r="N694" s="73">
        <v>964</v>
      </c>
    </row>
    <row r="695" spans="14:14" ht="23.25">
      <c r="N695" s="73">
        <v>965</v>
      </c>
    </row>
    <row r="696" spans="14:14" ht="23.25">
      <c r="N696" s="73">
        <v>966</v>
      </c>
    </row>
    <row r="697" spans="14:14" ht="23.25">
      <c r="N697" s="73">
        <v>967</v>
      </c>
    </row>
    <row r="698" spans="14:14" ht="23.25">
      <c r="N698" s="73">
        <v>968</v>
      </c>
    </row>
    <row r="699" spans="14:14" ht="23.25">
      <c r="N699" s="73">
        <v>969</v>
      </c>
    </row>
    <row r="700" spans="14:14" ht="23.25">
      <c r="N700" s="73">
        <v>970</v>
      </c>
    </row>
    <row r="701" spans="14:14" ht="23.25">
      <c r="N701" s="73">
        <v>971</v>
      </c>
    </row>
    <row r="702" spans="14:14" ht="23.25">
      <c r="N702" s="73">
        <v>972</v>
      </c>
    </row>
    <row r="703" spans="14:14" ht="23.25">
      <c r="N703" s="73">
        <v>973</v>
      </c>
    </row>
    <row r="704" spans="14:14" ht="23.25">
      <c r="N704" s="73">
        <v>974</v>
      </c>
    </row>
    <row r="705" spans="14:14" ht="23.25">
      <c r="N705" s="73">
        <v>975</v>
      </c>
    </row>
    <row r="706" spans="14:14" ht="23.25">
      <c r="N706" s="73">
        <v>976</v>
      </c>
    </row>
    <row r="707" spans="14:14" ht="23.25">
      <c r="N707" s="73">
        <v>977</v>
      </c>
    </row>
    <row r="708" spans="14:14" ht="23.25">
      <c r="N708" s="73">
        <v>978</v>
      </c>
    </row>
    <row r="709" spans="14:14" ht="23.25">
      <c r="N709" s="73">
        <v>979</v>
      </c>
    </row>
    <row r="710" spans="14:14" ht="23.25">
      <c r="N710" s="73">
        <v>980</v>
      </c>
    </row>
    <row r="711" spans="14:14" ht="23.25">
      <c r="N711" s="73">
        <v>981</v>
      </c>
    </row>
    <row r="712" spans="14:14" ht="23.25">
      <c r="N712" s="73">
        <v>982</v>
      </c>
    </row>
    <row r="713" spans="14:14" ht="23.25">
      <c r="N713" s="73">
        <v>983</v>
      </c>
    </row>
    <row r="714" spans="14:14" ht="23.25">
      <c r="N714" s="73">
        <v>984</v>
      </c>
    </row>
    <row r="715" spans="14:14" ht="23.25">
      <c r="N715" s="73">
        <v>985</v>
      </c>
    </row>
    <row r="716" spans="14:14" ht="23.25">
      <c r="N716" s="73">
        <v>986</v>
      </c>
    </row>
    <row r="717" spans="14:14" ht="23.25">
      <c r="N717" s="73">
        <v>987</v>
      </c>
    </row>
    <row r="718" spans="14:14" ht="23.25">
      <c r="N718" s="73">
        <v>988</v>
      </c>
    </row>
    <row r="719" spans="14:14" ht="23.25">
      <c r="N719" s="73">
        <v>989</v>
      </c>
    </row>
    <row r="720" spans="14:14" ht="23.25">
      <c r="N720" s="73">
        <v>990</v>
      </c>
    </row>
    <row r="721" spans="14:14" ht="23.25">
      <c r="N721" s="73">
        <v>991</v>
      </c>
    </row>
  </sheetData>
  <mergeCells count="20">
    <mergeCell ref="G2:K2"/>
    <mergeCell ref="A5:B5"/>
    <mergeCell ref="A6:B6"/>
    <mergeCell ref="G6:H6"/>
    <mergeCell ref="G22:H22"/>
    <mergeCell ref="A7:A8"/>
    <mergeCell ref="G7:G9"/>
    <mergeCell ref="A9:A10"/>
    <mergeCell ref="G10:G12"/>
    <mergeCell ref="A11:A12"/>
    <mergeCell ref="B23:K23"/>
    <mergeCell ref="A13:A14"/>
    <mergeCell ref="G13:G14"/>
    <mergeCell ref="A15:A16"/>
    <mergeCell ref="G15:G17"/>
    <mergeCell ref="A17:A18"/>
    <mergeCell ref="G18:G19"/>
    <mergeCell ref="A19:A20"/>
    <mergeCell ref="G20:G21"/>
    <mergeCell ref="A21:A22"/>
  </mergeCells>
  <phoneticPr fontId="1" type="noConversion"/>
  <conditionalFormatting sqref="E12">
    <cfRule type="cellIs" dxfId="28" priority="1" stopIfTrue="1" operator="lessThan">
      <formula>12</formula>
    </cfRule>
  </conditionalFormatting>
  <conditionalFormatting sqref="E8">
    <cfRule type="cellIs" dxfId="27" priority="2" stopIfTrue="1" operator="lessThan">
      <formula>30</formula>
    </cfRule>
  </conditionalFormatting>
  <conditionalFormatting sqref="E9">
    <cfRule type="cellIs" dxfId="26" priority="3" stopIfTrue="1" operator="lessThan">
      <formula>5</formula>
    </cfRule>
  </conditionalFormatting>
  <conditionalFormatting sqref="E10">
    <cfRule type="cellIs" dxfId="25" priority="4" stopIfTrue="1" operator="lessThan">
      <formula>20</formula>
    </cfRule>
  </conditionalFormatting>
  <conditionalFormatting sqref="E11 K16 K11 K8">
    <cfRule type="cellIs" dxfId="24" priority="5" stopIfTrue="1" operator="lessThan">
      <formula>3</formula>
    </cfRule>
  </conditionalFormatting>
  <conditionalFormatting sqref="E13 E19 E21 E15">
    <cfRule type="cellIs" dxfId="23" priority="6" stopIfTrue="1" operator="lessThan">
      <formula>2</formula>
    </cfRule>
  </conditionalFormatting>
  <conditionalFormatting sqref="E14 E16 E18 E22 K21 K19 K17 K14 K9 K12">
    <cfRule type="cellIs" dxfId="22" priority="7" stopIfTrue="1" operator="lessThan">
      <formula>8</formula>
    </cfRule>
  </conditionalFormatting>
  <conditionalFormatting sqref="E17">
    <cfRule type="cellIs" dxfId="21" priority="8" stopIfTrue="1" operator="lessThan">
      <formula>1.25</formula>
    </cfRule>
  </conditionalFormatting>
  <conditionalFormatting sqref="E20">
    <cfRule type="cellIs" dxfId="20" priority="9" stopIfTrue="1" operator="lessThan">
      <formula>10</formula>
    </cfRule>
  </conditionalFormatting>
  <conditionalFormatting sqref="K7 K10 K15">
    <cfRule type="cellIs" dxfId="19" priority="10" stopIfTrue="1" operator="lessThan">
      <formula>1</formula>
    </cfRule>
  </conditionalFormatting>
  <conditionalFormatting sqref="K13 K18 K20">
    <cfRule type="cellIs" dxfId="18" priority="11" stopIfTrue="1" operator="lessThan">
      <formula>4</formula>
    </cfRule>
  </conditionalFormatting>
  <conditionalFormatting sqref="K22">
    <cfRule type="cellIs" dxfId="17" priority="12" stopIfTrue="1" operator="lessThan">
      <formula>150</formula>
    </cfRule>
  </conditionalFormatting>
  <dataValidations count="1">
    <dataValidation type="list" allowBlank="1" showInputMessage="1" showErrorMessage="1" sqref="C5">
      <formula1>$N:$N</formula1>
    </dataValidation>
  </dataValidations>
  <pageMargins left="0.75" right="0.75" top="1" bottom="1" header="0.5" footer="0.5"/>
  <pageSetup scale="81" orientation="portrait" r:id="rId1"/>
  <headerFooter alignWithMargins="0"/>
  <colBreaks count="1" manualBreakCount="1">
    <brk id="1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 enableFormatConditionsCalculation="0">
    <tabColor indexed="57"/>
  </sheetPr>
  <dimension ref="A1:K1368"/>
  <sheetViews>
    <sheetView rightToLeft="1" view="pageBreakPreview" topLeftCell="A4" zoomScale="60" workbookViewId="0">
      <selection activeCell="E14" sqref="E14"/>
    </sheetView>
  </sheetViews>
  <sheetFormatPr defaultRowHeight="12.75"/>
  <cols>
    <col min="1" max="1" width="11.85546875" customWidth="1"/>
    <col min="2" max="2" width="43.42578125" bestFit="1" customWidth="1"/>
    <col min="3" max="3" width="9.7109375" bestFit="1" customWidth="1"/>
    <col min="4" max="5" width="12.28515625" bestFit="1" customWidth="1"/>
    <col min="11" max="11" width="12.28515625" bestFit="1" customWidth="1"/>
  </cols>
  <sheetData>
    <row r="1" spans="1:11" ht="26.25">
      <c r="A1" s="17" t="s">
        <v>13</v>
      </c>
      <c r="B1" s="17"/>
      <c r="I1" t="e">
        <f>الرصـد!#REF!</f>
        <v>#REF!</v>
      </c>
      <c r="J1" t="e">
        <f>الرصـد!#REF!</f>
        <v>#REF!</v>
      </c>
      <c r="K1" t="e">
        <f>الرصـد!#REF!</f>
        <v>#REF!</v>
      </c>
    </row>
    <row r="2" spans="1:11" ht="26.25">
      <c r="A2" s="17" t="s">
        <v>14</v>
      </c>
      <c r="B2" s="17"/>
      <c r="I2" t="e">
        <f>الرصـد!#REF!</f>
        <v>#REF!</v>
      </c>
      <c r="J2" t="e">
        <f>الرصـد!#REF!</f>
        <v>#REF!</v>
      </c>
      <c r="K2" t="e">
        <f>الرصـد!#REF!</f>
        <v>#REF!</v>
      </c>
    </row>
    <row r="3" spans="1:11" ht="26.25">
      <c r="A3" s="17" t="s">
        <v>88</v>
      </c>
      <c r="B3" s="17"/>
      <c r="I3" t="e">
        <f>الرصـد!#REF!</f>
        <v>#REF!</v>
      </c>
      <c r="J3" t="e">
        <f>الرصـد!#REF!</f>
        <v>#REF!</v>
      </c>
      <c r="K3" t="e">
        <f>الرصـد!#REF!</f>
        <v>#REF!</v>
      </c>
    </row>
    <row r="4" spans="1:11">
      <c r="I4" t="e">
        <f>الرصـد!#REF!</f>
        <v>#REF!</v>
      </c>
      <c r="J4" t="e">
        <f>الرصـد!#REF!</f>
        <v>#REF!</v>
      </c>
      <c r="K4" t="e">
        <f>الرصـد!#REF!</f>
        <v>#REF!</v>
      </c>
    </row>
    <row r="5" spans="1:11">
      <c r="I5" t="e">
        <f>الرصـد!#REF!</f>
        <v>#REF!</v>
      </c>
      <c r="J5" t="e">
        <f>الرصـد!#REF!</f>
        <v>#REF!</v>
      </c>
      <c r="K5" t="e">
        <f>الرصـد!#REF!</f>
        <v>#REF!</v>
      </c>
    </row>
    <row r="6" spans="1:11">
      <c r="I6" t="e">
        <f>الرصـد!#REF!</f>
        <v>#REF!</v>
      </c>
      <c r="J6" t="e">
        <f>الرصـد!#REF!</f>
        <v>#REF!</v>
      </c>
      <c r="K6" t="e">
        <f>الرصـد!#REF!</f>
        <v>#REF!</v>
      </c>
    </row>
    <row r="7" spans="1:11">
      <c r="I7" t="e">
        <f>الرصـد!#REF!</f>
        <v>#REF!</v>
      </c>
      <c r="J7" t="e">
        <f>الرصـد!#REF!</f>
        <v>#REF!</v>
      </c>
      <c r="K7" t="e">
        <f>الرصـد!#REF!</f>
        <v>#REF!</v>
      </c>
    </row>
    <row r="8" spans="1:11">
      <c r="I8" t="e">
        <f>الرصـد!#REF!</f>
        <v>#REF!</v>
      </c>
      <c r="J8" t="e">
        <f>الرصـد!#REF!</f>
        <v>#REF!</v>
      </c>
      <c r="K8" t="e">
        <f>الرصـد!#REF!</f>
        <v>#REF!</v>
      </c>
    </row>
    <row r="9" spans="1:11">
      <c r="I9" t="e">
        <f>الرصـد!#REF!</f>
        <v>#REF!</v>
      </c>
      <c r="J9" t="e">
        <f>الرصـد!#REF!</f>
        <v>#REF!</v>
      </c>
      <c r="K9" t="e">
        <f>الرصـد!#REF!</f>
        <v>#REF!</v>
      </c>
    </row>
    <row r="10" spans="1:11">
      <c r="I10" t="e">
        <f>الرصـد!#REF!</f>
        <v>#REF!</v>
      </c>
      <c r="J10" t="e">
        <f>الرصـد!#REF!</f>
        <v>#REF!</v>
      </c>
      <c r="K10" t="e">
        <f>الرصـد!#REF!</f>
        <v>#REF!</v>
      </c>
    </row>
    <row r="11" spans="1:11" ht="13.5" thickBot="1">
      <c r="I11" t="e">
        <f>الرصـد!#REF!</f>
        <v>#REF!</v>
      </c>
      <c r="J11" t="e">
        <f>الرصـد!#REF!</f>
        <v>#REF!</v>
      </c>
      <c r="K11" t="e">
        <f>الرصـد!#REF!</f>
        <v>#REF!</v>
      </c>
    </row>
    <row r="12" spans="1:11" ht="27.75" thickTop="1" thickBot="1">
      <c r="A12" s="18" t="s">
        <v>89</v>
      </c>
      <c r="B12" s="18" t="s">
        <v>2</v>
      </c>
      <c r="C12" s="18" t="s">
        <v>1</v>
      </c>
      <c r="D12" s="18" t="s">
        <v>90</v>
      </c>
      <c r="I12" t="e">
        <f>الرصـد!#REF!</f>
        <v>#REF!</v>
      </c>
      <c r="J12" t="e">
        <f>الرصـد!#REF!</f>
        <v>#REF!</v>
      </c>
      <c r="K12" t="e">
        <f>الرصـد!#REF!</f>
        <v>#REF!</v>
      </c>
    </row>
    <row r="13" spans="1:11" ht="27.75" thickTop="1" thickBot="1">
      <c r="A13" s="21" t="s">
        <v>91</v>
      </c>
      <c r="B13" s="19" t="e">
        <f t="shared" ref="B13:B22" si="0">I1</f>
        <v>#REF!</v>
      </c>
      <c r="C13" s="76" t="e">
        <f t="shared" ref="C13:C22" si="1">J1</f>
        <v>#REF!</v>
      </c>
      <c r="D13" s="76" t="e">
        <f t="shared" ref="D13:D22" si="2">K1</f>
        <v>#REF!</v>
      </c>
      <c r="I13" t="e">
        <f>الرصـد!#REF!</f>
        <v>#REF!</v>
      </c>
      <c r="J13" t="e">
        <f>الرصـد!#REF!</f>
        <v>#REF!</v>
      </c>
      <c r="K13" t="e">
        <f>الرصـد!#REF!</f>
        <v>#REF!</v>
      </c>
    </row>
    <row r="14" spans="1:11" ht="27.75" thickTop="1" thickBot="1">
      <c r="A14" s="21" t="s">
        <v>92</v>
      </c>
      <c r="B14" s="19" t="e">
        <f t="shared" si="0"/>
        <v>#REF!</v>
      </c>
      <c r="C14" s="76" t="e">
        <f t="shared" si="1"/>
        <v>#REF!</v>
      </c>
      <c r="D14" s="76" t="e">
        <f t="shared" si="2"/>
        <v>#REF!</v>
      </c>
      <c r="I14" t="e">
        <f>الرصـد!#REF!</f>
        <v>#REF!</v>
      </c>
      <c r="J14" t="e">
        <f>الرصـد!#REF!</f>
        <v>#REF!</v>
      </c>
      <c r="K14" t="e">
        <f>الرصـد!#REF!</f>
        <v>#REF!</v>
      </c>
    </row>
    <row r="15" spans="1:11" ht="27.75" thickTop="1" thickBot="1">
      <c r="A15" s="21" t="s">
        <v>93</v>
      </c>
      <c r="B15" s="19" t="e">
        <f t="shared" si="0"/>
        <v>#REF!</v>
      </c>
      <c r="C15" s="76" t="e">
        <f t="shared" si="1"/>
        <v>#REF!</v>
      </c>
      <c r="D15" s="76" t="e">
        <f t="shared" si="2"/>
        <v>#REF!</v>
      </c>
      <c r="I15" t="e">
        <f>الرصـد!#REF!</f>
        <v>#REF!</v>
      </c>
      <c r="J15" t="e">
        <f>الرصـد!#REF!</f>
        <v>#REF!</v>
      </c>
      <c r="K15" t="e">
        <f>الرصـد!#REF!</f>
        <v>#REF!</v>
      </c>
    </row>
    <row r="16" spans="1:11" ht="27.75" thickTop="1" thickBot="1">
      <c r="A16" s="21" t="s">
        <v>94</v>
      </c>
      <c r="B16" s="19" t="e">
        <f t="shared" si="0"/>
        <v>#REF!</v>
      </c>
      <c r="C16" s="76" t="e">
        <f t="shared" si="1"/>
        <v>#REF!</v>
      </c>
      <c r="D16" s="76" t="e">
        <f t="shared" si="2"/>
        <v>#REF!</v>
      </c>
      <c r="I16" t="e">
        <f>الرصـد!#REF!</f>
        <v>#REF!</v>
      </c>
      <c r="J16" t="e">
        <f>الرصـد!#REF!</f>
        <v>#REF!</v>
      </c>
      <c r="K16" t="e">
        <f>الرصـد!#REF!</f>
        <v>#REF!</v>
      </c>
    </row>
    <row r="17" spans="1:11" ht="27.75" thickTop="1" thickBot="1">
      <c r="A17" s="21" t="s">
        <v>95</v>
      </c>
      <c r="B17" s="19" t="e">
        <f t="shared" si="0"/>
        <v>#REF!</v>
      </c>
      <c r="C17" s="76" t="e">
        <f t="shared" si="1"/>
        <v>#REF!</v>
      </c>
      <c r="D17" s="76" t="e">
        <f t="shared" si="2"/>
        <v>#REF!</v>
      </c>
      <c r="I17" t="e">
        <f>الرصـد!#REF!</f>
        <v>#REF!</v>
      </c>
      <c r="J17" t="e">
        <f>الرصـد!#REF!</f>
        <v>#REF!</v>
      </c>
      <c r="K17" t="e">
        <f>الرصـد!#REF!</f>
        <v>#REF!</v>
      </c>
    </row>
    <row r="18" spans="1:11" ht="27.75" thickTop="1" thickBot="1">
      <c r="A18" s="21" t="s">
        <v>96</v>
      </c>
      <c r="B18" s="19" t="e">
        <f t="shared" si="0"/>
        <v>#REF!</v>
      </c>
      <c r="C18" s="76" t="e">
        <f t="shared" si="1"/>
        <v>#REF!</v>
      </c>
      <c r="D18" s="76" t="e">
        <f t="shared" si="2"/>
        <v>#REF!</v>
      </c>
      <c r="I18" t="e">
        <f>الرصـد!#REF!</f>
        <v>#REF!</v>
      </c>
      <c r="J18" t="e">
        <f>الرصـد!#REF!</f>
        <v>#REF!</v>
      </c>
      <c r="K18" t="e">
        <f>الرصـد!#REF!</f>
        <v>#REF!</v>
      </c>
    </row>
    <row r="19" spans="1:11" ht="27.75" thickTop="1" thickBot="1">
      <c r="A19" s="21" t="s">
        <v>97</v>
      </c>
      <c r="B19" s="19" t="e">
        <f t="shared" si="0"/>
        <v>#REF!</v>
      </c>
      <c r="C19" s="76" t="e">
        <f t="shared" si="1"/>
        <v>#REF!</v>
      </c>
      <c r="D19" s="76" t="e">
        <f t="shared" si="2"/>
        <v>#REF!</v>
      </c>
      <c r="I19" t="e">
        <f>الرصـد!#REF!</f>
        <v>#REF!</v>
      </c>
      <c r="J19" t="e">
        <f>الرصـد!#REF!</f>
        <v>#REF!</v>
      </c>
      <c r="K19" t="e">
        <f>الرصـد!#REF!</f>
        <v>#REF!</v>
      </c>
    </row>
    <row r="20" spans="1:11" ht="27.75" thickTop="1" thickBot="1">
      <c r="A20" s="21" t="s">
        <v>98</v>
      </c>
      <c r="B20" s="19" t="e">
        <f t="shared" si="0"/>
        <v>#REF!</v>
      </c>
      <c r="C20" s="76" t="e">
        <f t="shared" si="1"/>
        <v>#REF!</v>
      </c>
      <c r="D20" s="76" t="e">
        <f t="shared" si="2"/>
        <v>#REF!</v>
      </c>
      <c r="I20" t="e">
        <f>الرصـد!#REF!</f>
        <v>#REF!</v>
      </c>
      <c r="J20" t="e">
        <f>الرصـد!#REF!</f>
        <v>#REF!</v>
      </c>
      <c r="K20" t="e">
        <f>الرصـد!#REF!</f>
        <v>#REF!</v>
      </c>
    </row>
    <row r="21" spans="1:11" ht="27.75" thickTop="1" thickBot="1">
      <c r="A21" s="21" t="s">
        <v>99</v>
      </c>
      <c r="B21" s="19" t="e">
        <f t="shared" si="0"/>
        <v>#REF!</v>
      </c>
      <c r="C21" s="76" t="e">
        <f t="shared" si="1"/>
        <v>#REF!</v>
      </c>
      <c r="D21" s="76" t="e">
        <f t="shared" si="2"/>
        <v>#REF!</v>
      </c>
      <c r="I21" t="e">
        <f>الرصـد!#REF!</f>
        <v>#REF!</v>
      </c>
      <c r="J21" t="e">
        <f>الرصـد!#REF!</f>
        <v>#REF!</v>
      </c>
      <c r="K21" t="e">
        <f>الرصـد!#REF!</f>
        <v>#REF!</v>
      </c>
    </row>
    <row r="22" spans="1:11" ht="27.75" thickTop="1" thickBot="1">
      <c r="A22" s="21" t="s">
        <v>100</v>
      </c>
      <c r="B22" s="19" t="e">
        <f t="shared" si="0"/>
        <v>#REF!</v>
      </c>
      <c r="C22" s="76" t="e">
        <f t="shared" si="1"/>
        <v>#REF!</v>
      </c>
      <c r="D22" s="76" t="e">
        <f t="shared" si="2"/>
        <v>#REF!</v>
      </c>
      <c r="I22" t="e">
        <f>الرصـد!#REF!</f>
        <v>#REF!</v>
      </c>
      <c r="J22" t="e">
        <f>الرصـد!#REF!</f>
        <v>#REF!</v>
      </c>
      <c r="K22" t="e">
        <f>الرصـد!#REF!</f>
        <v>#REF!</v>
      </c>
    </row>
    <row r="23" spans="1:11" ht="27" thickTop="1">
      <c r="B23" s="17"/>
      <c r="C23" s="17"/>
      <c r="D23" s="17"/>
      <c r="E23" s="17"/>
      <c r="I23" t="e">
        <f>الرصـد!#REF!</f>
        <v>#REF!</v>
      </c>
      <c r="J23" t="e">
        <f>الرصـد!#REF!</f>
        <v>#REF!</v>
      </c>
      <c r="K23" t="e">
        <f>الرصـد!#REF!</f>
        <v>#REF!</v>
      </c>
    </row>
    <row r="24" spans="1:11" ht="26.25">
      <c r="B24" s="17"/>
      <c r="C24" s="17"/>
      <c r="D24" s="17"/>
      <c r="E24" s="17"/>
      <c r="I24" t="e">
        <f>الرصـد!#REF!</f>
        <v>#REF!</v>
      </c>
      <c r="J24" t="e">
        <f>الرصـد!#REF!</f>
        <v>#REF!</v>
      </c>
      <c r="K24" t="e">
        <f>الرصـد!#REF!</f>
        <v>#REF!</v>
      </c>
    </row>
    <row r="25" spans="1:11" ht="26.25">
      <c r="B25" s="17"/>
      <c r="C25" s="17"/>
      <c r="D25" s="17"/>
      <c r="E25" s="17"/>
      <c r="I25" t="e">
        <f>الرصـد!#REF!</f>
        <v>#REF!</v>
      </c>
      <c r="J25" t="e">
        <f>الرصـد!#REF!</f>
        <v>#REF!</v>
      </c>
      <c r="K25" t="e">
        <f>الرصـد!#REF!</f>
        <v>#REF!</v>
      </c>
    </row>
    <row r="26" spans="1:11" ht="26.25">
      <c r="B26" s="17"/>
      <c r="C26" s="17"/>
      <c r="D26" s="17"/>
      <c r="E26" s="17"/>
      <c r="I26" t="e">
        <f>الرصـد!#REF!</f>
        <v>#REF!</v>
      </c>
      <c r="J26" t="e">
        <f>الرصـد!#REF!</f>
        <v>#REF!</v>
      </c>
      <c r="K26" t="e">
        <f>الرصـد!#REF!</f>
        <v>#REF!</v>
      </c>
    </row>
    <row r="27" spans="1:11" ht="26.25">
      <c r="B27" s="17"/>
      <c r="C27" s="17"/>
      <c r="D27" s="17"/>
      <c r="E27" s="17"/>
      <c r="I27" t="e">
        <f>الرصـد!#REF!</f>
        <v>#REF!</v>
      </c>
      <c r="J27" t="e">
        <f>الرصـد!#REF!</f>
        <v>#REF!</v>
      </c>
      <c r="K27" t="e">
        <f>الرصـد!#REF!</f>
        <v>#REF!</v>
      </c>
    </row>
    <row r="28" spans="1:11">
      <c r="I28" t="e">
        <f>الرصـد!#REF!</f>
        <v>#REF!</v>
      </c>
      <c r="J28" t="e">
        <f>الرصـد!#REF!</f>
        <v>#REF!</v>
      </c>
      <c r="K28" t="e">
        <f>الرصـد!#REF!</f>
        <v>#REF!</v>
      </c>
    </row>
    <row r="29" spans="1:11">
      <c r="I29" t="e">
        <f>الرصـد!#REF!</f>
        <v>#REF!</v>
      </c>
      <c r="J29" t="e">
        <f>الرصـد!#REF!</f>
        <v>#REF!</v>
      </c>
      <c r="K29" t="e">
        <f>الرصـد!#REF!</f>
        <v>#REF!</v>
      </c>
    </row>
    <row r="30" spans="1:11">
      <c r="I30" t="e">
        <f>الرصـد!#REF!</f>
        <v>#REF!</v>
      </c>
      <c r="J30" t="e">
        <f>الرصـد!#REF!</f>
        <v>#REF!</v>
      </c>
      <c r="K30" t="e">
        <f>الرصـد!#REF!</f>
        <v>#REF!</v>
      </c>
    </row>
    <row r="31" spans="1:11">
      <c r="I31" t="e">
        <f>الرصـد!#REF!</f>
        <v>#REF!</v>
      </c>
      <c r="J31" t="e">
        <f>الرصـد!#REF!</f>
        <v>#REF!</v>
      </c>
      <c r="K31" t="e">
        <f>الرصـد!#REF!</f>
        <v>#REF!</v>
      </c>
    </row>
    <row r="32" spans="1:11">
      <c r="I32" t="e">
        <f>الرصـد!#REF!</f>
        <v>#REF!</v>
      </c>
      <c r="J32" t="e">
        <f>الرصـد!#REF!</f>
        <v>#REF!</v>
      </c>
      <c r="K32" t="e">
        <f>الرصـد!#REF!</f>
        <v>#REF!</v>
      </c>
    </row>
    <row r="33" spans="9:11">
      <c r="I33" t="e">
        <f>الرصـد!#REF!</f>
        <v>#REF!</v>
      </c>
      <c r="J33" t="e">
        <f>الرصـد!#REF!</f>
        <v>#REF!</v>
      </c>
      <c r="K33" t="e">
        <f>الرصـد!#REF!</f>
        <v>#REF!</v>
      </c>
    </row>
    <row r="34" spans="9:11">
      <c r="I34" t="e">
        <f>الرصـد!#REF!</f>
        <v>#REF!</v>
      </c>
      <c r="J34" t="e">
        <f>الرصـد!#REF!</f>
        <v>#REF!</v>
      </c>
      <c r="K34" t="e">
        <f>الرصـد!#REF!</f>
        <v>#REF!</v>
      </c>
    </row>
    <row r="35" spans="9:11">
      <c r="I35" t="e">
        <f>الرصـد!#REF!</f>
        <v>#REF!</v>
      </c>
      <c r="J35" t="e">
        <f>الرصـد!#REF!</f>
        <v>#REF!</v>
      </c>
      <c r="K35" t="e">
        <f>الرصـد!#REF!</f>
        <v>#REF!</v>
      </c>
    </row>
    <row r="36" spans="9:11">
      <c r="I36" t="e">
        <f>الرصـد!#REF!</f>
        <v>#REF!</v>
      </c>
      <c r="J36" t="e">
        <f>الرصـد!#REF!</f>
        <v>#REF!</v>
      </c>
      <c r="K36" t="e">
        <f>الرصـد!#REF!</f>
        <v>#REF!</v>
      </c>
    </row>
    <row r="37" spans="9:11">
      <c r="I37" t="e">
        <f>الرصـد!#REF!</f>
        <v>#REF!</v>
      </c>
      <c r="J37" t="e">
        <f>الرصـد!#REF!</f>
        <v>#REF!</v>
      </c>
      <c r="K37" t="e">
        <f>الرصـد!#REF!</f>
        <v>#REF!</v>
      </c>
    </row>
    <row r="38" spans="9:11">
      <c r="I38" t="e">
        <f>الرصـد!#REF!</f>
        <v>#REF!</v>
      </c>
      <c r="J38" t="e">
        <f>الرصـد!#REF!</f>
        <v>#REF!</v>
      </c>
      <c r="K38" t="e">
        <f>الرصـد!#REF!</f>
        <v>#REF!</v>
      </c>
    </row>
    <row r="39" spans="9:11">
      <c r="I39" t="e">
        <f>الرصـد!#REF!</f>
        <v>#REF!</v>
      </c>
      <c r="J39" t="e">
        <f>الرصـد!#REF!</f>
        <v>#REF!</v>
      </c>
      <c r="K39" t="e">
        <f>الرصـد!#REF!</f>
        <v>#REF!</v>
      </c>
    </row>
    <row r="40" spans="9:11">
      <c r="I40" t="e">
        <f>الرصـد!#REF!</f>
        <v>#REF!</v>
      </c>
      <c r="J40" t="e">
        <f>الرصـد!#REF!</f>
        <v>#REF!</v>
      </c>
      <c r="K40" t="e">
        <f>الرصـد!#REF!</f>
        <v>#REF!</v>
      </c>
    </row>
    <row r="41" spans="9:11">
      <c r="I41" t="e">
        <f>الرصـد!#REF!</f>
        <v>#REF!</v>
      </c>
      <c r="J41" t="e">
        <f>الرصـد!#REF!</f>
        <v>#REF!</v>
      </c>
      <c r="K41" t="e">
        <f>الرصـد!#REF!</f>
        <v>#REF!</v>
      </c>
    </row>
    <row r="42" spans="9:11">
      <c r="I42" t="e">
        <f>الرصـد!#REF!</f>
        <v>#REF!</v>
      </c>
      <c r="J42" t="e">
        <f>الرصـد!#REF!</f>
        <v>#REF!</v>
      </c>
      <c r="K42" t="e">
        <f>الرصـد!#REF!</f>
        <v>#REF!</v>
      </c>
    </row>
    <row r="43" spans="9:11">
      <c r="I43" t="e">
        <f>الرصـد!#REF!</f>
        <v>#REF!</v>
      </c>
      <c r="J43" t="e">
        <f>الرصـد!#REF!</f>
        <v>#REF!</v>
      </c>
      <c r="K43" t="e">
        <f>الرصـد!#REF!</f>
        <v>#REF!</v>
      </c>
    </row>
    <row r="44" spans="9:11">
      <c r="I44" t="e">
        <f>الرصـد!#REF!</f>
        <v>#REF!</v>
      </c>
      <c r="J44" t="e">
        <f>الرصـد!#REF!</f>
        <v>#REF!</v>
      </c>
      <c r="K44" t="e">
        <f>الرصـد!#REF!</f>
        <v>#REF!</v>
      </c>
    </row>
    <row r="45" spans="9:11">
      <c r="I45" t="e">
        <f>الرصـد!#REF!</f>
        <v>#REF!</v>
      </c>
      <c r="J45" t="e">
        <f>الرصـد!#REF!</f>
        <v>#REF!</v>
      </c>
      <c r="K45" t="e">
        <f>الرصـد!#REF!</f>
        <v>#REF!</v>
      </c>
    </row>
    <row r="46" spans="9:11">
      <c r="I46" t="e">
        <f>الرصـد!#REF!</f>
        <v>#REF!</v>
      </c>
      <c r="J46" t="e">
        <f>الرصـد!#REF!</f>
        <v>#REF!</v>
      </c>
      <c r="K46" t="e">
        <f>الرصـد!#REF!</f>
        <v>#REF!</v>
      </c>
    </row>
    <row r="47" spans="9:11">
      <c r="I47" t="e">
        <f>الرصـد!#REF!</f>
        <v>#REF!</v>
      </c>
      <c r="J47" t="e">
        <f>الرصـد!#REF!</f>
        <v>#REF!</v>
      </c>
      <c r="K47" t="e">
        <f>الرصـد!#REF!</f>
        <v>#REF!</v>
      </c>
    </row>
    <row r="48" spans="9:11">
      <c r="I48" t="e">
        <f>الرصـد!#REF!</f>
        <v>#REF!</v>
      </c>
      <c r="J48" t="e">
        <f>الرصـد!#REF!</f>
        <v>#REF!</v>
      </c>
      <c r="K48" t="e">
        <f>الرصـد!#REF!</f>
        <v>#REF!</v>
      </c>
    </row>
    <row r="49" spans="9:11">
      <c r="I49" t="e">
        <f>الرصـد!#REF!</f>
        <v>#REF!</v>
      </c>
      <c r="J49" t="e">
        <f>الرصـد!#REF!</f>
        <v>#REF!</v>
      </c>
      <c r="K49" t="e">
        <f>الرصـد!#REF!</f>
        <v>#REF!</v>
      </c>
    </row>
    <row r="50" spans="9:11">
      <c r="I50" t="e">
        <f>الرصـد!#REF!</f>
        <v>#REF!</v>
      </c>
      <c r="J50" t="e">
        <f>الرصـد!#REF!</f>
        <v>#REF!</v>
      </c>
      <c r="K50" t="e">
        <f>الرصـد!#REF!</f>
        <v>#REF!</v>
      </c>
    </row>
    <row r="51" spans="9:11">
      <c r="I51" t="e">
        <f>الرصـد!#REF!</f>
        <v>#REF!</v>
      </c>
      <c r="J51" t="e">
        <f>الرصـد!#REF!</f>
        <v>#REF!</v>
      </c>
      <c r="K51" t="e">
        <f>الرصـد!#REF!</f>
        <v>#REF!</v>
      </c>
    </row>
    <row r="52" spans="9:11">
      <c r="I52" t="e">
        <f>الرصـد!#REF!</f>
        <v>#REF!</v>
      </c>
      <c r="J52" t="e">
        <f>الرصـد!#REF!</f>
        <v>#REF!</v>
      </c>
      <c r="K52" t="e">
        <f>الرصـد!#REF!</f>
        <v>#REF!</v>
      </c>
    </row>
    <row r="53" spans="9:11">
      <c r="I53" t="e">
        <f>الرصـد!#REF!</f>
        <v>#REF!</v>
      </c>
      <c r="J53" t="e">
        <f>الرصـد!#REF!</f>
        <v>#REF!</v>
      </c>
      <c r="K53" t="e">
        <f>الرصـد!#REF!</f>
        <v>#REF!</v>
      </c>
    </row>
    <row r="54" spans="9:11">
      <c r="I54" t="e">
        <f>الرصـد!#REF!</f>
        <v>#REF!</v>
      </c>
      <c r="J54" t="e">
        <f>الرصـد!#REF!</f>
        <v>#REF!</v>
      </c>
      <c r="K54" t="e">
        <f>الرصـد!#REF!</f>
        <v>#REF!</v>
      </c>
    </row>
    <row r="55" spans="9:11">
      <c r="I55" t="e">
        <f>الرصـد!#REF!</f>
        <v>#REF!</v>
      </c>
      <c r="J55" t="e">
        <f>الرصـد!#REF!</f>
        <v>#REF!</v>
      </c>
      <c r="K55" t="e">
        <f>الرصـد!#REF!</f>
        <v>#REF!</v>
      </c>
    </row>
    <row r="56" spans="9:11">
      <c r="I56" t="e">
        <f>الرصـد!#REF!</f>
        <v>#REF!</v>
      </c>
      <c r="J56" t="e">
        <f>الرصـد!#REF!</f>
        <v>#REF!</v>
      </c>
      <c r="K56" t="e">
        <f>الرصـد!#REF!</f>
        <v>#REF!</v>
      </c>
    </row>
    <row r="57" spans="9:11">
      <c r="I57" t="e">
        <f>الرصـد!#REF!</f>
        <v>#REF!</v>
      </c>
      <c r="J57" t="e">
        <f>الرصـد!#REF!</f>
        <v>#REF!</v>
      </c>
      <c r="K57" t="e">
        <f>الرصـد!#REF!</f>
        <v>#REF!</v>
      </c>
    </row>
    <row r="58" spans="9:11">
      <c r="I58" t="e">
        <f>الرصـد!#REF!</f>
        <v>#REF!</v>
      </c>
      <c r="J58" t="e">
        <f>الرصـد!#REF!</f>
        <v>#REF!</v>
      </c>
      <c r="K58" t="e">
        <f>الرصـد!#REF!</f>
        <v>#REF!</v>
      </c>
    </row>
    <row r="59" spans="9:11">
      <c r="I59" t="e">
        <f>الرصـد!#REF!</f>
        <v>#REF!</v>
      </c>
      <c r="J59" t="e">
        <f>الرصـد!#REF!</f>
        <v>#REF!</v>
      </c>
      <c r="K59" t="e">
        <f>الرصـد!#REF!</f>
        <v>#REF!</v>
      </c>
    </row>
    <row r="60" spans="9:11">
      <c r="I60" t="e">
        <f>الرصـد!#REF!</f>
        <v>#REF!</v>
      </c>
      <c r="J60" t="e">
        <f>الرصـد!#REF!</f>
        <v>#REF!</v>
      </c>
      <c r="K60" t="e">
        <f>الرصـد!#REF!</f>
        <v>#REF!</v>
      </c>
    </row>
    <row r="61" spans="9:11">
      <c r="I61" t="e">
        <f>الرصـد!#REF!</f>
        <v>#REF!</v>
      </c>
      <c r="J61" t="e">
        <f>الرصـد!#REF!</f>
        <v>#REF!</v>
      </c>
      <c r="K61" t="e">
        <f>الرصـد!#REF!</f>
        <v>#REF!</v>
      </c>
    </row>
    <row r="62" spans="9:11">
      <c r="I62" t="e">
        <f>الرصـد!#REF!</f>
        <v>#REF!</v>
      </c>
      <c r="J62" t="e">
        <f>الرصـد!#REF!</f>
        <v>#REF!</v>
      </c>
      <c r="K62" t="e">
        <f>الرصـد!#REF!</f>
        <v>#REF!</v>
      </c>
    </row>
    <row r="63" spans="9:11">
      <c r="I63" t="e">
        <f>الرصـد!#REF!</f>
        <v>#REF!</v>
      </c>
      <c r="J63" t="e">
        <f>الرصـد!#REF!</f>
        <v>#REF!</v>
      </c>
      <c r="K63" t="e">
        <f>الرصـد!#REF!</f>
        <v>#REF!</v>
      </c>
    </row>
    <row r="64" spans="9:11">
      <c r="I64" t="e">
        <f>الرصـد!#REF!</f>
        <v>#REF!</v>
      </c>
      <c r="J64" t="e">
        <f>الرصـد!#REF!</f>
        <v>#REF!</v>
      </c>
      <c r="K64" t="e">
        <f>الرصـد!#REF!</f>
        <v>#REF!</v>
      </c>
    </row>
    <row r="65" spans="9:11">
      <c r="I65" t="e">
        <f>الرصـد!#REF!</f>
        <v>#REF!</v>
      </c>
      <c r="J65" t="e">
        <f>الرصـد!#REF!</f>
        <v>#REF!</v>
      </c>
      <c r="K65" t="e">
        <f>الرصـد!#REF!</f>
        <v>#REF!</v>
      </c>
    </row>
    <row r="66" spans="9:11">
      <c r="I66" t="e">
        <f>الرصـد!#REF!</f>
        <v>#REF!</v>
      </c>
      <c r="J66" t="e">
        <f>الرصـد!#REF!</f>
        <v>#REF!</v>
      </c>
      <c r="K66" t="e">
        <f>الرصـد!#REF!</f>
        <v>#REF!</v>
      </c>
    </row>
    <row r="67" spans="9:11">
      <c r="I67" t="e">
        <f>الرصـد!#REF!</f>
        <v>#REF!</v>
      </c>
      <c r="J67" t="e">
        <f>الرصـد!#REF!</f>
        <v>#REF!</v>
      </c>
      <c r="K67" t="e">
        <f>الرصـد!#REF!</f>
        <v>#REF!</v>
      </c>
    </row>
    <row r="68" spans="9:11">
      <c r="I68" t="e">
        <f>الرصـد!#REF!</f>
        <v>#REF!</v>
      </c>
      <c r="J68" t="e">
        <f>الرصـد!#REF!</f>
        <v>#REF!</v>
      </c>
      <c r="K68" t="e">
        <f>الرصـد!#REF!</f>
        <v>#REF!</v>
      </c>
    </row>
    <row r="69" spans="9:11">
      <c r="I69" t="e">
        <f>الرصـد!#REF!</f>
        <v>#REF!</v>
      </c>
      <c r="J69" t="e">
        <f>الرصـد!#REF!</f>
        <v>#REF!</v>
      </c>
      <c r="K69" t="e">
        <f>الرصـد!#REF!</f>
        <v>#REF!</v>
      </c>
    </row>
    <row r="70" spans="9:11">
      <c r="I70" t="e">
        <f>الرصـد!#REF!</f>
        <v>#REF!</v>
      </c>
      <c r="J70" t="e">
        <f>الرصـد!#REF!</f>
        <v>#REF!</v>
      </c>
      <c r="K70" t="e">
        <f>الرصـد!#REF!</f>
        <v>#REF!</v>
      </c>
    </row>
    <row r="71" spans="9:11">
      <c r="I71" t="e">
        <f>الرصـد!#REF!</f>
        <v>#REF!</v>
      </c>
      <c r="J71" t="e">
        <f>الرصـد!#REF!</f>
        <v>#REF!</v>
      </c>
      <c r="K71" t="e">
        <f>الرصـد!#REF!</f>
        <v>#REF!</v>
      </c>
    </row>
    <row r="72" spans="9:11">
      <c r="I72" t="str">
        <f>الرصـد!C10</f>
        <v>ابراهيم رافت على متولى على</v>
      </c>
      <c r="J72">
        <f>الرصـد!B10</f>
        <v>8</v>
      </c>
      <c r="K72">
        <f>الرصـد!BD10</f>
        <v>232</v>
      </c>
    </row>
    <row r="73" spans="9:11">
      <c r="I73" t="e">
        <f>الرصـد!#REF!</f>
        <v>#REF!</v>
      </c>
      <c r="J73" t="e">
        <f>الرصـد!#REF!</f>
        <v>#REF!</v>
      </c>
      <c r="K73" t="e">
        <f>الرصـد!#REF!</f>
        <v>#REF!</v>
      </c>
    </row>
    <row r="74" spans="9:11">
      <c r="I74" t="e">
        <f>الرصـد!#REF!</f>
        <v>#REF!</v>
      </c>
      <c r="J74" t="e">
        <f>الرصـد!#REF!</f>
        <v>#REF!</v>
      </c>
      <c r="K74" t="e">
        <f>الرصـد!#REF!</f>
        <v>#REF!</v>
      </c>
    </row>
    <row r="75" spans="9:11">
      <c r="I75" t="e">
        <f>الرصـد!#REF!</f>
        <v>#REF!</v>
      </c>
      <c r="J75" t="e">
        <f>الرصـد!#REF!</f>
        <v>#REF!</v>
      </c>
      <c r="K75" t="e">
        <f>الرصـد!#REF!</f>
        <v>#REF!</v>
      </c>
    </row>
    <row r="76" spans="9:11">
      <c r="I76" t="e">
        <f>الرصـد!#REF!</f>
        <v>#REF!</v>
      </c>
      <c r="J76" t="e">
        <f>الرصـد!#REF!</f>
        <v>#REF!</v>
      </c>
      <c r="K76" t="e">
        <f>الرصـد!#REF!</f>
        <v>#REF!</v>
      </c>
    </row>
    <row r="77" spans="9:11">
      <c r="I77" t="e">
        <f>الرصـد!#REF!</f>
        <v>#REF!</v>
      </c>
      <c r="J77" t="e">
        <f>الرصـد!#REF!</f>
        <v>#REF!</v>
      </c>
      <c r="K77" t="e">
        <f>الرصـد!#REF!</f>
        <v>#REF!</v>
      </c>
    </row>
    <row r="78" spans="9:11">
      <c r="I78" t="e">
        <f>الرصـد!#REF!</f>
        <v>#REF!</v>
      </c>
      <c r="J78" t="e">
        <f>الرصـد!#REF!</f>
        <v>#REF!</v>
      </c>
      <c r="K78" t="e">
        <f>الرصـد!#REF!</f>
        <v>#REF!</v>
      </c>
    </row>
    <row r="79" spans="9:11">
      <c r="I79" t="e">
        <f>الرصـد!#REF!</f>
        <v>#REF!</v>
      </c>
      <c r="J79" t="e">
        <f>الرصـد!#REF!</f>
        <v>#REF!</v>
      </c>
      <c r="K79" t="e">
        <f>الرصـد!#REF!</f>
        <v>#REF!</v>
      </c>
    </row>
    <row r="80" spans="9:11">
      <c r="I80" t="e">
        <f>الرصـد!#REF!</f>
        <v>#REF!</v>
      </c>
      <c r="J80" t="e">
        <f>الرصـد!#REF!</f>
        <v>#REF!</v>
      </c>
      <c r="K80" t="e">
        <f>الرصـد!#REF!</f>
        <v>#REF!</v>
      </c>
    </row>
    <row r="81" spans="9:11">
      <c r="I81" t="e">
        <f>الرصـد!#REF!</f>
        <v>#REF!</v>
      </c>
      <c r="J81" t="e">
        <f>الرصـد!#REF!</f>
        <v>#REF!</v>
      </c>
      <c r="K81" t="e">
        <f>الرصـد!#REF!</f>
        <v>#REF!</v>
      </c>
    </row>
    <row r="82" spans="9:11">
      <c r="I82" t="e">
        <f>الرصـد!#REF!</f>
        <v>#REF!</v>
      </c>
      <c r="J82" t="e">
        <f>الرصـد!#REF!</f>
        <v>#REF!</v>
      </c>
      <c r="K82" t="e">
        <f>الرصـد!#REF!</f>
        <v>#REF!</v>
      </c>
    </row>
    <row r="83" spans="9:11">
      <c r="I83" t="e">
        <f>الرصـد!#REF!</f>
        <v>#REF!</v>
      </c>
      <c r="J83" t="e">
        <f>الرصـد!#REF!</f>
        <v>#REF!</v>
      </c>
      <c r="K83" t="e">
        <f>الرصـد!#REF!</f>
        <v>#REF!</v>
      </c>
    </row>
    <row r="84" spans="9:11">
      <c r="I84" t="e">
        <f>الرصـد!#REF!</f>
        <v>#REF!</v>
      </c>
      <c r="J84" t="e">
        <f>الرصـد!#REF!</f>
        <v>#REF!</v>
      </c>
      <c r="K84" t="e">
        <f>الرصـد!#REF!</f>
        <v>#REF!</v>
      </c>
    </row>
    <row r="85" spans="9:11">
      <c r="I85" t="e">
        <f>الرصـد!#REF!</f>
        <v>#REF!</v>
      </c>
      <c r="J85" t="e">
        <f>الرصـد!#REF!</f>
        <v>#REF!</v>
      </c>
      <c r="K85" t="e">
        <f>الرصـد!#REF!</f>
        <v>#REF!</v>
      </c>
    </row>
    <row r="86" spans="9:11">
      <c r="I86" t="e">
        <f>الرصـد!#REF!</f>
        <v>#REF!</v>
      </c>
      <c r="J86" t="e">
        <f>الرصـد!#REF!</f>
        <v>#REF!</v>
      </c>
      <c r="K86" t="e">
        <f>الرصـد!#REF!</f>
        <v>#REF!</v>
      </c>
    </row>
    <row r="87" spans="9:11">
      <c r="I87" t="e">
        <f>الرصـد!#REF!</f>
        <v>#REF!</v>
      </c>
      <c r="J87" t="e">
        <f>الرصـد!#REF!</f>
        <v>#REF!</v>
      </c>
      <c r="K87" t="e">
        <f>الرصـد!#REF!</f>
        <v>#REF!</v>
      </c>
    </row>
    <row r="88" spans="9:11">
      <c r="I88" t="e">
        <f>الرصـد!#REF!</f>
        <v>#REF!</v>
      </c>
      <c r="J88" t="e">
        <f>الرصـد!#REF!</f>
        <v>#REF!</v>
      </c>
      <c r="K88" t="e">
        <f>الرصـد!#REF!</f>
        <v>#REF!</v>
      </c>
    </row>
    <row r="89" spans="9:11">
      <c r="I89" t="e">
        <f>الرصـد!#REF!</f>
        <v>#REF!</v>
      </c>
      <c r="J89" t="e">
        <f>الرصـد!#REF!</f>
        <v>#REF!</v>
      </c>
      <c r="K89" t="e">
        <f>الرصـد!#REF!</f>
        <v>#REF!</v>
      </c>
    </row>
    <row r="90" spans="9:11">
      <c r="I90" t="e">
        <f>الرصـد!#REF!</f>
        <v>#REF!</v>
      </c>
      <c r="J90" t="e">
        <f>الرصـد!#REF!</f>
        <v>#REF!</v>
      </c>
      <c r="K90" t="e">
        <f>الرصـد!#REF!</f>
        <v>#REF!</v>
      </c>
    </row>
    <row r="91" spans="9:11">
      <c r="I91" t="e">
        <f>الرصـد!#REF!</f>
        <v>#REF!</v>
      </c>
      <c r="J91" t="e">
        <f>الرصـد!#REF!</f>
        <v>#REF!</v>
      </c>
      <c r="K91" t="e">
        <f>الرصـد!#REF!</f>
        <v>#REF!</v>
      </c>
    </row>
    <row r="92" spans="9:11">
      <c r="I92" t="e">
        <f>الرصـد!#REF!</f>
        <v>#REF!</v>
      </c>
      <c r="J92" t="e">
        <f>الرصـد!#REF!</f>
        <v>#REF!</v>
      </c>
      <c r="K92" t="e">
        <f>الرصـد!#REF!</f>
        <v>#REF!</v>
      </c>
    </row>
    <row r="93" spans="9:11">
      <c r="I93" t="e">
        <f>الرصـد!#REF!</f>
        <v>#REF!</v>
      </c>
      <c r="J93" t="e">
        <f>الرصـد!#REF!</f>
        <v>#REF!</v>
      </c>
      <c r="K93" t="e">
        <f>الرصـد!#REF!</f>
        <v>#REF!</v>
      </c>
    </row>
    <row r="94" spans="9:11">
      <c r="I94" t="e">
        <f>الرصـد!#REF!</f>
        <v>#REF!</v>
      </c>
      <c r="J94" t="e">
        <f>الرصـد!#REF!</f>
        <v>#REF!</v>
      </c>
      <c r="K94" t="e">
        <f>الرصـد!#REF!</f>
        <v>#REF!</v>
      </c>
    </row>
    <row r="95" spans="9:11">
      <c r="I95" t="e">
        <f>الرصـد!#REF!</f>
        <v>#REF!</v>
      </c>
      <c r="J95" t="e">
        <f>الرصـد!#REF!</f>
        <v>#REF!</v>
      </c>
      <c r="K95" t="e">
        <f>الرصـد!#REF!</f>
        <v>#REF!</v>
      </c>
    </row>
    <row r="96" spans="9:11">
      <c r="I96" t="e">
        <f>الرصـد!#REF!</f>
        <v>#REF!</v>
      </c>
      <c r="J96" t="e">
        <f>الرصـد!#REF!</f>
        <v>#REF!</v>
      </c>
      <c r="K96" t="e">
        <f>الرصـد!#REF!</f>
        <v>#REF!</v>
      </c>
    </row>
    <row r="97" spans="9:11">
      <c r="I97" t="e">
        <f>الرصـد!#REF!</f>
        <v>#REF!</v>
      </c>
      <c r="J97" t="e">
        <f>الرصـد!#REF!</f>
        <v>#REF!</v>
      </c>
      <c r="K97" t="e">
        <f>الرصـد!#REF!</f>
        <v>#REF!</v>
      </c>
    </row>
    <row r="98" spans="9:11">
      <c r="I98" t="e">
        <f>الرصـد!#REF!</f>
        <v>#REF!</v>
      </c>
      <c r="J98" t="e">
        <f>الرصـد!#REF!</f>
        <v>#REF!</v>
      </c>
      <c r="K98" t="e">
        <f>الرصـد!#REF!</f>
        <v>#REF!</v>
      </c>
    </row>
    <row r="99" spans="9:11">
      <c r="I99" t="str">
        <f>الرصـد!C12</f>
        <v>ابراهيم احمد ناجى ابراهيم احمد</v>
      </c>
      <c r="J99">
        <f>الرصـد!B12</f>
        <v>8</v>
      </c>
      <c r="K99">
        <f>الرصـد!BD12</f>
        <v>227</v>
      </c>
    </row>
    <row r="100" spans="9:11">
      <c r="I100" t="e">
        <f>الرصـد!#REF!</f>
        <v>#REF!</v>
      </c>
      <c r="J100" t="e">
        <f>الرصـد!#REF!</f>
        <v>#REF!</v>
      </c>
      <c r="K100" t="e">
        <f>الرصـد!#REF!</f>
        <v>#REF!</v>
      </c>
    </row>
    <row r="101" spans="9:11">
      <c r="I101" t="e">
        <f>الرصـد!#REF!</f>
        <v>#REF!</v>
      </c>
      <c r="J101" t="e">
        <f>الرصـد!#REF!</f>
        <v>#REF!</v>
      </c>
      <c r="K101" t="e">
        <f>الرصـد!#REF!</f>
        <v>#REF!</v>
      </c>
    </row>
    <row r="102" spans="9:11">
      <c r="I102" t="e">
        <f>الرصـد!#REF!</f>
        <v>#REF!</v>
      </c>
      <c r="J102" t="e">
        <f>الرصـد!#REF!</f>
        <v>#REF!</v>
      </c>
      <c r="K102" t="e">
        <f>الرصـد!#REF!</f>
        <v>#REF!</v>
      </c>
    </row>
    <row r="103" spans="9:11">
      <c r="I103" t="e">
        <f>الرصـد!#REF!</f>
        <v>#REF!</v>
      </c>
      <c r="J103" t="e">
        <f>الرصـد!#REF!</f>
        <v>#REF!</v>
      </c>
      <c r="K103" t="e">
        <f>الرصـد!#REF!</f>
        <v>#REF!</v>
      </c>
    </row>
    <row r="104" spans="9:11">
      <c r="I104" t="e">
        <f>الرصـد!#REF!</f>
        <v>#REF!</v>
      </c>
      <c r="J104" t="e">
        <f>الرصـد!#REF!</f>
        <v>#REF!</v>
      </c>
      <c r="K104" t="e">
        <f>الرصـد!#REF!</f>
        <v>#REF!</v>
      </c>
    </row>
    <row r="105" spans="9:11">
      <c r="I105" t="e">
        <f>الرصـد!#REF!</f>
        <v>#REF!</v>
      </c>
      <c r="J105" t="e">
        <f>الرصـد!#REF!</f>
        <v>#REF!</v>
      </c>
      <c r="K105" t="e">
        <f>الرصـد!#REF!</f>
        <v>#REF!</v>
      </c>
    </row>
    <row r="106" spans="9:11">
      <c r="I106" t="e">
        <f>الرصـد!#REF!</f>
        <v>#REF!</v>
      </c>
      <c r="J106" t="e">
        <f>الرصـد!#REF!</f>
        <v>#REF!</v>
      </c>
      <c r="K106" t="e">
        <f>الرصـد!#REF!</f>
        <v>#REF!</v>
      </c>
    </row>
    <row r="107" spans="9:11">
      <c r="I107" t="e">
        <f>الرصـد!#REF!</f>
        <v>#REF!</v>
      </c>
      <c r="J107" t="e">
        <f>الرصـد!#REF!</f>
        <v>#REF!</v>
      </c>
      <c r="K107" t="e">
        <f>الرصـد!#REF!</f>
        <v>#REF!</v>
      </c>
    </row>
    <row r="108" spans="9:11">
      <c r="I108" t="e">
        <f>الرصـد!#REF!</f>
        <v>#REF!</v>
      </c>
      <c r="J108" t="e">
        <f>الرصـد!#REF!</f>
        <v>#REF!</v>
      </c>
      <c r="K108" t="e">
        <f>الرصـد!#REF!</f>
        <v>#REF!</v>
      </c>
    </row>
    <row r="109" spans="9:11">
      <c r="I109" t="e">
        <f>الرصـد!#REF!</f>
        <v>#REF!</v>
      </c>
      <c r="J109" t="e">
        <f>الرصـد!#REF!</f>
        <v>#REF!</v>
      </c>
      <c r="K109" t="e">
        <f>الرصـد!#REF!</f>
        <v>#REF!</v>
      </c>
    </row>
    <row r="110" spans="9:11">
      <c r="I110" t="e">
        <f>الرصـد!#REF!</f>
        <v>#REF!</v>
      </c>
      <c r="J110" t="e">
        <f>الرصـد!#REF!</f>
        <v>#REF!</v>
      </c>
      <c r="K110" t="e">
        <f>الرصـد!#REF!</f>
        <v>#REF!</v>
      </c>
    </row>
    <row r="111" spans="9:11">
      <c r="I111" t="e">
        <f>الرصـد!#REF!</f>
        <v>#REF!</v>
      </c>
      <c r="J111" t="e">
        <f>الرصـد!#REF!</f>
        <v>#REF!</v>
      </c>
      <c r="K111" t="e">
        <f>الرصـد!#REF!</f>
        <v>#REF!</v>
      </c>
    </row>
    <row r="112" spans="9:11">
      <c r="I112" t="e">
        <f>الرصـد!#REF!</f>
        <v>#REF!</v>
      </c>
      <c r="J112" t="e">
        <f>الرصـد!#REF!</f>
        <v>#REF!</v>
      </c>
      <c r="K112" t="e">
        <f>الرصـد!#REF!</f>
        <v>#REF!</v>
      </c>
    </row>
    <row r="113" spans="9:11">
      <c r="I113" t="e">
        <f>الرصـد!#REF!</f>
        <v>#REF!</v>
      </c>
      <c r="J113" t="e">
        <f>الرصـد!#REF!</f>
        <v>#REF!</v>
      </c>
      <c r="K113" t="e">
        <f>الرصـد!#REF!</f>
        <v>#REF!</v>
      </c>
    </row>
    <row r="114" spans="9:11">
      <c r="I114" t="e">
        <f>الرصـد!#REF!</f>
        <v>#REF!</v>
      </c>
      <c r="J114" t="e">
        <f>الرصـد!#REF!</f>
        <v>#REF!</v>
      </c>
      <c r="K114" t="e">
        <f>الرصـد!#REF!</f>
        <v>#REF!</v>
      </c>
    </row>
    <row r="115" spans="9:11">
      <c r="I115" t="e">
        <f>الرصـد!#REF!</f>
        <v>#REF!</v>
      </c>
      <c r="J115" t="e">
        <f>الرصـد!#REF!</f>
        <v>#REF!</v>
      </c>
      <c r="K115" t="e">
        <f>الرصـد!#REF!</f>
        <v>#REF!</v>
      </c>
    </row>
    <row r="116" spans="9:11">
      <c r="I116" t="e">
        <f>الرصـد!#REF!</f>
        <v>#REF!</v>
      </c>
      <c r="J116" t="e">
        <f>الرصـد!#REF!</f>
        <v>#REF!</v>
      </c>
      <c r="K116" t="e">
        <f>الرصـد!#REF!</f>
        <v>#REF!</v>
      </c>
    </row>
    <row r="117" spans="9:11">
      <c r="I117" t="e">
        <f>الرصـد!#REF!</f>
        <v>#REF!</v>
      </c>
      <c r="J117" t="e">
        <f>الرصـد!#REF!</f>
        <v>#REF!</v>
      </c>
      <c r="K117" t="e">
        <f>الرصـد!#REF!</f>
        <v>#REF!</v>
      </c>
    </row>
    <row r="118" spans="9:11">
      <c r="I118" t="e">
        <f>الرصـد!#REF!</f>
        <v>#REF!</v>
      </c>
      <c r="J118" t="e">
        <f>الرصـد!#REF!</f>
        <v>#REF!</v>
      </c>
      <c r="K118" t="e">
        <f>الرصـد!#REF!</f>
        <v>#REF!</v>
      </c>
    </row>
    <row r="119" spans="9:11">
      <c r="I119" t="e">
        <f>الرصـد!#REF!</f>
        <v>#REF!</v>
      </c>
      <c r="J119" t="e">
        <f>الرصـد!#REF!</f>
        <v>#REF!</v>
      </c>
      <c r="K119" t="e">
        <f>الرصـد!#REF!</f>
        <v>#REF!</v>
      </c>
    </row>
    <row r="120" spans="9:11">
      <c r="I120" t="e">
        <f>الرصـد!#REF!</f>
        <v>#REF!</v>
      </c>
      <c r="J120" t="e">
        <f>الرصـد!#REF!</f>
        <v>#REF!</v>
      </c>
      <c r="K120" t="e">
        <f>الرصـد!#REF!</f>
        <v>#REF!</v>
      </c>
    </row>
    <row r="121" spans="9:11">
      <c r="I121" t="e">
        <f>الرصـد!#REF!</f>
        <v>#REF!</v>
      </c>
      <c r="J121" t="e">
        <f>الرصـد!#REF!</f>
        <v>#REF!</v>
      </c>
      <c r="K121" t="e">
        <f>الرصـد!#REF!</f>
        <v>#REF!</v>
      </c>
    </row>
    <row r="122" spans="9:11">
      <c r="I122" t="e">
        <f>الرصـد!#REF!</f>
        <v>#REF!</v>
      </c>
      <c r="J122" t="e">
        <f>الرصـد!#REF!</f>
        <v>#REF!</v>
      </c>
      <c r="K122" t="e">
        <f>الرصـد!#REF!</f>
        <v>#REF!</v>
      </c>
    </row>
    <row r="123" spans="9:11">
      <c r="I123" t="e">
        <f>الرصـد!#REF!</f>
        <v>#REF!</v>
      </c>
      <c r="J123" t="e">
        <f>الرصـد!#REF!</f>
        <v>#REF!</v>
      </c>
      <c r="K123" t="e">
        <f>الرصـد!#REF!</f>
        <v>#REF!</v>
      </c>
    </row>
    <row r="124" spans="9:11">
      <c r="I124" t="e">
        <f>الرصـد!#REF!</f>
        <v>#REF!</v>
      </c>
      <c r="J124" t="e">
        <f>الرصـد!#REF!</f>
        <v>#REF!</v>
      </c>
      <c r="K124" t="e">
        <f>الرصـد!#REF!</f>
        <v>#REF!</v>
      </c>
    </row>
    <row r="125" spans="9:11">
      <c r="I125" t="e">
        <f>الرصـد!#REF!</f>
        <v>#REF!</v>
      </c>
      <c r="J125" t="e">
        <f>الرصـد!#REF!</f>
        <v>#REF!</v>
      </c>
      <c r="K125" t="e">
        <f>الرصـد!#REF!</f>
        <v>#REF!</v>
      </c>
    </row>
    <row r="126" spans="9:11">
      <c r="I126" t="e">
        <f>الرصـد!#REF!</f>
        <v>#REF!</v>
      </c>
      <c r="J126" t="e">
        <f>الرصـد!#REF!</f>
        <v>#REF!</v>
      </c>
      <c r="K126" t="e">
        <f>الرصـد!#REF!</f>
        <v>#REF!</v>
      </c>
    </row>
    <row r="127" spans="9:11">
      <c r="I127" t="e">
        <f>الرصـد!#REF!</f>
        <v>#REF!</v>
      </c>
      <c r="J127" t="e">
        <f>الرصـد!#REF!</f>
        <v>#REF!</v>
      </c>
      <c r="K127" t="e">
        <f>الرصـد!#REF!</f>
        <v>#REF!</v>
      </c>
    </row>
    <row r="128" spans="9:11">
      <c r="I128" t="e">
        <f>الرصـد!#REF!</f>
        <v>#REF!</v>
      </c>
      <c r="J128" t="e">
        <f>الرصـد!#REF!</f>
        <v>#REF!</v>
      </c>
      <c r="K128" t="e">
        <f>الرصـد!#REF!</f>
        <v>#REF!</v>
      </c>
    </row>
    <row r="129" spans="9:11">
      <c r="I129" t="e">
        <f>الرصـد!#REF!</f>
        <v>#REF!</v>
      </c>
      <c r="J129" t="e">
        <f>الرصـد!#REF!</f>
        <v>#REF!</v>
      </c>
      <c r="K129" t="e">
        <f>الرصـد!#REF!</f>
        <v>#REF!</v>
      </c>
    </row>
    <row r="130" spans="9:11">
      <c r="I130" t="e">
        <f>الرصـد!#REF!</f>
        <v>#REF!</v>
      </c>
      <c r="J130" t="e">
        <f>الرصـد!#REF!</f>
        <v>#REF!</v>
      </c>
      <c r="K130" t="e">
        <f>الرصـد!#REF!</f>
        <v>#REF!</v>
      </c>
    </row>
    <row r="131" spans="9:11">
      <c r="I131" t="e">
        <f>الرصـد!#REF!</f>
        <v>#REF!</v>
      </c>
      <c r="J131" t="e">
        <f>الرصـد!#REF!</f>
        <v>#REF!</v>
      </c>
      <c r="K131" t="e">
        <f>الرصـد!#REF!</f>
        <v>#REF!</v>
      </c>
    </row>
    <row r="132" spans="9:11">
      <c r="I132" t="e">
        <f>الرصـد!#REF!</f>
        <v>#REF!</v>
      </c>
      <c r="J132" t="e">
        <f>الرصـد!#REF!</f>
        <v>#REF!</v>
      </c>
      <c r="K132" t="e">
        <f>الرصـد!#REF!</f>
        <v>#REF!</v>
      </c>
    </row>
    <row r="133" spans="9:11">
      <c r="I133" t="e">
        <f>الرصـد!#REF!</f>
        <v>#REF!</v>
      </c>
      <c r="J133" t="e">
        <f>الرصـد!#REF!</f>
        <v>#REF!</v>
      </c>
      <c r="K133" t="e">
        <f>الرصـد!#REF!</f>
        <v>#REF!</v>
      </c>
    </row>
    <row r="134" spans="9:11">
      <c r="I134" t="e">
        <f>الرصـد!#REF!</f>
        <v>#REF!</v>
      </c>
      <c r="J134" t="e">
        <f>الرصـد!#REF!</f>
        <v>#REF!</v>
      </c>
      <c r="K134" t="e">
        <f>الرصـد!#REF!</f>
        <v>#REF!</v>
      </c>
    </row>
    <row r="135" spans="9:11">
      <c r="I135" t="e">
        <f>الرصـد!#REF!</f>
        <v>#REF!</v>
      </c>
      <c r="J135" t="e">
        <f>الرصـد!#REF!</f>
        <v>#REF!</v>
      </c>
      <c r="K135" t="e">
        <f>الرصـد!#REF!</f>
        <v>#REF!</v>
      </c>
    </row>
    <row r="136" spans="9:11">
      <c r="I136" t="e">
        <f>الرصـد!#REF!</f>
        <v>#REF!</v>
      </c>
      <c r="J136" t="e">
        <f>الرصـد!#REF!</f>
        <v>#REF!</v>
      </c>
      <c r="K136" t="e">
        <f>الرصـد!#REF!</f>
        <v>#REF!</v>
      </c>
    </row>
    <row r="137" spans="9:11">
      <c r="I137" t="e">
        <f>الرصـد!#REF!</f>
        <v>#REF!</v>
      </c>
      <c r="J137" t="e">
        <f>الرصـد!#REF!</f>
        <v>#REF!</v>
      </c>
      <c r="K137" t="e">
        <f>الرصـد!#REF!</f>
        <v>#REF!</v>
      </c>
    </row>
    <row r="138" spans="9:11">
      <c r="I138" t="e">
        <f>الرصـد!#REF!</f>
        <v>#REF!</v>
      </c>
      <c r="J138" t="e">
        <f>الرصـد!#REF!</f>
        <v>#REF!</v>
      </c>
      <c r="K138" t="e">
        <f>الرصـد!#REF!</f>
        <v>#REF!</v>
      </c>
    </row>
    <row r="139" spans="9:11">
      <c r="I139" t="e">
        <f>الرصـد!#REF!</f>
        <v>#REF!</v>
      </c>
      <c r="J139" t="e">
        <f>الرصـد!#REF!</f>
        <v>#REF!</v>
      </c>
      <c r="K139" t="e">
        <f>الرصـد!#REF!</f>
        <v>#REF!</v>
      </c>
    </row>
    <row r="140" spans="9:11">
      <c r="I140" t="e">
        <f>الرصـد!#REF!</f>
        <v>#REF!</v>
      </c>
      <c r="J140" t="e">
        <f>الرصـد!#REF!</f>
        <v>#REF!</v>
      </c>
      <c r="K140" t="e">
        <f>الرصـد!#REF!</f>
        <v>#REF!</v>
      </c>
    </row>
    <row r="141" spans="9:11">
      <c r="I141" t="e">
        <f>الرصـد!#REF!</f>
        <v>#REF!</v>
      </c>
      <c r="J141" t="e">
        <f>الرصـد!#REF!</f>
        <v>#REF!</v>
      </c>
      <c r="K141" t="e">
        <f>الرصـد!#REF!</f>
        <v>#REF!</v>
      </c>
    </row>
    <row r="142" spans="9:11">
      <c r="I142" t="e">
        <f>الرصـد!#REF!</f>
        <v>#REF!</v>
      </c>
      <c r="J142" t="e">
        <f>الرصـد!#REF!</f>
        <v>#REF!</v>
      </c>
      <c r="K142" t="e">
        <f>الرصـد!#REF!</f>
        <v>#REF!</v>
      </c>
    </row>
    <row r="143" spans="9:11">
      <c r="I143" t="e">
        <f>الرصـد!#REF!</f>
        <v>#REF!</v>
      </c>
      <c r="J143" t="e">
        <f>الرصـد!#REF!</f>
        <v>#REF!</v>
      </c>
      <c r="K143" t="e">
        <f>الرصـد!#REF!</f>
        <v>#REF!</v>
      </c>
    </row>
    <row r="144" spans="9:11">
      <c r="I144" t="e">
        <f>الرصـد!#REF!</f>
        <v>#REF!</v>
      </c>
      <c r="J144" t="e">
        <f>الرصـد!#REF!</f>
        <v>#REF!</v>
      </c>
      <c r="K144" t="e">
        <f>الرصـد!#REF!</f>
        <v>#REF!</v>
      </c>
    </row>
    <row r="145" spans="9:11">
      <c r="I145" t="e">
        <f>الرصـد!#REF!</f>
        <v>#REF!</v>
      </c>
      <c r="J145" t="e">
        <f>الرصـد!#REF!</f>
        <v>#REF!</v>
      </c>
      <c r="K145" t="e">
        <f>الرصـد!#REF!</f>
        <v>#REF!</v>
      </c>
    </row>
    <row r="146" spans="9:11">
      <c r="I146" t="e">
        <f>الرصـد!#REF!</f>
        <v>#REF!</v>
      </c>
      <c r="J146" t="e">
        <f>الرصـد!#REF!</f>
        <v>#REF!</v>
      </c>
      <c r="K146" t="e">
        <f>الرصـد!#REF!</f>
        <v>#REF!</v>
      </c>
    </row>
    <row r="147" spans="9:11">
      <c r="I147" t="e">
        <f>الرصـد!#REF!</f>
        <v>#REF!</v>
      </c>
      <c r="J147" t="e">
        <f>الرصـد!#REF!</f>
        <v>#REF!</v>
      </c>
      <c r="K147" t="e">
        <f>الرصـد!#REF!</f>
        <v>#REF!</v>
      </c>
    </row>
    <row r="148" spans="9:11">
      <c r="I148" t="e">
        <f>الرصـد!#REF!</f>
        <v>#REF!</v>
      </c>
      <c r="J148" t="e">
        <f>الرصـد!#REF!</f>
        <v>#REF!</v>
      </c>
      <c r="K148" t="e">
        <f>الرصـد!#REF!</f>
        <v>#REF!</v>
      </c>
    </row>
    <row r="149" spans="9:11">
      <c r="I149" t="e">
        <f>الرصـد!#REF!</f>
        <v>#REF!</v>
      </c>
      <c r="J149" t="e">
        <f>الرصـد!#REF!</f>
        <v>#REF!</v>
      </c>
      <c r="K149" t="e">
        <f>الرصـد!#REF!</f>
        <v>#REF!</v>
      </c>
    </row>
    <row r="150" spans="9:11">
      <c r="I150" t="e">
        <f>الرصـد!#REF!</f>
        <v>#REF!</v>
      </c>
      <c r="J150" t="e">
        <f>الرصـد!#REF!</f>
        <v>#REF!</v>
      </c>
      <c r="K150" t="e">
        <f>الرصـد!#REF!</f>
        <v>#REF!</v>
      </c>
    </row>
    <row r="151" spans="9:11">
      <c r="I151" t="e">
        <f>الرصـد!#REF!</f>
        <v>#REF!</v>
      </c>
      <c r="J151" t="e">
        <f>الرصـد!#REF!</f>
        <v>#REF!</v>
      </c>
      <c r="K151" t="e">
        <f>الرصـد!#REF!</f>
        <v>#REF!</v>
      </c>
    </row>
    <row r="152" spans="9:11">
      <c r="I152" t="e">
        <f>الرصـد!#REF!</f>
        <v>#REF!</v>
      </c>
      <c r="J152" t="e">
        <f>الرصـد!#REF!</f>
        <v>#REF!</v>
      </c>
      <c r="K152" t="e">
        <f>الرصـد!#REF!</f>
        <v>#REF!</v>
      </c>
    </row>
    <row r="153" spans="9:11">
      <c r="I153" t="e">
        <f>الرصـد!#REF!</f>
        <v>#REF!</v>
      </c>
      <c r="J153" t="e">
        <f>الرصـد!#REF!</f>
        <v>#REF!</v>
      </c>
      <c r="K153" t="e">
        <f>الرصـد!#REF!</f>
        <v>#REF!</v>
      </c>
    </row>
    <row r="154" spans="9:11">
      <c r="I154" t="e">
        <f>الرصـد!#REF!</f>
        <v>#REF!</v>
      </c>
      <c r="J154" t="e">
        <f>الرصـد!#REF!</f>
        <v>#REF!</v>
      </c>
      <c r="K154" t="e">
        <f>الرصـد!#REF!</f>
        <v>#REF!</v>
      </c>
    </row>
    <row r="155" spans="9:11">
      <c r="I155" t="e">
        <f>الرصـد!#REF!</f>
        <v>#REF!</v>
      </c>
      <c r="J155" t="e">
        <f>الرصـد!#REF!</f>
        <v>#REF!</v>
      </c>
      <c r="K155" t="e">
        <f>الرصـد!#REF!</f>
        <v>#REF!</v>
      </c>
    </row>
    <row r="156" spans="9:11">
      <c r="I156" t="e">
        <f>الرصـد!#REF!</f>
        <v>#REF!</v>
      </c>
      <c r="J156" t="e">
        <f>الرصـد!#REF!</f>
        <v>#REF!</v>
      </c>
      <c r="K156" t="e">
        <f>الرصـد!#REF!</f>
        <v>#REF!</v>
      </c>
    </row>
    <row r="157" spans="9:11">
      <c r="I157" t="e">
        <f>الرصـد!#REF!</f>
        <v>#REF!</v>
      </c>
      <c r="J157" t="e">
        <f>الرصـد!#REF!</f>
        <v>#REF!</v>
      </c>
      <c r="K157" t="e">
        <f>الرصـد!#REF!</f>
        <v>#REF!</v>
      </c>
    </row>
    <row r="158" spans="9:11">
      <c r="I158" t="e">
        <f>الرصـد!#REF!</f>
        <v>#REF!</v>
      </c>
      <c r="J158" t="e">
        <f>الرصـد!#REF!</f>
        <v>#REF!</v>
      </c>
      <c r="K158" t="e">
        <f>الرصـد!#REF!</f>
        <v>#REF!</v>
      </c>
    </row>
    <row r="159" spans="9:11">
      <c r="I159" t="e">
        <f>الرصـد!#REF!</f>
        <v>#REF!</v>
      </c>
      <c r="J159" t="e">
        <f>الرصـد!#REF!</f>
        <v>#REF!</v>
      </c>
      <c r="K159" t="e">
        <f>الرصـد!#REF!</f>
        <v>#REF!</v>
      </c>
    </row>
    <row r="160" spans="9:11">
      <c r="I160" t="e">
        <f>الرصـد!#REF!</f>
        <v>#REF!</v>
      </c>
      <c r="J160" t="e">
        <f>الرصـد!#REF!</f>
        <v>#REF!</v>
      </c>
      <c r="K160" t="e">
        <f>الرصـد!#REF!</f>
        <v>#REF!</v>
      </c>
    </row>
    <row r="161" spans="9:11">
      <c r="I161" t="e">
        <f>الرصـد!#REF!</f>
        <v>#REF!</v>
      </c>
      <c r="J161" t="e">
        <f>الرصـد!#REF!</f>
        <v>#REF!</v>
      </c>
      <c r="K161" t="e">
        <f>الرصـد!#REF!</f>
        <v>#REF!</v>
      </c>
    </row>
    <row r="162" spans="9:11">
      <c r="I162" t="e">
        <f>الرصـد!#REF!</f>
        <v>#REF!</v>
      </c>
      <c r="J162" t="e">
        <f>الرصـد!#REF!</f>
        <v>#REF!</v>
      </c>
      <c r="K162" t="e">
        <f>الرصـد!#REF!</f>
        <v>#REF!</v>
      </c>
    </row>
    <row r="163" spans="9:11">
      <c r="I163" t="e">
        <f>الرصـد!#REF!</f>
        <v>#REF!</v>
      </c>
      <c r="J163" t="e">
        <f>الرصـد!#REF!</f>
        <v>#REF!</v>
      </c>
      <c r="K163" t="e">
        <f>الرصـد!#REF!</f>
        <v>#REF!</v>
      </c>
    </row>
    <row r="164" spans="9:11">
      <c r="I164" t="e">
        <f>الرصـد!#REF!</f>
        <v>#REF!</v>
      </c>
      <c r="J164" t="e">
        <f>الرصـد!#REF!</f>
        <v>#REF!</v>
      </c>
      <c r="K164" t="e">
        <f>الرصـد!#REF!</f>
        <v>#REF!</v>
      </c>
    </row>
    <row r="165" spans="9:11">
      <c r="I165" t="e">
        <f>الرصـد!#REF!</f>
        <v>#REF!</v>
      </c>
      <c r="J165" t="e">
        <f>الرصـد!#REF!</f>
        <v>#REF!</v>
      </c>
      <c r="K165" t="e">
        <f>الرصـد!#REF!</f>
        <v>#REF!</v>
      </c>
    </row>
    <row r="166" spans="9:11">
      <c r="I166" t="e">
        <f>الرصـد!#REF!</f>
        <v>#REF!</v>
      </c>
      <c r="J166" t="e">
        <f>الرصـد!#REF!</f>
        <v>#REF!</v>
      </c>
      <c r="K166" t="e">
        <f>الرصـد!#REF!</f>
        <v>#REF!</v>
      </c>
    </row>
    <row r="167" spans="9:11">
      <c r="I167" t="e">
        <f>الرصـد!#REF!</f>
        <v>#REF!</v>
      </c>
      <c r="J167" t="e">
        <f>الرصـد!#REF!</f>
        <v>#REF!</v>
      </c>
      <c r="K167" t="e">
        <f>الرصـد!#REF!</f>
        <v>#REF!</v>
      </c>
    </row>
    <row r="168" spans="9:11">
      <c r="I168" t="e">
        <f>الرصـد!#REF!</f>
        <v>#REF!</v>
      </c>
      <c r="J168" t="e">
        <f>الرصـد!#REF!</f>
        <v>#REF!</v>
      </c>
      <c r="K168" t="e">
        <f>الرصـد!#REF!</f>
        <v>#REF!</v>
      </c>
    </row>
    <row r="169" spans="9:11">
      <c r="I169" t="e">
        <f>الرصـد!#REF!</f>
        <v>#REF!</v>
      </c>
      <c r="J169" t="e">
        <f>الرصـد!#REF!</f>
        <v>#REF!</v>
      </c>
      <c r="K169" t="e">
        <f>الرصـد!#REF!</f>
        <v>#REF!</v>
      </c>
    </row>
    <row r="170" spans="9:11">
      <c r="I170" t="e">
        <f>الرصـد!#REF!</f>
        <v>#REF!</v>
      </c>
      <c r="J170" t="e">
        <f>الرصـد!#REF!</f>
        <v>#REF!</v>
      </c>
      <c r="K170" t="e">
        <f>الرصـد!#REF!</f>
        <v>#REF!</v>
      </c>
    </row>
    <row r="171" spans="9:11">
      <c r="I171" t="e">
        <f>الرصـد!#REF!</f>
        <v>#REF!</v>
      </c>
      <c r="J171" t="e">
        <f>الرصـد!#REF!</f>
        <v>#REF!</v>
      </c>
      <c r="K171" t="e">
        <f>الرصـد!#REF!</f>
        <v>#REF!</v>
      </c>
    </row>
    <row r="172" spans="9:11">
      <c r="I172" t="e">
        <f>الرصـد!#REF!</f>
        <v>#REF!</v>
      </c>
      <c r="J172" t="e">
        <f>الرصـد!#REF!</f>
        <v>#REF!</v>
      </c>
      <c r="K172" t="e">
        <f>الرصـد!#REF!</f>
        <v>#REF!</v>
      </c>
    </row>
    <row r="173" spans="9:11">
      <c r="I173" t="e">
        <f>الرصـد!#REF!</f>
        <v>#REF!</v>
      </c>
      <c r="J173" t="e">
        <f>الرصـد!#REF!</f>
        <v>#REF!</v>
      </c>
      <c r="K173" t="e">
        <f>الرصـد!#REF!</f>
        <v>#REF!</v>
      </c>
    </row>
    <row r="174" spans="9:11">
      <c r="I174" t="e">
        <f>الرصـد!#REF!</f>
        <v>#REF!</v>
      </c>
      <c r="J174" t="e">
        <f>الرصـد!#REF!</f>
        <v>#REF!</v>
      </c>
      <c r="K174" t="e">
        <f>الرصـد!#REF!</f>
        <v>#REF!</v>
      </c>
    </row>
    <row r="175" spans="9:11">
      <c r="I175" t="e">
        <f>الرصـد!#REF!</f>
        <v>#REF!</v>
      </c>
      <c r="J175" t="e">
        <f>الرصـد!#REF!</f>
        <v>#REF!</v>
      </c>
      <c r="K175" t="e">
        <f>الرصـد!#REF!</f>
        <v>#REF!</v>
      </c>
    </row>
    <row r="176" spans="9:11">
      <c r="I176" t="e">
        <f>الرصـد!#REF!</f>
        <v>#REF!</v>
      </c>
      <c r="J176" t="e">
        <f>الرصـد!#REF!</f>
        <v>#REF!</v>
      </c>
      <c r="K176" t="e">
        <f>الرصـد!#REF!</f>
        <v>#REF!</v>
      </c>
    </row>
    <row r="177" spans="9:11">
      <c r="I177" t="e">
        <f>الرصـد!#REF!</f>
        <v>#REF!</v>
      </c>
      <c r="J177" t="e">
        <f>الرصـد!#REF!</f>
        <v>#REF!</v>
      </c>
      <c r="K177" t="e">
        <f>الرصـد!#REF!</f>
        <v>#REF!</v>
      </c>
    </row>
    <row r="178" spans="9:11">
      <c r="I178" t="e">
        <f>الرصـد!#REF!</f>
        <v>#REF!</v>
      </c>
      <c r="J178" t="e">
        <f>الرصـد!#REF!</f>
        <v>#REF!</v>
      </c>
      <c r="K178" t="e">
        <f>الرصـد!#REF!</f>
        <v>#REF!</v>
      </c>
    </row>
    <row r="179" spans="9:11">
      <c r="I179" t="e">
        <f>الرصـد!#REF!</f>
        <v>#REF!</v>
      </c>
      <c r="J179" t="e">
        <f>الرصـد!#REF!</f>
        <v>#REF!</v>
      </c>
      <c r="K179" t="e">
        <f>الرصـد!#REF!</f>
        <v>#REF!</v>
      </c>
    </row>
    <row r="180" spans="9:11">
      <c r="I180" t="e">
        <f>الرصـد!#REF!</f>
        <v>#REF!</v>
      </c>
      <c r="J180" t="e">
        <f>الرصـد!#REF!</f>
        <v>#REF!</v>
      </c>
      <c r="K180" t="e">
        <f>الرصـد!#REF!</f>
        <v>#REF!</v>
      </c>
    </row>
    <row r="181" spans="9:11">
      <c r="I181" t="e">
        <f>الرصـد!#REF!</f>
        <v>#REF!</v>
      </c>
      <c r="J181" t="e">
        <f>الرصـد!#REF!</f>
        <v>#REF!</v>
      </c>
      <c r="K181" t="e">
        <f>الرصـد!#REF!</f>
        <v>#REF!</v>
      </c>
    </row>
    <row r="182" spans="9:11">
      <c r="I182" t="e">
        <f>الرصـد!#REF!</f>
        <v>#REF!</v>
      </c>
      <c r="J182" t="e">
        <f>الرصـد!#REF!</f>
        <v>#REF!</v>
      </c>
      <c r="K182" t="e">
        <f>الرصـد!#REF!</f>
        <v>#REF!</v>
      </c>
    </row>
    <row r="183" spans="9:11">
      <c r="I183" t="e">
        <f>الرصـد!#REF!</f>
        <v>#REF!</v>
      </c>
      <c r="J183" t="e">
        <f>الرصـد!#REF!</f>
        <v>#REF!</v>
      </c>
      <c r="K183" t="e">
        <f>الرصـد!#REF!</f>
        <v>#REF!</v>
      </c>
    </row>
    <row r="184" spans="9:11">
      <c r="I184" t="e">
        <f>الرصـد!#REF!</f>
        <v>#REF!</v>
      </c>
      <c r="J184" t="e">
        <f>الرصـد!#REF!</f>
        <v>#REF!</v>
      </c>
      <c r="K184" t="e">
        <f>الرصـد!#REF!</f>
        <v>#REF!</v>
      </c>
    </row>
    <row r="185" spans="9:11">
      <c r="I185" t="e">
        <f>الرصـد!#REF!</f>
        <v>#REF!</v>
      </c>
      <c r="J185" t="e">
        <f>الرصـد!#REF!</f>
        <v>#REF!</v>
      </c>
      <c r="K185" t="e">
        <f>الرصـد!#REF!</f>
        <v>#REF!</v>
      </c>
    </row>
    <row r="186" spans="9:11">
      <c r="I186" t="e">
        <f>الرصـد!#REF!</f>
        <v>#REF!</v>
      </c>
      <c r="J186" t="e">
        <f>الرصـد!#REF!</f>
        <v>#REF!</v>
      </c>
      <c r="K186" t="e">
        <f>الرصـد!#REF!</f>
        <v>#REF!</v>
      </c>
    </row>
    <row r="187" spans="9:11">
      <c r="I187" t="e">
        <f>الرصـد!#REF!</f>
        <v>#REF!</v>
      </c>
      <c r="J187" t="e">
        <f>الرصـد!#REF!</f>
        <v>#REF!</v>
      </c>
      <c r="K187" t="e">
        <f>الرصـد!#REF!</f>
        <v>#REF!</v>
      </c>
    </row>
    <row r="188" spans="9:11">
      <c r="I188" t="e">
        <f>الرصـد!#REF!</f>
        <v>#REF!</v>
      </c>
      <c r="J188" t="e">
        <f>الرصـد!#REF!</f>
        <v>#REF!</v>
      </c>
      <c r="K188" t="e">
        <f>الرصـد!#REF!</f>
        <v>#REF!</v>
      </c>
    </row>
    <row r="189" spans="9:11">
      <c r="I189" t="e">
        <f>الرصـد!#REF!</f>
        <v>#REF!</v>
      </c>
      <c r="J189" t="e">
        <f>الرصـد!#REF!</f>
        <v>#REF!</v>
      </c>
      <c r="K189" t="e">
        <f>الرصـد!#REF!</f>
        <v>#REF!</v>
      </c>
    </row>
    <row r="190" spans="9:11">
      <c r="I190" t="e">
        <f>الرصـد!#REF!</f>
        <v>#REF!</v>
      </c>
      <c r="J190" t="e">
        <f>الرصـد!#REF!</f>
        <v>#REF!</v>
      </c>
      <c r="K190" t="e">
        <f>الرصـد!#REF!</f>
        <v>#REF!</v>
      </c>
    </row>
    <row r="191" spans="9:11">
      <c r="I191" t="e">
        <f>الرصـد!#REF!</f>
        <v>#REF!</v>
      </c>
      <c r="J191" t="e">
        <f>الرصـد!#REF!</f>
        <v>#REF!</v>
      </c>
      <c r="K191" t="e">
        <f>الرصـد!#REF!</f>
        <v>#REF!</v>
      </c>
    </row>
    <row r="192" spans="9:11">
      <c r="I192" t="e">
        <f>الرصـد!#REF!</f>
        <v>#REF!</v>
      </c>
      <c r="J192" t="e">
        <f>الرصـد!#REF!</f>
        <v>#REF!</v>
      </c>
      <c r="K192" t="e">
        <f>الرصـد!#REF!</f>
        <v>#REF!</v>
      </c>
    </row>
    <row r="193" spans="9:11">
      <c r="I193" t="e">
        <f>الرصـد!#REF!</f>
        <v>#REF!</v>
      </c>
      <c r="J193" t="e">
        <f>الرصـد!#REF!</f>
        <v>#REF!</v>
      </c>
      <c r="K193" t="e">
        <f>الرصـد!#REF!</f>
        <v>#REF!</v>
      </c>
    </row>
    <row r="194" spans="9:11">
      <c r="I194" t="e">
        <f>الرصـد!#REF!</f>
        <v>#REF!</v>
      </c>
      <c r="J194" t="e">
        <f>الرصـد!#REF!</f>
        <v>#REF!</v>
      </c>
      <c r="K194" t="e">
        <f>الرصـد!#REF!</f>
        <v>#REF!</v>
      </c>
    </row>
    <row r="195" spans="9:11">
      <c r="I195" t="e">
        <f>الرصـد!#REF!</f>
        <v>#REF!</v>
      </c>
      <c r="J195" t="e">
        <f>الرصـد!#REF!</f>
        <v>#REF!</v>
      </c>
      <c r="K195" t="e">
        <f>الرصـد!#REF!</f>
        <v>#REF!</v>
      </c>
    </row>
    <row r="196" spans="9:11">
      <c r="I196" t="e">
        <f>الرصـد!#REF!</f>
        <v>#REF!</v>
      </c>
      <c r="J196" t="e">
        <f>الرصـد!#REF!</f>
        <v>#REF!</v>
      </c>
      <c r="K196" t="e">
        <f>الرصـد!#REF!</f>
        <v>#REF!</v>
      </c>
    </row>
    <row r="197" spans="9:11">
      <c r="I197" t="e">
        <f>الرصـد!#REF!</f>
        <v>#REF!</v>
      </c>
      <c r="J197" t="e">
        <f>الرصـد!#REF!</f>
        <v>#REF!</v>
      </c>
      <c r="K197" t="e">
        <f>الرصـد!#REF!</f>
        <v>#REF!</v>
      </c>
    </row>
    <row r="198" spans="9:11">
      <c r="I198" t="e">
        <f>الرصـد!#REF!</f>
        <v>#REF!</v>
      </c>
      <c r="J198" t="e">
        <f>الرصـد!#REF!</f>
        <v>#REF!</v>
      </c>
      <c r="K198" t="e">
        <f>الرصـد!#REF!</f>
        <v>#REF!</v>
      </c>
    </row>
    <row r="199" spans="9:11">
      <c r="I199" t="e">
        <f>الرصـد!#REF!</f>
        <v>#REF!</v>
      </c>
      <c r="J199" t="e">
        <f>الرصـد!#REF!</f>
        <v>#REF!</v>
      </c>
      <c r="K199" t="e">
        <f>الرصـد!#REF!</f>
        <v>#REF!</v>
      </c>
    </row>
    <row r="200" spans="9:11">
      <c r="I200" t="e">
        <f>الرصـد!#REF!</f>
        <v>#REF!</v>
      </c>
      <c r="J200" t="e">
        <f>الرصـد!#REF!</f>
        <v>#REF!</v>
      </c>
      <c r="K200" t="e">
        <f>الرصـد!#REF!</f>
        <v>#REF!</v>
      </c>
    </row>
    <row r="201" spans="9:11">
      <c r="I201" t="e">
        <f>الرصـد!#REF!</f>
        <v>#REF!</v>
      </c>
      <c r="J201" t="e">
        <f>الرصـد!#REF!</f>
        <v>#REF!</v>
      </c>
      <c r="K201" t="e">
        <f>الرصـد!#REF!</f>
        <v>#REF!</v>
      </c>
    </row>
    <row r="202" spans="9:11">
      <c r="I202" t="e">
        <f>الرصـد!#REF!</f>
        <v>#REF!</v>
      </c>
      <c r="J202" t="e">
        <f>الرصـد!#REF!</f>
        <v>#REF!</v>
      </c>
      <c r="K202" t="e">
        <f>الرصـد!#REF!</f>
        <v>#REF!</v>
      </c>
    </row>
    <row r="203" spans="9:11">
      <c r="I203" t="e">
        <f>الرصـد!#REF!</f>
        <v>#REF!</v>
      </c>
      <c r="J203" t="e">
        <f>الرصـد!#REF!</f>
        <v>#REF!</v>
      </c>
      <c r="K203" t="e">
        <f>الرصـد!#REF!</f>
        <v>#REF!</v>
      </c>
    </row>
    <row r="204" spans="9:11">
      <c r="I204" t="e">
        <f>الرصـد!#REF!</f>
        <v>#REF!</v>
      </c>
      <c r="J204" t="e">
        <f>الرصـد!#REF!</f>
        <v>#REF!</v>
      </c>
      <c r="K204" t="e">
        <f>الرصـد!#REF!</f>
        <v>#REF!</v>
      </c>
    </row>
    <row r="205" spans="9:11">
      <c r="I205" t="e">
        <f>الرصـد!#REF!</f>
        <v>#REF!</v>
      </c>
      <c r="J205" t="e">
        <f>الرصـد!#REF!</f>
        <v>#REF!</v>
      </c>
      <c r="K205" t="e">
        <f>الرصـد!#REF!</f>
        <v>#REF!</v>
      </c>
    </row>
    <row r="206" spans="9:11">
      <c r="I206" t="e">
        <f>الرصـد!#REF!</f>
        <v>#REF!</v>
      </c>
      <c r="J206" t="e">
        <f>الرصـد!#REF!</f>
        <v>#REF!</v>
      </c>
      <c r="K206" t="e">
        <f>الرصـد!#REF!</f>
        <v>#REF!</v>
      </c>
    </row>
    <row r="207" spans="9:11">
      <c r="I207" t="e">
        <f>الرصـد!#REF!</f>
        <v>#REF!</v>
      </c>
      <c r="J207" t="e">
        <f>الرصـد!#REF!</f>
        <v>#REF!</v>
      </c>
      <c r="K207" t="e">
        <f>الرصـد!#REF!</f>
        <v>#REF!</v>
      </c>
    </row>
    <row r="208" spans="9:11">
      <c r="I208" t="e">
        <f>الرصـد!#REF!</f>
        <v>#REF!</v>
      </c>
      <c r="J208" t="e">
        <f>الرصـد!#REF!</f>
        <v>#REF!</v>
      </c>
      <c r="K208" t="e">
        <f>الرصـد!#REF!</f>
        <v>#REF!</v>
      </c>
    </row>
    <row r="209" spans="9:11">
      <c r="I209" t="e">
        <f>الرصـد!#REF!</f>
        <v>#REF!</v>
      </c>
      <c r="J209" t="e">
        <f>الرصـد!#REF!</f>
        <v>#REF!</v>
      </c>
      <c r="K209" t="e">
        <f>الرصـد!#REF!</f>
        <v>#REF!</v>
      </c>
    </row>
    <row r="210" spans="9:11">
      <c r="I210" t="e">
        <f>الرصـد!#REF!</f>
        <v>#REF!</v>
      </c>
      <c r="J210" t="e">
        <f>الرصـد!#REF!</f>
        <v>#REF!</v>
      </c>
      <c r="K210" t="e">
        <f>الرصـد!#REF!</f>
        <v>#REF!</v>
      </c>
    </row>
    <row r="211" spans="9:11">
      <c r="I211" t="e">
        <f>الرصـد!#REF!</f>
        <v>#REF!</v>
      </c>
      <c r="J211" t="e">
        <f>الرصـد!#REF!</f>
        <v>#REF!</v>
      </c>
      <c r="K211" t="e">
        <f>الرصـد!#REF!</f>
        <v>#REF!</v>
      </c>
    </row>
    <row r="212" spans="9:11">
      <c r="I212" t="e">
        <f>الرصـد!#REF!</f>
        <v>#REF!</v>
      </c>
      <c r="J212" t="e">
        <f>الرصـد!#REF!</f>
        <v>#REF!</v>
      </c>
      <c r="K212" t="e">
        <f>الرصـد!#REF!</f>
        <v>#REF!</v>
      </c>
    </row>
    <row r="213" spans="9:11">
      <c r="I213" t="e">
        <f>الرصـد!#REF!</f>
        <v>#REF!</v>
      </c>
      <c r="J213" t="e">
        <f>الرصـد!#REF!</f>
        <v>#REF!</v>
      </c>
      <c r="K213" t="e">
        <f>الرصـد!#REF!</f>
        <v>#REF!</v>
      </c>
    </row>
    <row r="214" spans="9:11">
      <c r="I214" t="e">
        <f>الرصـد!#REF!</f>
        <v>#REF!</v>
      </c>
      <c r="J214" t="e">
        <f>الرصـد!#REF!</f>
        <v>#REF!</v>
      </c>
      <c r="K214" t="e">
        <f>الرصـد!#REF!</f>
        <v>#REF!</v>
      </c>
    </row>
    <row r="215" spans="9:11">
      <c r="I215" t="e">
        <f>الرصـد!#REF!</f>
        <v>#REF!</v>
      </c>
      <c r="J215" t="e">
        <f>الرصـد!#REF!</f>
        <v>#REF!</v>
      </c>
      <c r="K215" t="e">
        <f>الرصـد!#REF!</f>
        <v>#REF!</v>
      </c>
    </row>
    <row r="216" spans="9:11">
      <c r="I216" t="e">
        <f>الرصـد!#REF!</f>
        <v>#REF!</v>
      </c>
      <c r="J216" t="e">
        <f>الرصـد!#REF!</f>
        <v>#REF!</v>
      </c>
      <c r="K216" t="e">
        <f>الرصـد!#REF!</f>
        <v>#REF!</v>
      </c>
    </row>
    <row r="217" spans="9:11">
      <c r="I217" t="e">
        <f>الرصـد!#REF!</f>
        <v>#REF!</v>
      </c>
      <c r="J217" t="e">
        <f>الرصـد!#REF!</f>
        <v>#REF!</v>
      </c>
      <c r="K217" t="e">
        <f>الرصـد!#REF!</f>
        <v>#REF!</v>
      </c>
    </row>
    <row r="218" spans="9:11">
      <c r="I218" t="e">
        <f>الرصـد!#REF!</f>
        <v>#REF!</v>
      </c>
      <c r="J218" t="e">
        <f>الرصـد!#REF!</f>
        <v>#REF!</v>
      </c>
      <c r="K218" t="e">
        <f>الرصـد!#REF!</f>
        <v>#REF!</v>
      </c>
    </row>
    <row r="219" spans="9:11">
      <c r="I219" t="e">
        <f>الرصـد!#REF!</f>
        <v>#REF!</v>
      </c>
      <c r="J219" t="e">
        <f>الرصـد!#REF!</f>
        <v>#REF!</v>
      </c>
      <c r="K219" t="e">
        <f>الرصـد!#REF!</f>
        <v>#REF!</v>
      </c>
    </row>
    <row r="220" spans="9:11">
      <c r="I220" t="e">
        <f>الرصـد!#REF!</f>
        <v>#REF!</v>
      </c>
      <c r="J220" t="e">
        <f>الرصـد!#REF!</f>
        <v>#REF!</v>
      </c>
      <c r="K220" t="e">
        <f>الرصـد!#REF!</f>
        <v>#REF!</v>
      </c>
    </row>
    <row r="221" spans="9:11">
      <c r="I221" t="e">
        <f>الرصـد!#REF!</f>
        <v>#REF!</v>
      </c>
      <c r="J221" t="e">
        <f>الرصـد!#REF!</f>
        <v>#REF!</v>
      </c>
      <c r="K221" t="e">
        <f>الرصـد!#REF!</f>
        <v>#REF!</v>
      </c>
    </row>
    <row r="222" spans="9:11">
      <c r="I222" t="e">
        <f>الرصـد!#REF!</f>
        <v>#REF!</v>
      </c>
      <c r="J222" t="e">
        <f>الرصـد!#REF!</f>
        <v>#REF!</v>
      </c>
      <c r="K222" t="e">
        <f>الرصـد!#REF!</f>
        <v>#REF!</v>
      </c>
    </row>
    <row r="223" spans="9:11">
      <c r="I223" t="e">
        <f>الرصـد!#REF!</f>
        <v>#REF!</v>
      </c>
      <c r="J223" t="e">
        <f>الرصـد!#REF!</f>
        <v>#REF!</v>
      </c>
      <c r="K223" t="e">
        <f>الرصـد!#REF!</f>
        <v>#REF!</v>
      </c>
    </row>
    <row r="224" spans="9:11">
      <c r="I224" t="e">
        <f>الرصـد!#REF!</f>
        <v>#REF!</v>
      </c>
      <c r="J224" t="e">
        <f>الرصـد!#REF!</f>
        <v>#REF!</v>
      </c>
      <c r="K224" t="e">
        <f>الرصـد!#REF!</f>
        <v>#REF!</v>
      </c>
    </row>
    <row r="225" spans="9:11">
      <c r="I225" t="e">
        <f>الرصـد!#REF!</f>
        <v>#REF!</v>
      </c>
      <c r="J225" t="e">
        <f>الرصـد!#REF!</f>
        <v>#REF!</v>
      </c>
      <c r="K225" t="e">
        <f>الرصـد!#REF!</f>
        <v>#REF!</v>
      </c>
    </row>
    <row r="226" spans="9:11">
      <c r="I226" t="e">
        <f>الرصـد!#REF!</f>
        <v>#REF!</v>
      </c>
      <c r="J226" t="e">
        <f>الرصـد!#REF!</f>
        <v>#REF!</v>
      </c>
      <c r="K226" t="e">
        <f>الرصـد!#REF!</f>
        <v>#REF!</v>
      </c>
    </row>
    <row r="227" spans="9:11">
      <c r="I227" t="e">
        <f>الرصـد!#REF!</f>
        <v>#REF!</v>
      </c>
      <c r="J227" t="e">
        <f>الرصـد!#REF!</f>
        <v>#REF!</v>
      </c>
      <c r="K227" t="e">
        <f>الرصـد!#REF!</f>
        <v>#REF!</v>
      </c>
    </row>
    <row r="228" spans="9:11">
      <c r="I228" t="e">
        <f>الرصـد!#REF!</f>
        <v>#REF!</v>
      </c>
      <c r="J228" t="e">
        <f>الرصـد!#REF!</f>
        <v>#REF!</v>
      </c>
      <c r="K228" t="e">
        <f>الرصـد!#REF!</f>
        <v>#REF!</v>
      </c>
    </row>
    <row r="229" spans="9:11">
      <c r="I229" t="e">
        <f>الرصـد!#REF!</f>
        <v>#REF!</v>
      </c>
      <c r="J229" t="e">
        <f>الرصـد!#REF!</f>
        <v>#REF!</v>
      </c>
      <c r="K229" t="e">
        <f>الرصـد!#REF!</f>
        <v>#REF!</v>
      </c>
    </row>
    <row r="230" spans="9:11">
      <c r="I230" t="e">
        <f>الرصـد!#REF!</f>
        <v>#REF!</v>
      </c>
      <c r="J230" t="e">
        <f>الرصـد!#REF!</f>
        <v>#REF!</v>
      </c>
      <c r="K230" t="e">
        <f>الرصـد!#REF!</f>
        <v>#REF!</v>
      </c>
    </row>
    <row r="231" spans="9:11">
      <c r="I231" t="e">
        <f>الرصـد!#REF!</f>
        <v>#REF!</v>
      </c>
      <c r="J231" t="e">
        <f>الرصـد!#REF!</f>
        <v>#REF!</v>
      </c>
      <c r="K231" t="e">
        <f>الرصـد!#REF!</f>
        <v>#REF!</v>
      </c>
    </row>
    <row r="232" spans="9:11">
      <c r="I232" t="e">
        <f>الرصـد!#REF!</f>
        <v>#REF!</v>
      </c>
      <c r="J232" t="e">
        <f>الرصـد!#REF!</f>
        <v>#REF!</v>
      </c>
      <c r="K232" t="e">
        <f>الرصـد!#REF!</f>
        <v>#REF!</v>
      </c>
    </row>
    <row r="233" spans="9:11">
      <c r="I233" t="e">
        <f>الرصـد!#REF!</f>
        <v>#REF!</v>
      </c>
      <c r="J233" t="e">
        <f>الرصـد!#REF!</f>
        <v>#REF!</v>
      </c>
      <c r="K233" t="e">
        <f>الرصـد!#REF!</f>
        <v>#REF!</v>
      </c>
    </row>
    <row r="234" spans="9:11">
      <c r="I234" t="e">
        <f>الرصـد!#REF!</f>
        <v>#REF!</v>
      </c>
      <c r="J234" t="e">
        <f>الرصـد!#REF!</f>
        <v>#REF!</v>
      </c>
      <c r="K234" t="e">
        <f>الرصـد!#REF!</f>
        <v>#REF!</v>
      </c>
    </row>
    <row r="235" spans="9:11">
      <c r="I235" t="e">
        <f>الرصـد!#REF!</f>
        <v>#REF!</v>
      </c>
      <c r="J235" t="e">
        <f>الرصـد!#REF!</f>
        <v>#REF!</v>
      </c>
      <c r="K235" t="e">
        <f>الرصـد!#REF!</f>
        <v>#REF!</v>
      </c>
    </row>
    <row r="236" spans="9:11">
      <c r="I236" t="e">
        <f>الرصـد!#REF!</f>
        <v>#REF!</v>
      </c>
      <c r="J236" t="e">
        <f>الرصـد!#REF!</f>
        <v>#REF!</v>
      </c>
      <c r="K236" t="e">
        <f>الرصـد!#REF!</f>
        <v>#REF!</v>
      </c>
    </row>
    <row r="237" spans="9:11">
      <c r="I237" t="e">
        <f>الرصـد!#REF!</f>
        <v>#REF!</v>
      </c>
      <c r="J237" t="e">
        <f>الرصـد!#REF!</f>
        <v>#REF!</v>
      </c>
      <c r="K237" t="e">
        <f>الرصـد!#REF!</f>
        <v>#REF!</v>
      </c>
    </row>
    <row r="238" spans="9:11">
      <c r="I238" t="e">
        <f>الرصـد!#REF!</f>
        <v>#REF!</v>
      </c>
      <c r="J238" t="e">
        <f>الرصـد!#REF!</f>
        <v>#REF!</v>
      </c>
      <c r="K238" t="e">
        <f>الرصـد!#REF!</f>
        <v>#REF!</v>
      </c>
    </row>
    <row r="239" spans="9:11">
      <c r="I239" t="e">
        <f>الرصـد!#REF!</f>
        <v>#REF!</v>
      </c>
      <c r="J239" t="e">
        <f>الرصـد!#REF!</f>
        <v>#REF!</v>
      </c>
      <c r="K239" t="e">
        <f>الرصـد!#REF!</f>
        <v>#REF!</v>
      </c>
    </row>
    <row r="240" spans="9:11">
      <c r="I240" t="e">
        <f>الرصـد!#REF!</f>
        <v>#REF!</v>
      </c>
      <c r="J240" t="e">
        <f>الرصـد!#REF!</f>
        <v>#REF!</v>
      </c>
      <c r="K240" t="e">
        <f>الرصـد!#REF!</f>
        <v>#REF!</v>
      </c>
    </row>
    <row r="241" spans="9:11">
      <c r="I241" t="e">
        <f>الرصـد!#REF!</f>
        <v>#REF!</v>
      </c>
      <c r="J241" t="e">
        <f>الرصـد!#REF!</f>
        <v>#REF!</v>
      </c>
      <c r="K241" t="e">
        <f>الرصـد!#REF!</f>
        <v>#REF!</v>
      </c>
    </row>
    <row r="242" spans="9:11">
      <c r="I242" t="e">
        <f>الرصـد!#REF!</f>
        <v>#REF!</v>
      </c>
      <c r="J242" t="e">
        <f>الرصـد!#REF!</f>
        <v>#REF!</v>
      </c>
      <c r="K242" t="e">
        <f>الرصـد!#REF!</f>
        <v>#REF!</v>
      </c>
    </row>
    <row r="243" spans="9:11">
      <c r="I243" t="e">
        <f>الرصـد!#REF!</f>
        <v>#REF!</v>
      </c>
      <c r="J243" t="e">
        <f>الرصـد!#REF!</f>
        <v>#REF!</v>
      </c>
      <c r="K243" t="e">
        <f>الرصـد!#REF!</f>
        <v>#REF!</v>
      </c>
    </row>
    <row r="244" spans="9:11">
      <c r="I244" t="e">
        <f>الرصـد!#REF!</f>
        <v>#REF!</v>
      </c>
      <c r="J244" t="e">
        <f>الرصـد!#REF!</f>
        <v>#REF!</v>
      </c>
      <c r="K244" t="e">
        <f>الرصـد!#REF!</f>
        <v>#REF!</v>
      </c>
    </row>
    <row r="245" spans="9:11">
      <c r="I245" t="e">
        <f>الرصـد!#REF!</f>
        <v>#REF!</v>
      </c>
      <c r="J245" t="e">
        <f>الرصـد!#REF!</f>
        <v>#REF!</v>
      </c>
      <c r="K245" t="e">
        <f>الرصـد!#REF!</f>
        <v>#REF!</v>
      </c>
    </row>
    <row r="246" spans="9:11">
      <c r="I246" t="e">
        <f>الرصـد!#REF!</f>
        <v>#REF!</v>
      </c>
      <c r="J246" t="e">
        <f>الرصـد!#REF!</f>
        <v>#REF!</v>
      </c>
      <c r="K246" t="e">
        <f>الرصـد!#REF!</f>
        <v>#REF!</v>
      </c>
    </row>
    <row r="247" spans="9:11">
      <c r="I247" t="e">
        <f>الرصـد!#REF!</f>
        <v>#REF!</v>
      </c>
      <c r="J247" t="e">
        <f>الرصـد!#REF!</f>
        <v>#REF!</v>
      </c>
      <c r="K247" t="e">
        <f>الرصـد!#REF!</f>
        <v>#REF!</v>
      </c>
    </row>
    <row r="248" spans="9:11">
      <c r="I248" t="e">
        <f>الرصـد!#REF!</f>
        <v>#REF!</v>
      </c>
      <c r="J248" t="e">
        <f>الرصـد!#REF!</f>
        <v>#REF!</v>
      </c>
      <c r="K248" t="e">
        <f>الرصـد!#REF!</f>
        <v>#REF!</v>
      </c>
    </row>
    <row r="249" spans="9:11">
      <c r="I249" t="e">
        <f>الرصـد!#REF!</f>
        <v>#REF!</v>
      </c>
      <c r="J249" t="e">
        <f>الرصـد!#REF!</f>
        <v>#REF!</v>
      </c>
      <c r="K249" t="e">
        <f>الرصـد!#REF!</f>
        <v>#REF!</v>
      </c>
    </row>
    <row r="250" spans="9:11">
      <c r="I250" t="e">
        <f>الرصـد!#REF!</f>
        <v>#REF!</v>
      </c>
      <c r="J250" t="e">
        <f>الرصـد!#REF!</f>
        <v>#REF!</v>
      </c>
      <c r="K250" t="e">
        <f>الرصـد!#REF!</f>
        <v>#REF!</v>
      </c>
    </row>
    <row r="251" spans="9:11">
      <c r="I251" t="e">
        <f>الرصـد!#REF!</f>
        <v>#REF!</v>
      </c>
      <c r="J251" t="e">
        <f>الرصـد!#REF!</f>
        <v>#REF!</v>
      </c>
      <c r="K251" t="e">
        <f>الرصـد!#REF!</f>
        <v>#REF!</v>
      </c>
    </row>
    <row r="252" spans="9:11">
      <c r="I252" t="e">
        <f>الرصـد!#REF!</f>
        <v>#REF!</v>
      </c>
      <c r="J252" t="e">
        <f>الرصـد!#REF!</f>
        <v>#REF!</v>
      </c>
      <c r="K252" t="e">
        <f>الرصـد!#REF!</f>
        <v>#REF!</v>
      </c>
    </row>
    <row r="253" spans="9:11">
      <c r="I253" t="e">
        <f>الرصـد!#REF!</f>
        <v>#REF!</v>
      </c>
      <c r="J253" t="e">
        <f>الرصـد!#REF!</f>
        <v>#REF!</v>
      </c>
      <c r="K253" t="e">
        <f>الرصـد!#REF!</f>
        <v>#REF!</v>
      </c>
    </row>
    <row r="254" spans="9:11">
      <c r="I254" t="e">
        <f>الرصـد!#REF!</f>
        <v>#REF!</v>
      </c>
      <c r="J254" t="e">
        <f>الرصـد!#REF!</f>
        <v>#REF!</v>
      </c>
      <c r="K254" t="e">
        <f>الرصـد!#REF!</f>
        <v>#REF!</v>
      </c>
    </row>
    <row r="255" spans="9:11">
      <c r="I255" t="e">
        <f>الرصـد!#REF!</f>
        <v>#REF!</v>
      </c>
      <c r="J255" t="e">
        <f>الرصـد!#REF!</f>
        <v>#REF!</v>
      </c>
      <c r="K255" t="e">
        <f>الرصـد!#REF!</f>
        <v>#REF!</v>
      </c>
    </row>
    <row r="256" spans="9:11">
      <c r="I256" t="e">
        <f>الرصـد!#REF!</f>
        <v>#REF!</v>
      </c>
      <c r="J256" t="e">
        <f>الرصـد!#REF!</f>
        <v>#REF!</v>
      </c>
      <c r="K256" t="e">
        <f>الرصـد!#REF!</f>
        <v>#REF!</v>
      </c>
    </row>
    <row r="257" spans="9:11">
      <c r="I257" t="e">
        <f>الرصـد!#REF!</f>
        <v>#REF!</v>
      </c>
      <c r="J257" t="e">
        <f>الرصـد!#REF!</f>
        <v>#REF!</v>
      </c>
      <c r="K257" t="e">
        <f>الرصـد!#REF!</f>
        <v>#REF!</v>
      </c>
    </row>
    <row r="258" spans="9:11">
      <c r="I258" t="e">
        <f>الرصـد!#REF!</f>
        <v>#REF!</v>
      </c>
      <c r="J258" t="e">
        <f>الرصـد!#REF!</f>
        <v>#REF!</v>
      </c>
      <c r="K258" t="e">
        <f>الرصـد!#REF!</f>
        <v>#REF!</v>
      </c>
    </row>
    <row r="259" spans="9:11">
      <c r="I259" t="e">
        <f>الرصـد!#REF!</f>
        <v>#REF!</v>
      </c>
      <c r="J259" t="e">
        <f>الرصـد!#REF!</f>
        <v>#REF!</v>
      </c>
      <c r="K259" t="e">
        <f>الرصـد!#REF!</f>
        <v>#REF!</v>
      </c>
    </row>
    <row r="260" spans="9:11">
      <c r="I260" t="e">
        <f>الرصـد!#REF!</f>
        <v>#REF!</v>
      </c>
      <c r="J260" t="e">
        <f>الرصـد!#REF!</f>
        <v>#REF!</v>
      </c>
      <c r="K260" t="e">
        <f>الرصـد!#REF!</f>
        <v>#REF!</v>
      </c>
    </row>
    <row r="261" spans="9:11">
      <c r="I261" t="e">
        <f>الرصـد!#REF!</f>
        <v>#REF!</v>
      </c>
      <c r="J261" t="e">
        <f>الرصـد!#REF!</f>
        <v>#REF!</v>
      </c>
      <c r="K261" t="e">
        <f>الرصـد!#REF!</f>
        <v>#REF!</v>
      </c>
    </row>
    <row r="262" spans="9:11">
      <c r="I262" t="e">
        <f>الرصـد!#REF!</f>
        <v>#REF!</v>
      </c>
      <c r="J262" t="e">
        <f>الرصـد!#REF!</f>
        <v>#REF!</v>
      </c>
      <c r="K262" t="e">
        <f>الرصـد!#REF!</f>
        <v>#REF!</v>
      </c>
    </row>
    <row r="263" spans="9:11">
      <c r="I263" t="e">
        <f>الرصـد!#REF!</f>
        <v>#REF!</v>
      </c>
      <c r="J263" t="e">
        <f>الرصـد!#REF!</f>
        <v>#REF!</v>
      </c>
      <c r="K263" t="e">
        <f>الرصـد!#REF!</f>
        <v>#REF!</v>
      </c>
    </row>
    <row r="264" spans="9:11">
      <c r="I264" t="e">
        <f>الرصـد!#REF!</f>
        <v>#REF!</v>
      </c>
      <c r="J264" t="e">
        <f>الرصـد!#REF!</f>
        <v>#REF!</v>
      </c>
      <c r="K264" t="e">
        <f>الرصـد!#REF!</f>
        <v>#REF!</v>
      </c>
    </row>
    <row r="265" spans="9:11">
      <c r="I265" t="e">
        <f>الرصـد!#REF!</f>
        <v>#REF!</v>
      </c>
      <c r="J265" t="e">
        <f>الرصـد!#REF!</f>
        <v>#REF!</v>
      </c>
      <c r="K265" t="e">
        <f>الرصـد!#REF!</f>
        <v>#REF!</v>
      </c>
    </row>
    <row r="266" spans="9:11">
      <c r="I266" t="e">
        <f>الرصـد!#REF!</f>
        <v>#REF!</v>
      </c>
      <c r="J266" t="e">
        <f>الرصـد!#REF!</f>
        <v>#REF!</v>
      </c>
      <c r="K266" t="e">
        <f>الرصـد!#REF!</f>
        <v>#REF!</v>
      </c>
    </row>
    <row r="267" spans="9:11">
      <c r="I267" t="e">
        <f>الرصـد!#REF!</f>
        <v>#REF!</v>
      </c>
      <c r="J267" t="e">
        <f>الرصـد!#REF!</f>
        <v>#REF!</v>
      </c>
      <c r="K267" t="e">
        <f>الرصـد!#REF!</f>
        <v>#REF!</v>
      </c>
    </row>
    <row r="268" spans="9:11">
      <c r="I268" t="e">
        <f>الرصـد!#REF!</f>
        <v>#REF!</v>
      </c>
      <c r="J268" t="e">
        <f>الرصـد!#REF!</f>
        <v>#REF!</v>
      </c>
      <c r="K268" t="e">
        <f>الرصـد!#REF!</f>
        <v>#REF!</v>
      </c>
    </row>
    <row r="269" spans="9:11">
      <c r="I269" t="e">
        <f>الرصـد!#REF!</f>
        <v>#REF!</v>
      </c>
      <c r="J269" t="e">
        <f>الرصـد!#REF!</f>
        <v>#REF!</v>
      </c>
      <c r="K269" t="e">
        <f>الرصـد!#REF!</f>
        <v>#REF!</v>
      </c>
    </row>
    <row r="270" spans="9:11">
      <c r="I270" t="e">
        <f>الرصـد!#REF!</f>
        <v>#REF!</v>
      </c>
      <c r="J270" t="e">
        <f>الرصـد!#REF!</f>
        <v>#REF!</v>
      </c>
      <c r="K270" t="e">
        <f>الرصـد!#REF!</f>
        <v>#REF!</v>
      </c>
    </row>
    <row r="271" spans="9:11">
      <c r="I271" t="e">
        <f>الرصـد!#REF!</f>
        <v>#REF!</v>
      </c>
      <c r="J271" t="e">
        <f>الرصـد!#REF!</f>
        <v>#REF!</v>
      </c>
      <c r="K271" t="e">
        <f>الرصـد!#REF!</f>
        <v>#REF!</v>
      </c>
    </row>
    <row r="272" spans="9:11">
      <c r="I272" t="e">
        <f>الرصـد!#REF!</f>
        <v>#REF!</v>
      </c>
      <c r="J272" t="e">
        <f>الرصـد!#REF!</f>
        <v>#REF!</v>
      </c>
      <c r="K272" t="e">
        <f>الرصـد!#REF!</f>
        <v>#REF!</v>
      </c>
    </row>
    <row r="273" spans="9:11">
      <c r="I273" t="e">
        <f>الرصـد!#REF!</f>
        <v>#REF!</v>
      </c>
      <c r="J273" t="e">
        <f>الرصـد!#REF!</f>
        <v>#REF!</v>
      </c>
      <c r="K273" t="e">
        <f>الرصـد!#REF!</f>
        <v>#REF!</v>
      </c>
    </row>
    <row r="274" spans="9:11">
      <c r="I274" t="e">
        <f>الرصـد!#REF!</f>
        <v>#REF!</v>
      </c>
      <c r="J274" t="e">
        <f>الرصـد!#REF!</f>
        <v>#REF!</v>
      </c>
      <c r="K274" t="e">
        <f>الرصـد!#REF!</f>
        <v>#REF!</v>
      </c>
    </row>
    <row r="275" spans="9:11">
      <c r="I275" t="e">
        <f>الرصـد!#REF!</f>
        <v>#REF!</v>
      </c>
      <c r="J275" t="e">
        <f>الرصـد!#REF!</f>
        <v>#REF!</v>
      </c>
      <c r="K275" t="e">
        <f>الرصـد!#REF!</f>
        <v>#REF!</v>
      </c>
    </row>
    <row r="276" spans="9:11">
      <c r="I276" t="e">
        <f>الرصـد!#REF!</f>
        <v>#REF!</v>
      </c>
      <c r="J276" t="e">
        <f>الرصـد!#REF!</f>
        <v>#REF!</v>
      </c>
      <c r="K276" t="e">
        <f>الرصـد!#REF!</f>
        <v>#REF!</v>
      </c>
    </row>
    <row r="277" spans="9:11">
      <c r="I277" t="e">
        <f>الرصـد!#REF!</f>
        <v>#REF!</v>
      </c>
      <c r="J277" t="e">
        <f>الرصـد!#REF!</f>
        <v>#REF!</v>
      </c>
      <c r="K277" t="e">
        <f>الرصـد!#REF!</f>
        <v>#REF!</v>
      </c>
    </row>
    <row r="278" spans="9:11">
      <c r="I278" t="e">
        <f>الرصـد!#REF!</f>
        <v>#REF!</v>
      </c>
      <c r="J278" t="e">
        <f>الرصـد!#REF!</f>
        <v>#REF!</v>
      </c>
      <c r="K278" t="e">
        <f>الرصـد!#REF!</f>
        <v>#REF!</v>
      </c>
    </row>
    <row r="279" spans="9:11">
      <c r="I279" t="e">
        <f>الرصـد!#REF!</f>
        <v>#REF!</v>
      </c>
      <c r="J279" t="e">
        <f>الرصـد!#REF!</f>
        <v>#REF!</v>
      </c>
      <c r="K279" t="e">
        <f>الرصـد!#REF!</f>
        <v>#REF!</v>
      </c>
    </row>
    <row r="280" spans="9:11">
      <c r="I280" t="e">
        <f>الرصـد!#REF!</f>
        <v>#REF!</v>
      </c>
      <c r="J280" t="e">
        <f>الرصـد!#REF!</f>
        <v>#REF!</v>
      </c>
      <c r="K280" t="e">
        <f>الرصـد!#REF!</f>
        <v>#REF!</v>
      </c>
    </row>
    <row r="281" spans="9:11">
      <c r="I281" t="e">
        <f>الرصـد!#REF!</f>
        <v>#REF!</v>
      </c>
      <c r="J281" t="e">
        <f>الرصـد!#REF!</f>
        <v>#REF!</v>
      </c>
      <c r="K281" t="e">
        <f>الرصـد!#REF!</f>
        <v>#REF!</v>
      </c>
    </row>
    <row r="282" spans="9:11">
      <c r="I282" t="e">
        <f>الرصـد!#REF!</f>
        <v>#REF!</v>
      </c>
      <c r="J282" t="e">
        <f>الرصـد!#REF!</f>
        <v>#REF!</v>
      </c>
      <c r="K282" t="e">
        <f>الرصـد!#REF!</f>
        <v>#REF!</v>
      </c>
    </row>
    <row r="283" spans="9:11">
      <c r="I283" t="e">
        <f>الرصـد!#REF!</f>
        <v>#REF!</v>
      </c>
      <c r="J283" t="e">
        <f>الرصـد!#REF!</f>
        <v>#REF!</v>
      </c>
      <c r="K283" t="e">
        <f>الرصـد!#REF!</f>
        <v>#REF!</v>
      </c>
    </row>
    <row r="284" spans="9:11">
      <c r="I284" t="e">
        <f>الرصـد!#REF!</f>
        <v>#REF!</v>
      </c>
      <c r="J284" t="e">
        <f>الرصـد!#REF!</f>
        <v>#REF!</v>
      </c>
      <c r="K284" t="e">
        <f>الرصـد!#REF!</f>
        <v>#REF!</v>
      </c>
    </row>
    <row r="285" spans="9:11">
      <c r="I285" t="e">
        <f>الرصـد!#REF!</f>
        <v>#REF!</v>
      </c>
      <c r="J285" t="e">
        <f>الرصـد!#REF!</f>
        <v>#REF!</v>
      </c>
      <c r="K285" t="e">
        <f>الرصـد!#REF!</f>
        <v>#REF!</v>
      </c>
    </row>
    <row r="286" spans="9:11">
      <c r="I286" t="e">
        <f>الرصـد!#REF!</f>
        <v>#REF!</v>
      </c>
      <c r="J286" t="e">
        <f>الرصـد!#REF!</f>
        <v>#REF!</v>
      </c>
      <c r="K286" t="e">
        <f>الرصـد!#REF!</f>
        <v>#REF!</v>
      </c>
    </row>
    <row r="287" spans="9:11">
      <c r="I287" t="e">
        <f>الرصـد!#REF!</f>
        <v>#REF!</v>
      </c>
      <c r="J287" t="e">
        <f>الرصـد!#REF!</f>
        <v>#REF!</v>
      </c>
      <c r="K287" t="e">
        <f>الرصـد!#REF!</f>
        <v>#REF!</v>
      </c>
    </row>
    <row r="288" spans="9:11">
      <c r="I288" t="e">
        <f>الرصـد!#REF!</f>
        <v>#REF!</v>
      </c>
      <c r="J288" t="e">
        <f>الرصـد!#REF!</f>
        <v>#REF!</v>
      </c>
      <c r="K288" t="e">
        <f>الرصـد!#REF!</f>
        <v>#REF!</v>
      </c>
    </row>
    <row r="289" spans="9:11">
      <c r="I289" t="e">
        <f>الرصـد!#REF!</f>
        <v>#REF!</v>
      </c>
      <c r="J289" t="e">
        <f>الرصـد!#REF!</f>
        <v>#REF!</v>
      </c>
      <c r="K289" t="e">
        <f>الرصـد!#REF!</f>
        <v>#REF!</v>
      </c>
    </row>
    <row r="290" spans="9:11">
      <c r="I290" t="e">
        <f>الرصـد!#REF!</f>
        <v>#REF!</v>
      </c>
      <c r="J290" t="e">
        <f>الرصـد!#REF!</f>
        <v>#REF!</v>
      </c>
      <c r="K290" t="e">
        <f>الرصـد!#REF!</f>
        <v>#REF!</v>
      </c>
    </row>
    <row r="291" spans="9:11">
      <c r="I291" t="e">
        <f>الرصـد!#REF!</f>
        <v>#REF!</v>
      </c>
      <c r="J291" t="e">
        <f>الرصـد!#REF!</f>
        <v>#REF!</v>
      </c>
      <c r="K291" t="e">
        <f>الرصـد!#REF!</f>
        <v>#REF!</v>
      </c>
    </row>
    <row r="292" spans="9:11">
      <c r="I292" t="e">
        <f>الرصـد!#REF!</f>
        <v>#REF!</v>
      </c>
      <c r="J292" t="e">
        <f>الرصـد!#REF!</f>
        <v>#REF!</v>
      </c>
      <c r="K292" t="e">
        <f>الرصـد!#REF!</f>
        <v>#REF!</v>
      </c>
    </row>
    <row r="293" spans="9:11">
      <c r="I293" t="e">
        <f>الرصـد!#REF!</f>
        <v>#REF!</v>
      </c>
      <c r="J293" t="e">
        <f>الرصـد!#REF!</f>
        <v>#REF!</v>
      </c>
      <c r="K293" t="e">
        <f>الرصـد!#REF!</f>
        <v>#REF!</v>
      </c>
    </row>
    <row r="294" spans="9:11">
      <c r="I294" t="e">
        <f>الرصـد!#REF!</f>
        <v>#REF!</v>
      </c>
      <c r="J294" t="e">
        <f>الرصـد!#REF!</f>
        <v>#REF!</v>
      </c>
      <c r="K294" t="e">
        <f>الرصـد!#REF!</f>
        <v>#REF!</v>
      </c>
    </row>
    <row r="295" spans="9:11">
      <c r="I295" t="e">
        <f>الرصـد!#REF!</f>
        <v>#REF!</v>
      </c>
      <c r="J295" t="e">
        <f>الرصـد!#REF!</f>
        <v>#REF!</v>
      </c>
      <c r="K295" t="e">
        <f>الرصـد!#REF!</f>
        <v>#REF!</v>
      </c>
    </row>
    <row r="296" spans="9:11">
      <c r="I296" t="e">
        <f>الرصـد!#REF!</f>
        <v>#REF!</v>
      </c>
      <c r="J296" t="e">
        <f>الرصـد!#REF!</f>
        <v>#REF!</v>
      </c>
      <c r="K296" t="e">
        <f>الرصـد!#REF!</f>
        <v>#REF!</v>
      </c>
    </row>
    <row r="297" spans="9:11">
      <c r="I297" t="e">
        <f>الرصـد!#REF!</f>
        <v>#REF!</v>
      </c>
      <c r="J297" t="e">
        <f>الرصـد!#REF!</f>
        <v>#REF!</v>
      </c>
      <c r="K297" t="e">
        <f>الرصـد!#REF!</f>
        <v>#REF!</v>
      </c>
    </row>
    <row r="298" spans="9:11">
      <c r="I298" t="e">
        <f>الرصـد!#REF!</f>
        <v>#REF!</v>
      </c>
      <c r="J298" t="e">
        <f>الرصـد!#REF!</f>
        <v>#REF!</v>
      </c>
      <c r="K298" t="e">
        <f>الرصـد!#REF!</f>
        <v>#REF!</v>
      </c>
    </row>
    <row r="299" spans="9:11">
      <c r="I299" t="e">
        <f>الرصـد!#REF!</f>
        <v>#REF!</v>
      </c>
      <c r="J299" t="e">
        <f>الرصـد!#REF!</f>
        <v>#REF!</v>
      </c>
      <c r="K299" t="e">
        <f>الرصـد!#REF!</f>
        <v>#REF!</v>
      </c>
    </row>
    <row r="300" spans="9:11">
      <c r="I300" t="e">
        <f>الرصـد!#REF!</f>
        <v>#REF!</v>
      </c>
      <c r="J300" t="e">
        <f>الرصـد!#REF!</f>
        <v>#REF!</v>
      </c>
      <c r="K300" t="e">
        <f>الرصـد!#REF!</f>
        <v>#REF!</v>
      </c>
    </row>
    <row r="301" spans="9:11">
      <c r="I301" t="e">
        <f>الرصـد!#REF!</f>
        <v>#REF!</v>
      </c>
      <c r="J301" t="e">
        <f>الرصـد!#REF!</f>
        <v>#REF!</v>
      </c>
      <c r="K301" t="e">
        <f>الرصـد!#REF!</f>
        <v>#REF!</v>
      </c>
    </row>
    <row r="302" spans="9:11">
      <c r="I302" t="e">
        <f>الرصـد!#REF!</f>
        <v>#REF!</v>
      </c>
      <c r="J302" t="e">
        <f>الرصـد!#REF!</f>
        <v>#REF!</v>
      </c>
      <c r="K302" t="e">
        <f>الرصـد!#REF!</f>
        <v>#REF!</v>
      </c>
    </row>
    <row r="303" spans="9:11">
      <c r="I303" t="e">
        <f>الرصـد!#REF!</f>
        <v>#REF!</v>
      </c>
      <c r="J303" t="e">
        <f>الرصـد!#REF!</f>
        <v>#REF!</v>
      </c>
      <c r="K303" t="e">
        <f>الرصـد!#REF!</f>
        <v>#REF!</v>
      </c>
    </row>
    <row r="304" spans="9:11">
      <c r="I304" t="e">
        <f>الرصـد!#REF!</f>
        <v>#REF!</v>
      </c>
      <c r="J304" t="e">
        <f>الرصـد!#REF!</f>
        <v>#REF!</v>
      </c>
      <c r="K304" t="e">
        <f>الرصـد!#REF!</f>
        <v>#REF!</v>
      </c>
    </row>
    <row r="305" spans="9:11">
      <c r="I305" t="e">
        <f>الرصـد!#REF!</f>
        <v>#REF!</v>
      </c>
      <c r="J305" t="e">
        <f>الرصـد!#REF!</f>
        <v>#REF!</v>
      </c>
      <c r="K305" t="e">
        <f>الرصـد!#REF!</f>
        <v>#REF!</v>
      </c>
    </row>
    <row r="306" spans="9:11">
      <c r="I306" t="e">
        <f>الرصـد!#REF!</f>
        <v>#REF!</v>
      </c>
      <c r="J306" t="e">
        <f>الرصـد!#REF!</f>
        <v>#REF!</v>
      </c>
      <c r="K306" t="e">
        <f>الرصـد!#REF!</f>
        <v>#REF!</v>
      </c>
    </row>
    <row r="307" spans="9:11">
      <c r="I307" t="e">
        <f>الرصـد!#REF!</f>
        <v>#REF!</v>
      </c>
      <c r="J307" t="e">
        <f>الرصـد!#REF!</f>
        <v>#REF!</v>
      </c>
      <c r="K307" t="e">
        <f>الرصـد!#REF!</f>
        <v>#REF!</v>
      </c>
    </row>
    <row r="308" spans="9:11">
      <c r="I308" t="e">
        <f>الرصـد!#REF!</f>
        <v>#REF!</v>
      </c>
      <c r="J308" t="e">
        <f>الرصـد!#REF!</f>
        <v>#REF!</v>
      </c>
      <c r="K308" t="e">
        <f>الرصـد!#REF!</f>
        <v>#REF!</v>
      </c>
    </row>
    <row r="309" spans="9:11">
      <c r="I309" t="e">
        <f>الرصـد!#REF!</f>
        <v>#REF!</v>
      </c>
      <c r="J309" t="e">
        <f>الرصـد!#REF!</f>
        <v>#REF!</v>
      </c>
      <c r="K309" t="e">
        <f>الرصـد!#REF!</f>
        <v>#REF!</v>
      </c>
    </row>
    <row r="310" spans="9:11">
      <c r="I310" t="e">
        <f>الرصـد!#REF!</f>
        <v>#REF!</v>
      </c>
      <c r="J310" t="e">
        <f>الرصـد!#REF!</f>
        <v>#REF!</v>
      </c>
      <c r="K310" t="e">
        <f>الرصـد!#REF!</f>
        <v>#REF!</v>
      </c>
    </row>
    <row r="311" spans="9:11">
      <c r="I311" t="str">
        <f>الرصـد!C14</f>
        <v>احمد ابراهيم احمد الدرينى موسى</v>
      </c>
      <c r="J311">
        <f>الرصـد!B14</f>
        <v>8</v>
      </c>
      <c r="K311">
        <f>الرصـد!BD14</f>
        <v>204.5</v>
      </c>
    </row>
    <row r="312" spans="9:11">
      <c r="I312" t="e">
        <f>الرصـد!#REF!</f>
        <v>#REF!</v>
      </c>
      <c r="J312" t="e">
        <f>الرصـد!#REF!</f>
        <v>#REF!</v>
      </c>
      <c r="K312" t="e">
        <f>الرصـد!#REF!</f>
        <v>#REF!</v>
      </c>
    </row>
    <row r="313" spans="9:11">
      <c r="I313" t="e">
        <f>الرصـد!#REF!</f>
        <v>#REF!</v>
      </c>
      <c r="J313" t="e">
        <f>الرصـد!#REF!</f>
        <v>#REF!</v>
      </c>
      <c r="K313" t="e">
        <f>الرصـد!#REF!</f>
        <v>#REF!</v>
      </c>
    </row>
    <row r="314" spans="9:11">
      <c r="I314" t="e">
        <f>الرصـد!#REF!</f>
        <v>#REF!</v>
      </c>
      <c r="J314" t="e">
        <f>الرصـد!#REF!</f>
        <v>#REF!</v>
      </c>
      <c r="K314" t="e">
        <f>الرصـد!#REF!</f>
        <v>#REF!</v>
      </c>
    </row>
    <row r="315" spans="9:11">
      <c r="I315" t="e">
        <f>الرصـد!#REF!</f>
        <v>#REF!</v>
      </c>
      <c r="J315" t="e">
        <f>الرصـد!#REF!</f>
        <v>#REF!</v>
      </c>
      <c r="K315" t="e">
        <f>الرصـد!#REF!</f>
        <v>#REF!</v>
      </c>
    </row>
    <row r="316" spans="9:11">
      <c r="I316" t="e">
        <f>الرصـد!#REF!</f>
        <v>#REF!</v>
      </c>
      <c r="J316" t="e">
        <f>الرصـد!#REF!</f>
        <v>#REF!</v>
      </c>
      <c r="K316" t="e">
        <f>الرصـد!#REF!</f>
        <v>#REF!</v>
      </c>
    </row>
    <row r="317" spans="9:11">
      <c r="I317" t="e">
        <f>الرصـد!#REF!</f>
        <v>#REF!</v>
      </c>
      <c r="J317" t="e">
        <f>الرصـد!#REF!</f>
        <v>#REF!</v>
      </c>
      <c r="K317" t="e">
        <f>الرصـد!#REF!</f>
        <v>#REF!</v>
      </c>
    </row>
    <row r="318" spans="9:11">
      <c r="I318" t="e">
        <f>الرصـد!#REF!</f>
        <v>#REF!</v>
      </c>
      <c r="J318" t="e">
        <f>الرصـد!#REF!</f>
        <v>#REF!</v>
      </c>
      <c r="K318" t="e">
        <f>الرصـد!#REF!</f>
        <v>#REF!</v>
      </c>
    </row>
    <row r="319" spans="9:11">
      <c r="I319" t="e">
        <f>الرصـد!#REF!</f>
        <v>#REF!</v>
      </c>
      <c r="J319" t="e">
        <f>الرصـد!#REF!</f>
        <v>#REF!</v>
      </c>
      <c r="K319" t="e">
        <f>الرصـد!#REF!</f>
        <v>#REF!</v>
      </c>
    </row>
    <row r="320" spans="9:11">
      <c r="I320" t="e">
        <f>الرصـد!#REF!</f>
        <v>#REF!</v>
      </c>
      <c r="J320" t="e">
        <f>الرصـد!#REF!</f>
        <v>#REF!</v>
      </c>
      <c r="K320" t="e">
        <f>الرصـد!#REF!</f>
        <v>#REF!</v>
      </c>
    </row>
    <row r="321" spans="9:11">
      <c r="I321" t="e">
        <f>الرصـد!#REF!</f>
        <v>#REF!</v>
      </c>
      <c r="J321" t="e">
        <f>الرصـد!#REF!</f>
        <v>#REF!</v>
      </c>
      <c r="K321" t="e">
        <f>الرصـد!#REF!</f>
        <v>#REF!</v>
      </c>
    </row>
    <row r="322" spans="9:11">
      <c r="I322" t="e">
        <f>الرصـد!#REF!</f>
        <v>#REF!</v>
      </c>
      <c r="J322" t="e">
        <f>الرصـد!#REF!</f>
        <v>#REF!</v>
      </c>
      <c r="K322" t="e">
        <f>الرصـد!#REF!</f>
        <v>#REF!</v>
      </c>
    </row>
    <row r="323" spans="9:11">
      <c r="I323" t="e">
        <f>الرصـد!#REF!</f>
        <v>#REF!</v>
      </c>
      <c r="J323" t="e">
        <f>الرصـد!#REF!</f>
        <v>#REF!</v>
      </c>
      <c r="K323" t="e">
        <f>الرصـد!#REF!</f>
        <v>#REF!</v>
      </c>
    </row>
    <row r="324" spans="9:11">
      <c r="I324" t="e">
        <f>الرصـد!#REF!</f>
        <v>#REF!</v>
      </c>
      <c r="J324" t="e">
        <f>الرصـد!#REF!</f>
        <v>#REF!</v>
      </c>
      <c r="K324" t="e">
        <f>الرصـد!#REF!</f>
        <v>#REF!</v>
      </c>
    </row>
    <row r="325" spans="9:11">
      <c r="I325" t="e">
        <f>الرصـد!#REF!</f>
        <v>#REF!</v>
      </c>
      <c r="J325" t="e">
        <f>الرصـد!#REF!</f>
        <v>#REF!</v>
      </c>
      <c r="K325" t="e">
        <f>الرصـد!#REF!</f>
        <v>#REF!</v>
      </c>
    </row>
    <row r="326" spans="9:11">
      <c r="I326" t="e">
        <f>الرصـد!#REF!</f>
        <v>#REF!</v>
      </c>
      <c r="J326" t="e">
        <f>الرصـد!#REF!</f>
        <v>#REF!</v>
      </c>
      <c r="K326" t="e">
        <f>الرصـد!#REF!</f>
        <v>#REF!</v>
      </c>
    </row>
    <row r="327" spans="9:11">
      <c r="I327" t="e">
        <f>الرصـد!#REF!</f>
        <v>#REF!</v>
      </c>
      <c r="J327" t="e">
        <f>الرصـد!#REF!</f>
        <v>#REF!</v>
      </c>
      <c r="K327" t="e">
        <f>الرصـد!#REF!</f>
        <v>#REF!</v>
      </c>
    </row>
    <row r="328" spans="9:11">
      <c r="I328" t="e">
        <f>الرصـد!#REF!</f>
        <v>#REF!</v>
      </c>
      <c r="J328" t="e">
        <f>الرصـد!#REF!</f>
        <v>#REF!</v>
      </c>
      <c r="K328" t="e">
        <f>الرصـد!#REF!</f>
        <v>#REF!</v>
      </c>
    </row>
    <row r="329" spans="9:11">
      <c r="I329" t="e">
        <f>الرصـد!#REF!</f>
        <v>#REF!</v>
      </c>
      <c r="J329" t="e">
        <f>الرصـد!#REF!</f>
        <v>#REF!</v>
      </c>
      <c r="K329" t="e">
        <f>الرصـد!#REF!</f>
        <v>#REF!</v>
      </c>
    </row>
    <row r="330" spans="9:11">
      <c r="I330" t="e">
        <f>الرصـد!#REF!</f>
        <v>#REF!</v>
      </c>
      <c r="J330" t="e">
        <f>الرصـد!#REF!</f>
        <v>#REF!</v>
      </c>
      <c r="K330" t="e">
        <f>الرصـد!#REF!</f>
        <v>#REF!</v>
      </c>
    </row>
    <row r="331" spans="9:11">
      <c r="I331" t="e">
        <f>الرصـد!#REF!</f>
        <v>#REF!</v>
      </c>
      <c r="J331" t="e">
        <f>الرصـد!#REF!</f>
        <v>#REF!</v>
      </c>
      <c r="K331" t="e">
        <f>الرصـد!#REF!</f>
        <v>#REF!</v>
      </c>
    </row>
    <row r="332" spans="9:11">
      <c r="I332" t="e">
        <f>الرصـد!#REF!</f>
        <v>#REF!</v>
      </c>
      <c r="J332" t="e">
        <f>الرصـد!#REF!</f>
        <v>#REF!</v>
      </c>
      <c r="K332" t="e">
        <f>الرصـد!#REF!</f>
        <v>#REF!</v>
      </c>
    </row>
    <row r="333" spans="9:11">
      <c r="I333" t="e">
        <f>الرصـد!#REF!</f>
        <v>#REF!</v>
      </c>
      <c r="J333" t="e">
        <f>الرصـد!#REF!</f>
        <v>#REF!</v>
      </c>
      <c r="K333" t="e">
        <f>الرصـد!#REF!</f>
        <v>#REF!</v>
      </c>
    </row>
    <row r="334" spans="9:11">
      <c r="I334" t="e">
        <f>الرصـد!#REF!</f>
        <v>#REF!</v>
      </c>
      <c r="J334" t="e">
        <f>الرصـد!#REF!</f>
        <v>#REF!</v>
      </c>
      <c r="K334" t="e">
        <f>الرصـد!#REF!</f>
        <v>#REF!</v>
      </c>
    </row>
    <row r="335" spans="9:11">
      <c r="I335" t="e">
        <f>الرصـد!#REF!</f>
        <v>#REF!</v>
      </c>
      <c r="J335" t="e">
        <f>الرصـد!#REF!</f>
        <v>#REF!</v>
      </c>
      <c r="K335" t="e">
        <f>الرصـد!#REF!</f>
        <v>#REF!</v>
      </c>
    </row>
    <row r="336" spans="9:11">
      <c r="I336" t="e">
        <f>الرصـد!#REF!</f>
        <v>#REF!</v>
      </c>
      <c r="J336" t="e">
        <f>الرصـد!#REF!</f>
        <v>#REF!</v>
      </c>
      <c r="K336" t="e">
        <f>الرصـد!#REF!</f>
        <v>#REF!</v>
      </c>
    </row>
    <row r="337" spans="9:11">
      <c r="I337" t="e">
        <f>الرصـد!#REF!</f>
        <v>#REF!</v>
      </c>
      <c r="J337" t="e">
        <f>الرصـد!#REF!</f>
        <v>#REF!</v>
      </c>
      <c r="K337" t="e">
        <f>الرصـد!#REF!</f>
        <v>#REF!</v>
      </c>
    </row>
    <row r="338" spans="9:11">
      <c r="I338" t="e">
        <f>الرصـد!#REF!</f>
        <v>#REF!</v>
      </c>
      <c r="J338" t="e">
        <f>الرصـد!#REF!</f>
        <v>#REF!</v>
      </c>
      <c r="K338" t="e">
        <f>الرصـد!#REF!</f>
        <v>#REF!</v>
      </c>
    </row>
    <row r="339" spans="9:11">
      <c r="I339" t="e">
        <f>الرصـد!#REF!</f>
        <v>#REF!</v>
      </c>
      <c r="J339" t="e">
        <f>الرصـد!#REF!</f>
        <v>#REF!</v>
      </c>
      <c r="K339" t="e">
        <f>الرصـد!#REF!</f>
        <v>#REF!</v>
      </c>
    </row>
    <row r="340" spans="9:11">
      <c r="I340" t="e">
        <f>الرصـد!#REF!</f>
        <v>#REF!</v>
      </c>
      <c r="J340" t="e">
        <f>الرصـد!#REF!</f>
        <v>#REF!</v>
      </c>
      <c r="K340" t="e">
        <f>الرصـد!#REF!</f>
        <v>#REF!</v>
      </c>
    </row>
    <row r="341" spans="9:11">
      <c r="I341" t="e">
        <f>الرصـد!#REF!</f>
        <v>#REF!</v>
      </c>
      <c r="J341" t="e">
        <f>الرصـد!#REF!</f>
        <v>#REF!</v>
      </c>
      <c r="K341" t="e">
        <f>الرصـد!#REF!</f>
        <v>#REF!</v>
      </c>
    </row>
    <row r="342" spans="9:11">
      <c r="I342" t="e">
        <f>الرصـد!#REF!</f>
        <v>#REF!</v>
      </c>
      <c r="J342" t="e">
        <f>الرصـد!#REF!</f>
        <v>#REF!</v>
      </c>
      <c r="K342" t="e">
        <f>الرصـد!#REF!</f>
        <v>#REF!</v>
      </c>
    </row>
    <row r="343" spans="9:11">
      <c r="I343" t="e">
        <f>الرصـد!#REF!</f>
        <v>#REF!</v>
      </c>
      <c r="J343" t="e">
        <f>الرصـد!#REF!</f>
        <v>#REF!</v>
      </c>
      <c r="K343" t="e">
        <f>الرصـد!#REF!</f>
        <v>#REF!</v>
      </c>
    </row>
    <row r="344" spans="9:11">
      <c r="I344" t="e">
        <f>الرصـد!#REF!</f>
        <v>#REF!</v>
      </c>
      <c r="J344" t="e">
        <f>الرصـد!#REF!</f>
        <v>#REF!</v>
      </c>
      <c r="K344" t="e">
        <f>الرصـد!#REF!</f>
        <v>#REF!</v>
      </c>
    </row>
    <row r="345" spans="9:11">
      <c r="I345" t="e">
        <f>الرصـد!#REF!</f>
        <v>#REF!</v>
      </c>
      <c r="J345" t="e">
        <f>الرصـد!#REF!</f>
        <v>#REF!</v>
      </c>
      <c r="K345" t="e">
        <f>الرصـد!#REF!</f>
        <v>#REF!</v>
      </c>
    </row>
    <row r="346" spans="9:11">
      <c r="I346" t="e">
        <f>الرصـد!#REF!</f>
        <v>#REF!</v>
      </c>
      <c r="J346" t="e">
        <f>الرصـد!#REF!</f>
        <v>#REF!</v>
      </c>
      <c r="K346" t="e">
        <f>الرصـد!#REF!</f>
        <v>#REF!</v>
      </c>
    </row>
    <row r="347" spans="9:11">
      <c r="I347" t="str">
        <f>الرصـد!C9</f>
        <v>ابراهيم السيد احمد نور الدين</v>
      </c>
      <c r="J347">
        <f>الرصـد!B9</f>
        <v>6</v>
      </c>
      <c r="K347">
        <f>الرصـد!BD9</f>
        <v>200.5</v>
      </c>
    </row>
    <row r="348" spans="9:11">
      <c r="I348" t="e">
        <f>الرصـد!#REF!</f>
        <v>#REF!</v>
      </c>
      <c r="J348" t="e">
        <f>الرصـد!#REF!</f>
        <v>#REF!</v>
      </c>
      <c r="K348" t="e">
        <f>الرصـد!#REF!</f>
        <v>#REF!</v>
      </c>
    </row>
    <row r="349" spans="9:11">
      <c r="I349" t="e">
        <f>الرصـد!#REF!</f>
        <v>#REF!</v>
      </c>
      <c r="J349" t="e">
        <f>الرصـد!#REF!</f>
        <v>#REF!</v>
      </c>
      <c r="K349" t="e">
        <f>الرصـد!#REF!</f>
        <v>#REF!</v>
      </c>
    </row>
    <row r="350" spans="9:11">
      <c r="I350" t="e">
        <f>الرصـد!#REF!</f>
        <v>#REF!</v>
      </c>
      <c r="J350" t="e">
        <f>الرصـد!#REF!</f>
        <v>#REF!</v>
      </c>
      <c r="K350" t="e">
        <f>الرصـد!#REF!</f>
        <v>#REF!</v>
      </c>
    </row>
    <row r="351" spans="9:11">
      <c r="I351" t="e">
        <f>الرصـد!#REF!</f>
        <v>#REF!</v>
      </c>
      <c r="J351" t="e">
        <f>الرصـد!#REF!</f>
        <v>#REF!</v>
      </c>
      <c r="K351" t="e">
        <f>الرصـد!#REF!</f>
        <v>#REF!</v>
      </c>
    </row>
    <row r="352" spans="9:11">
      <c r="I352" t="e">
        <f>الرصـد!#REF!</f>
        <v>#REF!</v>
      </c>
      <c r="J352" t="e">
        <f>الرصـد!#REF!</f>
        <v>#REF!</v>
      </c>
      <c r="K352" t="e">
        <f>الرصـد!#REF!</f>
        <v>#REF!</v>
      </c>
    </row>
    <row r="353" spans="9:11">
      <c r="I353" t="e">
        <f>الرصـد!#REF!</f>
        <v>#REF!</v>
      </c>
      <c r="J353" t="e">
        <f>الرصـد!#REF!</f>
        <v>#REF!</v>
      </c>
      <c r="K353" t="e">
        <f>الرصـد!#REF!</f>
        <v>#REF!</v>
      </c>
    </row>
    <row r="354" spans="9:11">
      <c r="I354" t="e">
        <f>الرصـد!#REF!</f>
        <v>#REF!</v>
      </c>
      <c r="J354" t="e">
        <f>الرصـد!#REF!</f>
        <v>#REF!</v>
      </c>
      <c r="K354" t="e">
        <f>الرصـد!#REF!</f>
        <v>#REF!</v>
      </c>
    </row>
    <row r="355" spans="9:11">
      <c r="I355" t="e">
        <f>الرصـد!#REF!</f>
        <v>#REF!</v>
      </c>
      <c r="J355" t="e">
        <f>الرصـد!#REF!</f>
        <v>#REF!</v>
      </c>
      <c r="K355" t="e">
        <f>الرصـد!#REF!</f>
        <v>#REF!</v>
      </c>
    </row>
    <row r="356" spans="9:11">
      <c r="I356" t="e">
        <f>الرصـد!#REF!</f>
        <v>#REF!</v>
      </c>
      <c r="J356" t="e">
        <f>الرصـد!#REF!</f>
        <v>#REF!</v>
      </c>
      <c r="K356" t="e">
        <f>الرصـد!#REF!</f>
        <v>#REF!</v>
      </c>
    </row>
    <row r="357" spans="9:11">
      <c r="I357" t="e">
        <f>الرصـد!#REF!</f>
        <v>#REF!</v>
      </c>
      <c r="J357" t="e">
        <f>الرصـد!#REF!</f>
        <v>#REF!</v>
      </c>
      <c r="K357" t="e">
        <f>الرصـد!#REF!</f>
        <v>#REF!</v>
      </c>
    </row>
    <row r="358" spans="9:11">
      <c r="I358" t="e">
        <f>الرصـد!#REF!</f>
        <v>#REF!</v>
      </c>
      <c r="J358" t="e">
        <f>الرصـد!#REF!</f>
        <v>#REF!</v>
      </c>
      <c r="K358" t="e">
        <f>الرصـد!#REF!</f>
        <v>#REF!</v>
      </c>
    </row>
    <row r="359" spans="9:11">
      <c r="I359" t="e">
        <f>الرصـد!#REF!</f>
        <v>#REF!</v>
      </c>
      <c r="J359" t="e">
        <f>الرصـد!#REF!</f>
        <v>#REF!</v>
      </c>
      <c r="K359" t="e">
        <f>الرصـد!#REF!</f>
        <v>#REF!</v>
      </c>
    </row>
    <row r="360" spans="9:11">
      <c r="I360" t="e">
        <f>الرصـد!#REF!</f>
        <v>#REF!</v>
      </c>
      <c r="J360" t="e">
        <f>الرصـد!#REF!</f>
        <v>#REF!</v>
      </c>
      <c r="K360" t="e">
        <f>الرصـد!#REF!</f>
        <v>#REF!</v>
      </c>
    </row>
    <row r="361" spans="9:11">
      <c r="I361" t="e">
        <f>الرصـد!#REF!</f>
        <v>#REF!</v>
      </c>
      <c r="J361" t="e">
        <f>الرصـد!#REF!</f>
        <v>#REF!</v>
      </c>
      <c r="K361" t="e">
        <f>الرصـد!#REF!</f>
        <v>#REF!</v>
      </c>
    </row>
    <row r="362" spans="9:11">
      <c r="I362" t="e">
        <f>الرصـد!#REF!</f>
        <v>#REF!</v>
      </c>
      <c r="J362" t="e">
        <f>الرصـد!#REF!</f>
        <v>#REF!</v>
      </c>
      <c r="K362" t="e">
        <f>الرصـد!#REF!</f>
        <v>#REF!</v>
      </c>
    </row>
    <row r="363" spans="9:11">
      <c r="I363" t="e">
        <f>الرصـد!#REF!</f>
        <v>#REF!</v>
      </c>
      <c r="J363" t="e">
        <f>الرصـد!#REF!</f>
        <v>#REF!</v>
      </c>
      <c r="K363" t="e">
        <f>الرصـد!#REF!</f>
        <v>#REF!</v>
      </c>
    </row>
    <row r="364" spans="9:11">
      <c r="I364" t="e">
        <f>الرصـد!#REF!</f>
        <v>#REF!</v>
      </c>
      <c r="J364" t="e">
        <f>الرصـد!#REF!</f>
        <v>#REF!</v>
      </c>
      <c r="K364" t="e">
        <f>الرصـد!#REF!</f>
        <v>#REF!</v>
      </c>
    </row>
    <row r="365" spans="9:11">
      <c r="I365" t="e">
        <f>الرصـد!#REF!</f>
        <v>#REF!</v>
      </c>
      <c r="J365" t="e">
        <f>الرصـد!#REF!</f>
        <v>#REF!</v>
      </c>
      <c r="K365" t="e">
        <f>الرصـد!#REF!</f>
        <v>#REF!</v>
      </c>
    </row>
    <row r="366" spans="9:11">
      <c r="I366" t="e">
        <f>الرصـد!#REF!</f>
        <v>#REF!</v>
      </c>
      <c r="J366" t="e">
        <f>الرصـد!#REF!</f>
        <v>#REF!</v>
      </c>
      <c r="K366" t="e">
        <f>الرصـد!#REF!</f>
        <v>#REF!</v>
      </c>
    </row>
    <row r="367" spans="9:11">
      <c r="I367" t="e">
        <f>الرصـد!#REF!</f>
        <v>#REF!</v>
      </c>
      <c r="J367" t="e">
        <f>الرصـد!#REF!</f>
        <v>#REF!</v>
      </c>
      <c r="K367" t="e">
        <f>الرصـد!#REF!</f>
        <v>#REF!</v>
      </c>
    </row>
    <row r="368" spans="9:11">
      <c r="I368" t="e">
        <f>الرصـد!#REF!</f>
        <v>#REF!</v>
      </c>
      <c r="J368" t="e">
        <f>الرصـد!#REF!</f>
        <v>#REF!</v>
      </c>
      <c r="K368" t="e">
        <f>الرصـد!#REF!</f>
        <v>#REF!</v>
      </c>
    </row>
    <row r="369" spans="9:11">
      <c r="I369" t="e">
        <f>الرصـد!#REF!</f>
        <v>#REF!</v>
      </c>
      <c r="J369" t="e">
        <f>الرصـد!#REF!</f>
        <v>#REF!</v>
      </c>
      <c r="K369" t="e">
        <f>الرصـد!#REF!</f>
        <v>#REF!</v>
      </c>
    </row>
    <row r="370" spans="9:11">
      <c r="I370" t="e">
        <f>الرصـد!#REF!</f>
        <v>#REF!</v>
      </c>
      <c r="J370" t="e">
        <f>الرصـد!#REF!</f>
        <v>#REF!</v>
      </c>
      <c r="K370" t="e">
        <f>الرصـد!#REF!</f>
        <v>#REF!</v>
      </c>
    </row>
    <row r="371" spans="9:11">
      <c r="I371" t="e">
        <f>الرصـد!#REF!</f>
        <v>#REF!</v>
      </c>
      <c r="J371" t="e">
        <f>الرصـد!#REF!</f>
        <v>#REF!</v>
      </c>
      <c r="K371" t="e">
        <f>الرصـد!#REF!</f>
        <v>#REF!</v>
      </c>
    </row>
    <row r="372" spans="9:11">
      <c r="I372" t="e">
        <f>الرصـد!#REF!</f>
        <v>#REF!</v>
      </c>
      <c r="J372" t="e">
        <f>الرصـد!#REF!</f>
        <v>#REF!</v>
      </c>
      <c r="K372" t="e">
        <f>الرصـد!#REF!</f>
        <v>#REF!</v>
      </c>
    </row>
    <row r="373" spans="9:11">
      <c r="I373" t="e">
        <f>الرصـد!#REF!</f>
        <v>#REF!</v>
      </c>
      <c r="J373" t="e">
        <f>الرصـد!#REF!</f>
        <v>#REF!</v>
      </c>
      <c r="K373" t="e">
        <f>الرصـد!#REF!</f>
        <v>#REF!</v>
      </c>
    </row>
    <row r="374" spans="9:11">
      <c r="I374" t="e">
        <f>الرصـد!#REF!</f>
        <v>#REF!</v>
      </c>
      <c r="J374" t="e">
        <f>الرصـد!#REF!</f>
        <v>#REF!</v>
      </c>
      <c r="K374" t="e">
        <f>الرصـد!#REF!</f>
        <v>#REF!</v>
      </c>
    </row>
    <row r="375" spans="9:11">
      <c r="I375" t="e">
        <f>الرصـد!#REF!</f>
        <v>#REF!</v>
      </c>
      <c r="J375" t="e">
        <f>الرصـد!#REF!</f>
        <v>#REF!</v>
      </c>
      <c r="K375" t="e">
        <f>الرصـد!#REF!</f>
        <v>#REF!</v>
      </c>
    </row>
    <row r="376" spans="9:11">
      <c r="I376" t="e">
        <f>الرصـد!#REF!</f>
        <v>#REF!</v>
      </c>
      <c r="J376" t="e">
        <f>الرصـد!#REF!</f>
        <v>#REF!</v>
      </c>
      <c r="K376" t="e">
        <f>الرصـد!#REF!</f>
        <v>#REF!</v>
      </c>
    </row>
    <row r="377" spans="9:11">
      <c r="I377" t="e">
        <f>الرصـد!#REF!</f>
        <v>#REF!</v>
      </c>
      <c r="J377" t="e">
        <f>الرصـد!#REF!</f>
        <v>#REF!</v>
      </c>
      <c r="K377" t="e">
        <f>الرصـد!#REF!</f>
        <v>#REF!</v>
      </c>
    </row>
    <row r="378" spans="9:11">
      <c r="I378" t="e">
        <f>الرصـد!#REF!</f>
        <v>#REF!</v>
      </c>
      <c r="J378" t="e">
        <f>الرصـد!#REF!</f>
        <v>#REF!</v>
      </c>
      <c r="K378" t="e">
        <f>الرصـد!#REF!</f>
        <v>#REF!</v>
      </c>
    </row>
    <row r="379" spans="9:11">
      <c r="I379" t="e">
        <f>الرصـد!#REF!</f>
        <v>#REF!</v>
      </c>
      <c r="J379" t="e">
        <f>الرصـد!#REF!</f>
        <v>#REF!</v>
      </c>
      <c r="K379" t="e">
        <f>الرصـد!#REF!</f>
        <v>#REF!</v>
      </c>
    </row>
    <row r="380" spans="9:11">
      <c r="I380" t="e">
        <f>الرصـد!#REF!</f>
        <v>#REF!</v>
      </c>
      <c r="J380" t="e">
        <f>الرصـد!#REF!</f>
        <v>#REF!</v>
      </c>
      <c r="K380" t="e">
        <f>الرصـد!#REF!</f>
        <v>#REF!</v>
      </c>
    </row>
    <row r="381" spans="9:11">
      <c r="I381" t="e">
        <f>الرصـد!#REF!</f>
        <v>#REF!</v>
      </c>
      <c r="J381" t="e">
        <f>الرصـد!#REF!</f>
        <v>#REF!</v>
      </c>
      <c r="K381" t="e">
        <f>الرصـد!#REF!</f>
        <v>#REF!</v>
      </c>
    </row>
    <row r="382" spans="9:11">
      <c r="I382" t="e">
        <f>الرصـد!#REF!</f>
        <v>#REF!</v>
      </c>
      <c r="J382" t="e">
        <f>الرصـد!#REF!</f>
        <v>#REF!</v>
      </c>
      <c r="K382" t="e">
        <f>الرصـد!#REF!</f>
        <v>#REF!</v>
      </c>
    </row>
    <row r="383" spans="9:11">
      <c r="I383" t="e">
        <f>الرصـد!#REF!</f>
        <v>#REF!</v>
      </c>
      <c r="J383" t="e">
        <f>الرصـد!#REF!</f>
        <v>#REF!</v>
      </c>
      <c r="K383" t="e">
        <f>الرصـد!#REF!</f>
        <v>#REF!</v>
      </c>
    </row>
    <row r="384" spans="9:11">
      <c r="I384" t="e">
        <f>الرصـد!#REF!</f>
        <v>#REF!</v>
      </c>
      <c r="J384" t="e">
        <f>الرصـد!#REF!</f>
        <v>#REF!</v>
      </c>
      <c r="K384" t="e">
        <f>الرصـد!#REF!</f>
        <v>#REF!</v>
      </c>
    </row>
    <row r="385" spans="9:11">
      <c r="I385" t="e">
        <f>الرصـد!#REF!</f>
        <v>#REF!</v>
      </c>
      <c r="J385" t="e">
        <f>الرصـد!#REF!</f>
        <v>#REF!</v>
      </c>
      <c r="K385" t="e">
        <f>الرصـد!#REF!</f>
        <v>#REF!</v>
      </c>
    </row>
    <row r="386" spans="9:11">
      <c r="I386" t="e">
        <f>الرصـد!#REF!</f>
        <v>#REF!</v>
      </c>
      <c r="J386" t="e">
        <f>الرصـد!#REF!</f>
        <v>#REF!</v>
      </c>
      <c r="K386" t="e">
        <f>الرصـد!#REF!</f>
        <v>#REF!</v>
      </c>
    </row>
    <row r="387" spans="9:11">
      <c r="I387" t="e">
        <f>الرصـد!#REF!</f>
        <v>#REF!</v>
      </c>
      <c r="J387" t="e">
        <f>الرصـد!#REF!</f>
        <v>#REF!</v>
      </c>
      <c r="K387" t="e">
        <f>الرصـد!#REF!</f>
        <v>#REF!</v>
      </c>
    </row>
    <row r="388" spans="9:11">
      <c r="I388" t="e">
        <f>الرصـد!#REF!</f>
        <v>#REF!</v>
      </c>
      <c r="J388" t="e">
        <f>الرصـد!#REF!</f>
        <v>#REF!</v>
      </c>
      <c r="K388" t="e">
        <f>الرصـد!#REF!</f>
        <v>#REF!</v>
      </c>
    </row>
    <row r="389" spans="9:11">
      <c r="I389" t="e">
        <f>الرصـد!#REF!</f>
        <v>#REF!</v>
      </c>
      <c r="J389" t="e">
        <f>الرصـد!#REF!</f>
        <v>#REF!</v>
      </c>
      <c r="K389" t="e">
        <f>الرصـد!#REF!</f>
        <v>#REF!</v>
      </c>
    </row>
    <row r="390" spans="9:11">
      <c r="I390" t="e">
        <f>الرصـد!#REF!</f>
        <v>#REF!</v>
      </c>
      <c r="J390" t="e">
        <f>الرصـد!#REF!</f>
        <v>#REF!</v>
      </c>
      <c r="K390" t="e">
        <f>الرصـد!#REF!</f>
        <v>#REF!</v>
      </c>
    </row>
    <row r="391" spans="9:11">
      <c r="I391" t="e">
        <f>الرصـد!#REF!</f>
        <v>#REF!</v>
      </c>
      <c r="J391" t="e">
        <f>الرصـد!#REF!</f>
        <v>#REF!</v>
      </c>
      <c r="K391" t="e">
        <f>الرصـد!#REF!</f>
        <v>#REF!</v>
      </c>
    </row>
    <row r="392" spans="9:11">
      <c r="I392" t="e">
        <f>الرصـد!#REF!</f>
        <v>#REF!</v>
      </c>
      <c r="J392" t="e">
        <f>الرصـد!#REF!</f>
        <v>#REF!</v>
      </c>
      <c r="K392" t="e">
        <f>الرصـد!#REF!</f>
        <v>#REF!</v>
      </c>
    </row>
    <row r="393" spans="9:11">
      <c r="I393" t="e">
        <f>الرصـد!#REF!</f>
        <v>#REF!</v>
      </c>
      <c r="J393" t="e">
        <f>الرصـد!#REF!</f>
        <v>#REF!</v>
      </c>
      <c r="K393" t="e">
        <f>الرصـد!#REF!</f>
        <v>#REF!</v>
      </c>
    </row>
    <row r="394" spans="9:11">
      <c r="I394" t="e">
        <f>الرصـد!#REF!</f>
        <v>#REF!</v>
      </c>
      <c r="J394" t="e">
        <f>الرصـد!#REF!</f>
        <v>#REF!</v>
      </c>
      <c r="K394" t="e">
        <f>الرصـد!#REF!</f>
        <v>#REF!</v>
      </c>
    </row>
    <row r="395" spans="9:11">
      <c r="I395" t="e">
        <f>الرصـد!#REF!</f>
        <v>#REF!</v>
      </c>
      <c r="J395" t="e">
        <f>الرصـد!#REF!</f>
        <v>#REF!</v>
      </c>
      <c r="K395" t="e">
        <f>الرصـد!#REF!</f>
        <v>#REF!</v>
      </c>
    </row>
    <row r="396" spans="9:11">
      <c r="I396" t="e">
        <f>الرصـد!#REF!</f>
        <v>#REF!</v>
      </c>
      <c r="J396" t="e">
        <f>الرصـد!#REF!</f>
        <v>#REF!</v>
      </c>
      <c r="K396" t="e">
        <f>الرصـد!#REF!</f>
        <v>#REF!</v>
      </c>
    </row>
    <row r="397" spans="9:11">
      <c r="I397" t="e">
        <f>الرصـد!#REF!</f>
        <v>#REF!</v>
      </c>
      <c r="J397" t="e">
        <f>الرصـد!#REF!</f>
        <v>#REF!</v>
      </c>
      <c r="K397" t="e">
        <f>الرصـد!#REF!</f>
        <v>#REF!</v>
      </c>
    </row>
    <row r="398" spans="9:11">
      <c r="I398" t="e">
        <f>الرصـد!#REF!</f>
        <v>#REF!</v>
      </c>
      <c r="J398" t="e">
        <f>الرصـد!#REF!</f>
        <v>#REF!</v>
      </c>
      <c r="K398" t="e">
        <f>الرصـد!#REF!</f>
        <v>#REF!</v>
      </c>
    </row>
    <row r="399" spans="9:11">
      <c r="I399" t="e">
        <f>الرصـد!#REF!</f>
        <v>#REF!</v>
      </c>
      <c r="J399" t="e">
        <f>الرصـد!#REF!</f>
        <v>#REF!</v>
      </c>
      <c r="K399" t="e">
        <f>الرصـد!#REF!</f>
        <v>#REF!</v>
      </c>
    </row>
    <row r="400" spans="9:11">
      <c r="I400" t="e">
        <f>الرصـد!#REF!</f>
        <v>#REF!</v>
      </c>
      <c r="J400" t="e">
        <f>الرصـد!#REF!</f>
        <v>#REF!</v>
      </c>
      <c r="K400" t="e">
        <f>الرصـد!#REF!</f>
        <v>#REF!</v>
      </c>
    </row>
    <row r="401" spans="9:11">
      <c r="I401" t="e">
        <f>الرصـد!#REF!</f>
        <v>#REF!</v>
      </c>
      <c r="J401" t="e">
        <f>الرصـد!#REF!</f>
        <v>#REF!</v>
      </c>
      <c r="K401" t="e">
        <f>الرصـد!#REF!</f>
        <v>#REF!</v>
      </c>
    </row>
    <row r="402" spans="9:11">
      <c r="I402" t="e">
        <f>الرصـد!#REF!</f>
        <v>#REF!</v>
      </c>
      <c r="J402" t="e">
        <f>الرصـد!#REF!</f>
        <v>#REF!</v>
      </c>
      <c r="K402" t="e">
        <f>الرصـد!#REF!</f>
        <v>#REF!</v>
      </c>
    </row>
    <row r="403" spans="9:11">
      <c r="I403" t="e">
        <f>الرصـد!#REF!</f>
        <v>#REF!</v>
      </c>
      <c r="J403" t="e">
        <f>الرصـد!#REF!</f>
        <v>#REF!</v>
      </c>
      <c r="K403" t="e">
        <f>الرصـد!#REF!</f>
        <v>#REF!</v>
      </c>
    </row>
    <row r="404" spans="9:11">
      <c r="I404" t="e">
        <f>الرصـد!#REF!</f>
        <v>#REF!</v>
      </c>
      <c r="J404" t="e">
        <f>الرصـد!#REF!</f>
        <v>#REF!</v>
      </c>
      <c r="K404" t="e">
        <f>الرصـد!#REF!</f>
        <v>#REF!</v>
      </c>
    </row>
    <row r="405" spans="9:11">
      <c r="I405" t="e">
        <f>الرصـد!#REF!</f>
        <v>#REF!</v>
      </c>
      <c r="J405" t="e">
        <f>الرصـد!#REF!</f>
        <v>#REF!</v>
      </c>
      <c r="K405" t="e">
        <f>الرصـد!#REF!</f>
        <v>#REF!</v>
      </c>
    </row>
    <row r="406" spans="9:11">
      <c r="I406" t="e">
        <f>الرصـد!#REF!</f>
        <v>#REF!</v>
      </c>
      <c r="J406" t="e">
        <f>الرصـد!#REF!</f>
        <v>#REF!</v>
      </c>
      <c r="K406" t="e">
        <f>الرصـد!#REF!</f>
        <v>#REF!</v>
      </c>
    </row>
    <row r="407" spans="9:11">
      <c r="I407" t="e">
        <f>الرصـد!#REF!</f>
        <v>#REF!</v>
      </c>
      <c r="J407" t="e">
        <f>الرصـد!#REF!</f>
        <v>#REF!</v>
      </c>
      <c r="K407" t="e">
        <f>الرصـد!#REF!</f>
        <v>#REF!</v>
      </c>
    </row>
    <row r="408" spans="9:11">
      <c r="I408" t="e">
        <f>الرصـد!#REF!</f>
        <v>#REF!</v>
      </c>
      <c r="J408" t="e">
        <f>الرصـد!#REF!</f>
        <v>#REF!</v>
      </c>
      <c r="K408" t="e">
        <f>الرصـد!#REF!</f>
        <v>#REF!</v>
      </c>
    </row>
    <row r="409" spans="9:11">
      <c r="I409" t="e">
        <f>الرصـد!#REF!</f>
        <v>#REF!</v>
      </c>
      <c r="J409" t="e">
        <f>الرصـد!#REF!</f>
        <v>#REF!</v>
      </c>
      <c r="K409" t="e">
        <f>الرصـد!#REF!</f>
        <v>#REF!</v>
      </c>
    </row>
    <row r="410" spans="9:11">
      <c r="I410" t="e">
        <f>الرصـد!#REF!</f>
        <v>#REF!</v>
      </c>
      <c r="J410" t="e">
        <f>الرصـد!#REF!</f>
        <v>#REF!</v>
      </c>
      <c r="K410" t="e">
        <f>الرصـد!#REF!</f>
        <v>#REF!</v>
      </c>
    </row>
    <row r="411" spans="9:11">
      <c r="I411" t="e">
        <f>الرصـد!#REF!</f>
        <v>#REF!</v>
      </c>
      <c r="J411" t="e">
        <f>الرصـد!#REF!</f>
        <v>#REF!</v>
      </c>
      <c r="K411" t="e">
        <f>الرصـد!#REF!</f>
        <v>#REF!</v>
      </c>
    </row>
    <row r="412" spans="9:11">
      <c r="I412" t="e">
        <f>الرصـد!#REF!</f>
        <v>#REF!</v>
      </c>
      <c r="J412" t="e">
        <f>الرصـد!#REF!</f>
        <v>#REF!</v>
      </c>
      <c r="K412" t="e">
        <f>الرصـد!#REF!</f>
        <v>#REF!</v>
      </c>
    </row>
    <row r="413" spans="9:11">
      <c r="I413" t="e">
        <f>الرصـد!#REF!</f>
        <v>#REF!</v>
      </c>
      <c r="J413" t="e">
        <f>الرصـد!#REF!</f>
        <v>#REF!</v>
      </c>
      <c r="K413" t="e">
        <f>الرصـد!#REF!</f>
        <v>#REF!</v>
      </c>
    </row>
    <row r="414" spans="9:11">
      <c r="I414" t="e">
        <f>الرصـد!#REF!</f>
        <v>#REF!</v>
      </c>
      <c r="J414" t="e">
        <f>الرصـد!#REF!</f>
        <v>#REF!</v>
      </c>
      <c r="K414" t="e">
        <f>الرصـد!#REF!</f>
        <v>#REF!</v>
      </c>
    </row>
    <row r="415" spans="9:11">
      <c r="I415" t="e">
        <f>الرصـد!#REF!</f>
        <v>#REF!</v>
      </c>
      <c r="J415" t="e">
        <f>الرصـد!#REF!</f>
        <v>#REF!</v>
      </c>
      <c r="K415" t="e">
        <f>الرصـد!#REF!</f>
        <v>#REF!</v>
      </c>
    </row>
    <row r="416" spans="9:11">
      <c r="I416" t="e">
        <f>الرصـد!#REF!</f>
        <v>#REF!</v>
      </c>
      <c r="J416" t="e">
        <f>الرصـد!#REF!</f>
        <v>#REF!</v>
      </c>
      <c r="K416" t="e">
        <f>الرصـد!#REF!</f>
        <v>#REF!</v>
      </c>
    </row>
    <row r="417" spans="9:11">
      <c r="I417" t="e">
        <f>الرصـد!#REF!</f>
        <v>#REF!</v>
      </c>
      <c r="J417" t="e">
        <f>الرصـد!#REF!</f>
        <v>#REF!</v>
      </c>
      <c r="K417" t="e">
        <f>الرصـد!#REF!</f>
        <v>#REF!</v>
      </c>
    </row>
    <row r="418" spans="9:11">
      <c r="I418" t="e">
        <f>الرصـد!#REF!</f>
        <v>#REF!</v>
      </c>
      <c r="J418" t="e">
        <f>الرصـد!#REF!</f>
        <v>#REF!</v>
      </c>
      <c r="K418" t="e">
        <f>الرصـد!#REF!</f>
        <v>#REF!</v>
      </c>
    </row>
    <row r="419" spans="9:11">
      <c r="I419" t="e">
        <f>الرصـد!#REF!</f>
        <v>#REF!</v>
      </c>
      <c r="J419" t="e">
        <f>الرصـد!#REF!</f>
        <v>#REF!</v>
      </c>
      <c r="K419" t="e">
        <f>الرصـد!#REF!</f>
        <v>#REF!</v>
      </c>
    </row>
    <row r="420" spans="9:11">
      <c r="I420" t="e">
        <f>الرصـد!#REF!</f>
        <v>#REF!</v>
      </c>
      <c r="J420" t="e">
        <f>الرصـد!#REF!</f>
        <v>#REF!</v>
      </c>
      <c r="K420" t="e">
        <f>الرصـد!#REF!</f>
        <v>#REF!</v>
      </c>
    </row>
    <row r="421" spans="9:11">
      <c r="I421" t="e">
        <f>الرصـد!#REF!</f>
        <v>#REF!</v>
      </c>
      <c r="J421" t="e">
        <f>الرصـد!#REF!</f>
        <v>#REF!</v>
      </c>
      <c r="K421" t="e">
        <f>الرصـد!#REF!</f>
        <v>#REF!</v>
      </c>
    </row>
    <row r="422" spans="9:11">
      <c r="I422" t="e">
        <f>الرصـد!#REF!</f>
        <v>#REF!</v>
      </c>
      <c r="J422" t="e">
        <f>الرصـد!#REF!</f>
        <v>#REF!</v>
      </c>
      <c r="K422" t="e">
        <f>الرصـد!#REF!</f>
        <v>#REF!</v>
      </c>
    </row>
    <row r="423" spans="9:11">
      <c r="I423" t="str">
        <f>الرصـد!C8</f>
        <v>ابراهيم الديب حسن رزق</v>
      </c>
      <c r="J423">
        <f>الرصـد!B8</f>
        <v>8</v>
      </c>
      <c r="K423">
        <f>الرصـد!BD8</f>
        <v>192.5</v>
      </c>
    </row>
    <row r="424" spans="9:11">
      <c r="I424" t="e">
        <f>الرصـد!#REF!</f>
        <v>#REF!</v>
      </c>
      <c r="J424" t="e">
        <f>الرصـد!#REF!</f>
        <v>#REF!</v>
      </c>
      <c r="K424" t="e">
        <f>الرصـد!#REF!</f>
        <v>#REF!</v>
      </c>
    </row>
    <row r="425" spans="9:11">
      <c r="I425" t="e">
        <f>الرصـد!#REF!</f>
        <v>#REF!</v>
      </c>
      <c r="J425" t="e">
        <f>الرصـد!#REF!</f>
        <v>#REF!</v>
      </c>
      <c r="K425" t="e">
        <f>الرصـد!#REF!</f>
        <v>#REF!</v>
      </c>
    </row>
    <row r="426" spans="9:11">
      <c r="I426" t="e">
        <f>الرصـد!#REF!</f>
        <v>#REF!</v>
      </c>
      <c r="J426" t="e">
        <f>الرصـد!#REF!</f>
        <v>#REF!</v>
      </c>
      <c r="K426" t="e">
        <f>الرصـد!#REF!</f>
        <v>#REF!</v>
      </c>
    </row>
    <row r="427" spans="9:11">
      <c r="I427" t="e">
        <f>الرصـد!#REF!</f>
        <v>#REF!</v>
      </c>
      <c r="J427" t="e">
        <f>الرصـد!#REF!</f>
        <v>#REF!</v>
      </c>
      <c r="K427" t="e">
        <f>الرصـد!#REF!</f>
        <v>#REF!</v>
      </c>
    </row>
    <row r="428" spans="9:11">
      <c r="I428" t="e">
        <f>الرصـد!#REF!</f>
        <v>#REF!</v>
      </c>
      <c r="J428" t="e">
        <f>الرصـد!#REF!</f>
        <v>#REF!</v>
      </c>
      <c r="K428" t="e">
        <f>الرصـد!#REF!</f>
        <v>#REF!</v>
      </c>
    </row>
    <row r="429" spans="9:11">
      <c r="I429" t="e">
        <f>الرصـد!#REF!</f>
        <v>#REF!</v>
      </c>
      <c r="J429" t="e">
        <f>الرصـد!#REF!</f>
        <v>#REF!</v>
      </c>
      <c r="K429" t="e">
        <f>الرصـد!#REF!</f>
        <v>#REF!</v>
      </c>
    </row>
    <row r="430" spans="9:11">
      <c r="I430" t="e">
        <f>الرصـد!#REF!</f>
        <v>#REF!</v>
      </c>
      <c r="J430" t="e">
        <f>الرصـد!#REF!</f>
        <v>#REF!</v>
      </c>
      <c r="K430" t="e">
        <f>الرصـد!#REF!</f>
        <v>#REF!</v>
      </c>
    </row>
    <row r="431" spans="9:11">
      <c r="I431" t="e">
        <f>الرصـد!#REF!</f>
        <v>#REF!</v>
      </c>
      <c r="J431" t="e">
        <f>الرصـد!#REF!</f>
        <v>#REF!</v>
      </c>
      <c r="K431" t="e">
        <f>الرصـد!#REF!</f>
        <v>#REF!</v>
      </c>
    </row>
    <row r="432" spans="9:11">
      <c r="I432" t="e">
        <f>الرصـد!#REF!</f>
        <v>#REF!</v>
      </c>
      <c r="J432" t="e">
        <f>الرصـد!#REF!</f>
        <v>#REF!</v>
      </c>
      <c r="K432" t="e">
        <f>الرصـد!#REF!</f>
        <v>#REF!</v>
      </c>
    </row>
    <row r="433" spans="9:11">
      <c r="I433" t="e">
        <f>الرصـد!#REF!</f>
        <v>#REF!</v>
      </c>
      <c r="J433" t="e">
        <f>الرصـد!#REF!</f>
        <v>#REF!</v>
      </c>
      <c r="K433" t="e">
        <f>الرصـد!#REF!</f>
        <v>#REF!</v>
      </c>
    </row>
    <row r="434" spans="9:11">
      <c r="I434" t="e">
        <f>الرصـد!#REF!</f>
        <v>#REF!</v>
      </c>
      <c r="J434" t="e">
        <f>الرصـد!#REF!</f>
        <v>#REF!</v>
      </c>
      <c r="K434" t="e">
        <f>الرصـد!#REF!</f>
        <v>#REF!</v>
      </c>
    </row>
    <row r="435" spans="9:11">
      <c r="I435" t="e">
        <f>الرصـد!#REF!</f>
        <v>#REF!</v>
      </c>
      <c r="J435" t="e">
        <f>الرصـد!#REF!</f>
        <v>#REF!</v>
      </c>
      <c r="K435" t="e">
        <f>الرصـد!#REF!</f>
        <v>#REF!</v>
      </c>
    </row>
    <row r="436" spans="9:11">
      <c r="I436" t="e">
        <f>الرصـد!#REF!</f>
        <v>#REF!</v>
      </c>
      <c r="J436" t="e">
        <f>الرصـد!#REF!</f>
        <v>#REF!</v>
      </c>
      <c r="K436" t="e">
        <f>الرصـد!#REF!</f>
        <v>#REF!</v>
      </c>
    </row>
    <row r="437" spans="9:11">
      <c r="I437" t="e">
        <f>الرصـد!#REF!</f>
        <v>#REF!</v>
      </c>
      <c r="J437" t="e">
        <f>الرصـد!#REF!</f>
        <v>#REF!</v>
      </c>
      <c r="K437" t="e">
        <f>الرصـد!#REF!</f>
        <v>#REF!</v>
      </c>
    </row>
    <row r="438" spans="9:11">
      <c r="I438" t="e">
        <f>الرصـد!#REF!</f>
        <v>#REF!</v>
      </c>
      <c r="J438" t="e">
        <f>الرصـد!#REF!</f>
        <v>#REF!</v>
      </c>
      <c r="K438" t="e">
        <f>الرصـد!#REF!</f>
        <v>#REF!</v>
      </c>
    </row>
    <row r="439" spans="9:11">
      <c r="I439" t="e">
        <f>الرصـد!#REF!</f>
        <v>#REF!</v>
      </c>
      <c r="J439" t="e">
        <f>الرصـد!#REF!</f>
        <v>#REF!</v>
      </c>
      <c r="K439" t="e">
        <f>الرصـد!#REF!</f>
        <v>#REF!</v>
      </c>
    </row>
    <row r="440" spans="9:11">
      <c r="I440" t="e">
        <f>الرصـد!#REF!</f>
        <v>#REF!</v>
      </c>
      <c r="J440" t="e">
        <f>الرصـد!#REF!</f>
        <v>#REF!</v>
      </c>
      <c r="K440" t="e">
        <f>الرصـد!#REF!</f>
        <v>#REF!</v>
      </c>
    </row>
    <row r="441" spans="9:11">
      <c r="I441" t="e">
        <f>الرصـد!#REF!</f>
        <v>#REF!</v>
      </c>
      <c r="J441" t="e">
        <f>الرصـد!#REF!</f>
        <v>#REF!</v>
      </c>
      <c r="K441" t="e">
        <f>الرصـد!#REF!</f>
        <v>#REF!</v>
      </c>
    </row>
    <row r="442" spans="9:11">
      <c r="I442" t="e">
        <f>الرصـد!#REF!</f>
        <v>#REF!</v>
      </c>
      <c r="J442" t="e">
        <f>الرصـد!#REF!</f>
        <v>#REF!</v>
      </c>
      <c r="K442" t="e">
        <f>الرصـد!#REF!</f>
        <v>#REF!</v>
      </c>
    </row>
    <row r="443" spans="9:11">
      <c r="I443" t="e">
        <f>الرصـد!#REF!</f>
        <v>#REF!</v>
      </c>
      <c r="J443" t="e">
        <f>الرصـد!#REF!</f>
        <v>#REF!</v>
      </c>
      <c r="K443" t="e">
        <f>الرصـد!#REF!</f>
        <v>#REF!</v>
      </c>
    </row>
    <row r="444" spans="9:11">
      <c r="I444" t="e">
        <f>الرصـد!#REF!</f>
        <v>#REF!</v>
      </c>
      <c r="J444" t="e">
        <f>الرصـد!#REF!</f>
        <v>#REF!</v>
      </c>
      <c r="K444" t="e">
        <f>الرصـد!#REF!</f>
        <v>#REF!</v>
      </c>
    </row>
    <row r="445" spans="9:11">
      <c r="I445" t="e">
        <f>الرصـد!#REF!</f>
        <v>#REF!</v>
      </c>
      <c r="J445" t="e">
        <f>الرصـد!#REF!</f>
        <v>#REF!</v>
      </c>
      <c r="K445" t="e">
        <f>الرصـد!#REF!</f>
        <v>#REF!</v>
      </c>
    </row>
    <row r="446" spans="9:11">
      <c r="I446" t="e">
        <f>الرصـد!#REF!</f>
        <v>#REF!</v>
      </c>
      <c r="J446" t="e">
        <f>الرصـد!#REF!</f>
        <v>#REF!</v>
      </c>
      <c r="K446" t="e">
        <f>الرصـد!#REF!</f>
        <v>#REF!</v>
      </c>
    </row>
    <row r="447" spans="9:11">
      <c r="I447" t="e">
        <f>الرصـد!#REF!</f>
        <v>#REF!</v>
      </c>
      <c r="J447" t="e">
        <f>الرصـد!#REF!</f>
        <v>#REF!</v>
      </c>
      <c r="K447" t="e">
        <f>الرصـد!#REF!</f>
        <v>#REF!</v>
      </c>
    </row>
    <row r="448" spans="9:11">
      <c r="I448" t="e">
        <f>الرصـد!#REF!</f>
        <v>#REF!</v>
      </c>
      <c r="J448" t="e">
        <f>الرصـد!#REF!</f>
        <v>#REF!</v>
      </c>
      <c r="K448" t="e">
        <f>الرصـد!#REF!</f>
        <v>#REF!</v>
      </c>
    </row>
    <row r="449" spans="9:11">
      <c r="I449" t="e">
        <f>الرصـد!#REF!</f>
        <v>#REF!</v>
      </c>
      <c r="J449" t="e">
        <f>الرصـد!#REF!</f>
        <v>#REF!</v>
      </c>
      <c r="K449" t="e">
        <f>الرصـد!#REF!</f>
        <v>#REF!</v>
      </c>
    </row>
    <row r="450" spans="9:11">
      <c r="I450" t="e">
        <f>الرصـد!#REF!</f>
        <v>#REF!</v>
      </c>
      <c r="J450" t="e">
        <f>الرصـد!#REF!</f>
        <v>#REF!</v>
      </c>
      <c r="K450" t="e">
        <f>الرصـد!#REF!</f>
        <v>#REF!</v>
      </c>
    </row>
    <row r="451" spans="9:11">
      <c r="I451" t="e">
        <f>الرصـد!#REF!</f>
        <v>#REF!</v>
      </c>
      <c r="J451" t="e">
        <f>الرصـد!#REF!</f>
        <v>#REF!</v>
      </c>
      <c r="K451" t="e">
        <f>الرصـد!#REF!</f>
        <v>#REF!</v>
      </c>
    </row>
    <row r="452" spans="9:11">
      <c r="I452" t="e">
        <f>الرصـد!#REF!</f>
        <v>#REF!</v>
      </c>
      <c r="J452" t="e">
        <f>الرصـد!#REF!</f>
        <v>#REF!</v>
      </c>
      <c r="K452" t="e">
        <f>الرصـد!#REF!</f>
        <v>#REF!</v>
      </c>
    </row>
    <row r="453" spans="9:11">
      <c r="I453" t="e">
        <f>الرصـد!#REF!</f>
        <v>#REF!</v>
      </c>
      <c r="J453" t="e">
        <f>الرصـد!#REF!</f>
        <v>#REF!</v>
      </c>
      <c r="K453" t="e">
        <f>الرصـد!#REF!</f>
        <v>#REF!</v>
      </c>
    </row>
    <row r="454" spans="9:11">
      <c r="I454" t="e">
        <f>الرصـد!#REF!</f>
        <v>#REF!</v>
      </c>
      <c r="J454" t="e">
        <f>الرصـد!#REF!</f>
        <v>#REF!</v>
      </c>
      <c r="K454" t="e">
        <f>الرصـد!#REF!</f>
        <v>#REF!</v>
      </c>
    </row>
    <row r="455" spans="9:11">
      <c r="I455" t="e">
        <f>الرصـد!#REF!</f>
        <v>#REF!</v>
      </c>
      <c r="J455" t="e">
        <f>الرصـد!#REF!</f>
        <v>#REF!</v>
      </c>
      <c r="K455" t="e">
        <f>الرصـد!#REF!</f>
        <v>#REF!</v>
      </c>
    </row>
    <row r="456" spans="9:11">
      <c r="I456" t="e">
        <f>الرصـد!#REF!</f>
        <v>#REF!</v>
      </c>
      <c r="J456" t="e">
        <f>الرصـد!#REF!</f>
        <v>#REF!</v>
      </c>
      <c r="K456" t="e">
        <f>الرصـد!#REF!</f>
        <v>#REF!</v>
      </c>
    </row>
    <row r="457" spans="9:11">
      <c r="I457" t="e">
        <f>الرصـد!#REF!</f>
        <v>#REF!</v>
      </c>
      <c r="J457" t="e">
        <f>الرصـد!#REF!</f>
        <v>#REF!</v>
      </c>
      <c r="K457" t="e">
        <f>الرصـد!#REF!</f>
        <v>#REF!</v>
      </c>
    </row>
    <row r="458" spans="9:11">
      <c r="I458" t="e">
        <f>الرصـد!#REF!</f>
        <v>#REF!</v>
      </c>
      <c r="J458" t="e">
        <f>الرصـد!#REF!</f>
        <v>#REF!</v>
      </c>
      <c r="K458" t="e">
        <f>الرصـد!#REF!</f>
        <v>#REF!</v>
      </c>
    </row>
    <row r="459" spans="9:11">
      <c r="I459" t="e">
        <f>الرصـد!#REF!</f>
        <v>#REF!</v>
      </c>
      <c r="J459" t="e">
        <f>الرصـد!#REF!</f>
        <v>#REF!</v>
      </c>
      <c r="K459" t="e">
        <f>الرصـد!#REF!</f>
        <v>#REF!</v>
      </c>
    </row>
    <row r="460" spans="9:11">
      <c r="I460" t="e">
        <f>الرصـد!#REF!</f>
        <v>#REF!</v>
      </c>
      <c r="J460" t="e">
        <f>الرصـد!#REF!</f>
        <v>#REF!</v>
      </c>
      <c r="K460" t="e">
        <f>الرصـد!#REF!</f>
        <v>#REF!</v>
      </c>
    </row>
    <row r="461" spans="9:11">
      <c r="I461" t="e">
        <f>الرصـد!#REF!</f>
        <v>#REF!</v>
      </c>
      <c r="J461" t="e">
        <f>الرصـد!#REF!</f>
        <v>#REF!</v>
      </c>
      <c r="K461" t="e">
        <f>الرصـد!#REF!</f>
        <v>#REF!</v>
      </c>
    </row>
    <row r="462" spans="9:11">
      <c r="I462" t="e">
        <f>الرصـد!#REF!</f>
        <v>#REF!</v>
      </c>
      <c r="J462" t="e">
        <f>الرصـد!#REF!</f>
        <v>#REF!</v>
      </c>
      <c r="K462" t="e">
        <f>الرصـد!#REF!</f>
        <v>#REF!</v>
      </c>
    </row>
    <row r="463" spans="9:11">
      <c r="I463" t="e">
        <f>الرصـد!#REF!</f>
        <v>#REF!</v>
      </c>
      <c r="J463" t="e">
        <f>الرصـد!#REF!</f>
        <v>#REF!</v>
      </c>
      <c r="K463" t="e">
        <f>الرصـد!#REF!</f>
        <v>#REF!</v>
      </c>
    </row>
    <row r="464" spans="9:11">
      <c r="I464" t="e">
        <f>الرصـد!#REF!</f>
        <v>#REF!</v>
      </c>
      <c r="J464" t="e">
        <f>الرصـد!#REF!</f>
        <v>#REF!</v>
      </c>
      <c r="K464" t="e">
        <f>الرصـد!#REF!</f>
        <v>#REF!</v>
      </c>
    </row>
    <row r="465" spans="9:11">
      <c r="I465" t="e">
        <f>الرصـد!#REF!</f>
        <v>#REF!</v>
      </c>
      <c r="J465" t="e">
        <f>الرصـد!#REF!</f>
        <v>#REF!</v>
      </c>
      <c r="K465" t="e">
        <f>الرصـد!#REF!</f>
        <v>#REF!</v>
      </c>
    </row>
    <row r="466" spans="9:11">
      <c r="I466" t="e">
        <f>الرصـد!#REF!</f>
        <v>#REF!</v>
      </c>
      <c r="J466" t="e">
        <f>الرصـد!#REF!</f>
        <v>#REF!</v>
      </c>
      <c r="K466" t="e">
        <f>الرصـد!#REF!</f>
        <v>#REF!</v>
      </c>
    </row>
    <row r="467" spans="9:11">
      <c r="I467" t="e">
        <f>الرصـد!#REF!</f>
        <v>#REF!</v>
      </c>
      <c r="J467" t="e">
        <f>الرصـد!#REF!</f>
        <v>#REF!</v>
      </c>
      <c r="K467" t="e">
        <f>الرصـد!#REF!</f>
        <v>#REF!</v>
      </c>
    </row>
    <row r="468" spans="9:11">
      <c r="I468" t="e">
        <f>الرصـد!#REF!</f>
        <v>#REF!</v>
      </c>
      <c r="J468" t="e">
        <f>الرصـد!#REF!</f>
        <v>#REF!</v>
      </c>
      <c r="K468" t="e">
        <f>الرصـد!#REF!</f>
        <v>#REF!</v>
      </c>
    </row>
    <row r="469" spans="9:11">
      <c r="I469" t="e">
        <f>الرصـد!#REF!</f>
        <v>#REF!</v>
      </c>
      <c r="J469" t="e">
        <f>الرصـد!#REF!</f>
        <v>#REF!</v>
      </c>
      <c r="K469" t="e">
        <f>الرصـد!#REF!</f>
        <v>#REF!</v>
      </c>
    </row>
    <row r="470" spans="9:11">
      <c r="I470" t="e">
        <f>الرصـد!#REF!</f>
        <v>#REF!</v>
      </c>
      <c r="J470" t="e">
        <f>الرصـد!#REF!</f>
        <v>#REF!</v>
      </c>
      <c r="K470" t="e">
        <f>الرصـد!#REF!</f>
        <v>#REF!</v>
      </c>
    </row>
    <row r="471" spans="9:11">
      <c r="I471" t="e">
        <f>الرصـد!#REF!</f>
        <v>#REF!</v>
      </c>
      <c r="J471" t="e">
        <f>الرصـد!#REF!</f>
        <v>#REF!</v>
      </c>
      <c r="K471" t="e">
        <f>الرصـد!#REF!</f>
        <v>#REF!</v>
      </c>
    </row>
    <row r="472" spans="9:11">
      <c r="I472" t="e">
        <f>الرصـد!#REF!</f>
        <v>#REF!</v>
      </c>
      <c r="J472" t="e">
        <f>الرصـد!#REF!</f>
        <v>#REF!</v>
      </c>
      <c r="K472" t="e">
        <f>الرصـد!#REF!</f>
        <v>#REF!</v>
      </c>
    </row>
    <row r="473" spans="9:11">
      <c r="I473" t="e">
        <f>الرصـد!#REF!</f>
        <v>#REF!</v>
      </c>
      <c r="J473" t="e">
        <f>الرصـد!#REF!</f>
        <v>#REF!</v>
      </c>
      <c r="K473" t="e">
        <f>الرصـد!#REF!</f>
        <v>#REF!</v>
      </c>
    </row>
    <row r="474" spans="9:11">
      <c r="I474" t="e">
        <f>الرصـد!#REF!</f>
        <v>#REF!</v>
      </c>
      <c r="J474" t="e">
        <f>الرصـد!#REF!</f>
        <v>#REF!</v>
      </c>
      <c r="K474" t="e">
        <f>الرصـد!#REF!</f>
        <v>#REF!</v>
      </c>
    </row>
    <row r="475" spans="9:11">
      <c r="I475" t="e">
        <f>الرصـد!#REF!</f>
        <v>#REF!</v>
      </c>
      <c r="J475" t="e">
        <f>الرصـد!#REF!</f>
        <v>#REF!</v>
      </c>
      <c r="K475" t="e">
        <f>الرصـد!#REF!</f>
        <v>#REF!</v>
      </c>
    </row>
    <row r="476" spans="9:11">
      <c r="I476" t="e">
        <f>الرصـد!#REF!</f>
        <v>#REF!</v>
      </c>
      <c r="J476" t="e">
        <f>الرصـد!#REF!</f>
        <v>#REF!</v>
      </c>
      <c r="K476" t="e">
        <f>الرصـد!#REF!</f>
        <v>#REF!</v>
      </c>
    </row>
    <row r="477" spans="9:11">
      <c r="I477" t="e">
        <f>الرصـد!#REF!</f>
        <v>#REF!</v>
      </c>
      <c r="J477" t="e">
        <f>الرصـد!#REF!</f>
        <v>#REF!</v>
      </c>
      <c r="K477" t="e">
        <f>الرصـد!#REF!</f>
        <v>#REF!</v>
      </c>
    </row>
    <row r="478" spans="9:11">
      <c r="I478" t="e">
        <f>الرصـد!#REF!</f>
        <v>#REF!</v>
      </c>
      <c r="J478" t="e">
        <f>الرصـد!#REF!</f>
        <v>#REF!</v>
      </c>
      <c r="K478" t="e">
        <f>الرصـد!#REF!</f>
        <v>#REF!</v>
      </c>
    </row>
    <row r="479" spans="9:11">
      <c r="I479" t="e">
        <f>الرصـد!#REF!</f>
        <v>#REF!</v>
      </c>
      <c r="J479" t="e">
        <f>الرصـد!#REF!</f>
        <v>#REF!</v>
      </c>
      <c r="K479" t="e">
        <f>الرصـد!#REF!</f>
        <v>#REF!</v>
      </c>
    </row>
    <row r="480" spans="9:11">
      <c r="I480" t="str">
        <f>الرصـد!C7</f>
        <v>ابراهيم اسماعيل ابراهيم فرج</v>
      </c>
      <c r="J480">
        <f>الرصـد!B7</f>
        <v>9</v>
      </c>
      <c r="K480">
        <f>الرصـد!BD7</f>
        <v>186.5</v>
      </c>
    </row>
    <row r="481" spans="9:11">
      <c r="I481" t="e">
        <f>الرصـد!#REF!</f>
        <v>#REF!</v>
      </c>
      <c r="J481" t="e">
        <f>الرصـد!#REF!</f>
        <v>#REF!</v>
      </c>
      <c r="K481" t="e">
        <f>الرصـد!#REF!</f>
        <v>#REF!</v>
      </c>
    </row>
    <row r="482" spans="9:11">
      <c r="I482" t="e">
        <f>الرصـد!#REF!</f>
        <v>#REF!</v>
      </c>
      <c r="J482" t="e">
        <f>الرصـد!#REF!</f>
        <v>#REF!</v>
      </c>
      <c r="K482" t="e">
        <f>الرصـد!#REF!</f>
        <v>#REF!</v>
      </c>
    </row>
    <row r="483" spans="9:11">
      <c r="I483" t="e">
        <f>الرصـد!#REF!</f>
        <v>#REF!</v>
      </c>
      <c r="J483" t="e">
        <f>الرصـد!#REF!</f>
        <v>#REF!</v>
      </c>
      <c r="K483" t="e">
        <f>الرصـد!#REF!</f>
        <v>#REF!</v>
      </c>
    </row>
    <row r="484" spans="9:11">
      <c r="I484" t="e">
        <f>الرصـد!#REF!</f>
        <v>#REF!</v>
      </c>
      <c r="J484" t="e">
        <f>الرصـد!#REF!</f>
        <v>#REF!</v>
      </c>
      <c r="K484" t="e">
        <f>الرصـد!#REF!</f>
        <v>#REF!</v>
      </c>
    </row>
    <row r="485" spans="9:11">
      <c r="I485" t="e">
        <f>الرصـد!#REF!</f>
        <v>#REF!</v>
      </c>
      <c r="J485" t="e">
        <f>الرصـد!#REF!</f>
        <v>#REF!</v>
      </c>
      <c r="K485" t="e">
        <f>الرصـد!#REF!</f>
        <v>#REF!</v>
      </c>
    </row>
    <row r="486" spans="9:11">
      <c r="I486" t="e">
        <f>الرصـد!#REF!</f>
        <v>#REF!</v>
      </c>
      <c r="J486" t="e">
        <f>الرصـد!#REF!</f>
        <v>#REF!</v>
      </c>
      <c r="K486" t="e">
        <f>الرصـد!#REF!</f>
        <v>#REF!</v>
      </c>
    </row>
    <row r="487" spans="9:11">
      <c r="I487" t="e">
        <f>الرصـد!#REF!</f>
        <v>#REF!</v>
      </c>
      <c r="J487" t="e">
        <f>الرصـد!#REF!</f>
        <v>#REF!</v>
      </c>
      <c r="K487" t="e">
        <f>الرصـد!#REF!</f>
        <v>#REF!</v>
      </c>
    </row>
    <row r="488" spans="9:11">
      <c r="I488" t="e">
        <f>الرصـد!#REF!</f>
        <v>#REF!</v>
      </c>
      <c r="J488" t="e">
        <f>الرصـد!#REF!</f>
        <v>#REF!</v>
      </c>
      <c r="K488" t="e">
        <f>الرصـد!#REF!</f>
        <v>#REF!</v>
      </c>
    </row>
    <row r="489" spans="9:11">
      <c r="I489" t="e">
        <f>الرصـد!#REF!</f>
        <v>#REF!</v>
      </c>
      <c r="J489" t="e">
        <f>الرصـد!#REF!</f>
        <v>#REF!</v>
      </c>
      <c r="K489" t="e">
        <f>الرصـد!#REF!</f>
        <v>#REF!</v>
      </c>
    </row>
    <row r="490" spans="9:11">
      <c r="I490" t="e">
        <f>الرصـد!#REF!</f>
        <v>#REF!</v>
      </c>
      <c r="J490" t="e">
        <f>الرصـد!#REF!</f>
        <v>#REF!</v>
      </c>
      <c r="K490" t="e">
        <f>الرصـد!#REF!</f>
        <v>#REF!</v>
      </c>
    </row>
    <row r="491" spans="9:11">
      <c r="I491" t="e">
        <f>الرصـد!#REF!</f>
        <v>#REF!</v>
      </c>
      <c r="J491" t="e">
        <f>الرصـد!#REF!</f>
        <v>#REF!</v>
      </c>
      <c r="K491" t="e">
        <f>الرصـد!#REF!</f>
        <v>#REF!</v>
      </c>
    </row>
    <row r="492" spans="9:11">
      <c r="I492" t="e">
        <f>الرصـد!#REF!</f>
        <v>#REF!</v>
      </c>
      <c r="J492" t="e">
        <f>الرصـد!#REF!</f>
        <v>#REF!</v>
      </c>
      <c r="K492" t="e">
        <f>الرصـد!#REF!</f>
        <v>#REF!</v>
      </c>
    </row>
    <row r="493" spans="9:11">
      <c r="I493" t="e">
        <f>الرصـد!#REF!</f>
        <v>#REF!</v>
      </c>
      <c r="J493" t="e">
        <f>الرصـد!#REF!</f>
        <v>#REF!</v>
      </c>
      <c r="K493" t="e">
        <f>الرصـد!#REF!</f>
        <v>#REF!</v>
      </c>
    </row>
    <row r="494" spans="9:11">
      <c r="I494" t="e">
        <f>الرصـد!#REF!</f>
        <v>#REF!</v>
      </c>
      <c r="J494" t="e">
        <f>الرصـد!#REF!</f>
        <v>#REF!</v>
      </c>
      <c r="K494" t="e">
        <f>الرصـد!#REF!</f>
        <v>#REF!</v>
      </c>
    </row>
    <row r="495" spans="9:11">
      <c r="I495" t="e">
        <f>الرصـد!#REF!</f>
        <v>#REF!</v>
      </c>
      <c r="J495" t="e">
        <f>الرصـد!#REF!</f>
        <v>#REF!</v>
      </c>
      <c r="K495" t="e">
        <f>الرصـد!#REF!</f>
        <v>#REF!</v>
      </c>
    </row>
    <row r="496" spans="9:11">
      <c r="I496" t="str">
        <f>الرصـد!C6</f>
        <v>ابانوب ماهر فصيح رزق الله</v>
      </c>
      <c r="J496">
        <f>الرصـد!B6</f>
        <v>7</v>
      </c>
      <c r="K496">
        <f>الرصـد!BD6</f>
        <v>174</v>
      </c>
    </row>
    <row r="497" spans="9:11">
      <c r="I497" t="e">
        <f>الرصـد!#REF!</f>
        <v>#REF!</v>
      </c>
      <c r="J497" t="e">
        <f>الرصـد!#REF!</f>
        <v>#REF!</v>
      </c>
      <c r="K497" t="e">
        <f>الرصـد!#REF!</f>
        <v>#REF!</v>
      </c>
    </row>
    <row r="498" spans="9:11">
      <c r="I498" t="e">
        <f>الرصـد!#REF!</f>
        <v>#REF!</v>
      </c>
      <c r="J498" t="e">
        <f>الرصـد!#REF!</f>
        <v>#REF!</v>
      </c>
      <c r="K498" t="e">
        <f>الرصـد!#REF!</f>
        <v>#REF!</v>
      </c>
    </row>
    <row r="499" spans="9:11">
      <c r="I499" t="e">
        <f>الرصـد!#REF!</f>
        <v>#REF!</v>
      </c>
      <c r="J499" t="e">
        <f>الرصـد!#REF!</f>
        <v>#REF!</v>
      </c>
      <c r="K499" t="e">
        <f>الرصـد!#REF!</f>
        <v>#REF!</v>
      </c>
    </row>
    <row r="500" spans="9:11">
      <c r="I500" t="e">
        <f>الرصـد!#REF!</f>
        <v>#REF!</v>
      </c>
      <c r="J500" t="e">
        <f>الرصـد!#REF!</f>
        <v>#REF!</v>
      </c>
      <c r="K500" t="e">
        <f>الرصـد!#REF!</f>
        <v>#REF!</v>
      </c>
    </row>
    <row r="501" spans="9:11">
      <c r="I501" t="e">
        <f>الرصـد!#REF!</f>
        <v>#REF!</v>
      </c>
      <c r="J501" t="e">
        <f>الرصـد!#REF!</f>
        <v>#REF!</v>
      </c>
      <c r="K501" t="e">
        <f>الرصـد!#REF!</f>
        <v>#REF!</v>
      </c>
    </row>
    <row r="502" spans="9:11">
      <c r="I502" t="e">
        <f>الرصـد!#REF!</f>
        <v>#REF!</v>
      </c>
      <c r="J502" t="e">
        <f>الرصـد!#REF!</f>
        <v>#REF!</v>
      </c>
      <c r="K502" t="e">
        <f>الرصـد!#REF!</f>
        <v>#REF!</v>
      </c>
    </row>
    <row r="503" spans="9:11">
      <c r="I503" t="e">
        <f>الرصـد!#REF!</f>
        <v>#REF!</v>
      </c>
      <c r="J503" t="e">
        <f>الرصـد!#REF!</f>
        <v>#REF!</v>
      </c>
      <c r="K503" t="e">
        <f>الرصـد!#REF!</f>
        <v>#REF!</v>
      </c>
    </row>
    <row r="504" spans="9:11">
      <c r="I504" t="e">
        <f>الرصـد!#REF!</f>
        <v>#REF!</v>
      </c>
      <c r="J504" t="e">
        <f>الرصـد!#REF!</f>
        <v>#REF!</v>
      </c>
      <c r="K504" t="e">
        <f>الرصـد!#REF!</f>
        <v>#REF!</v>
      </c>
    </row>
    <row r="505" spans="9:11">
      <c r="I505" t="e">
        <f>الرصـد!#REF!</f>
        <v>#REF!</v>
      </c>
      <c r="J505" t="e">
        <f>الرصـد!#REF!</f>
        <v>#REF!</v>
      </c>
      <c r="K505" t="e">
        <f>الرصـد!#REF!</f>
        <v>#REF!</v>
      </c>
    </row>
    <row r="506" spans="9:11">
      <c r="I506" t="e">
        <f>الرصـد!#REF!</f>
        <v>#REF!</v>
      </c>
      <c r="J506" t="e">
        <f>الرصـد!#REF!</f>
        <v>#REF!</v>
      </c>
      <c r="K506" t="e">
        <f>الرصـد!#REF!</f>
        <v>#REF!</v>
      </c>
    </row>
    <row r="507" spans="9:11">
      <c r="I507" t="e">
        <f>الرصـد!#REF!</f>
        <v>#REF!</v>
      </c>
      <c r="J507" t="e">
        <f>الرصـد!#REF!</f>
        <v>#REF!</v>
      </c>
      <c r="K507" t="e">
        <f>الرصـد!#REF!</f>
        <v>#REF!</v>
      </c>
    </row>
    <row r="508" spans="9:11">
      <c r="I508" t="e">
        <f>الرصـد!#REF!</f>
        <v>#REF!</v>
      </c>
      <c r="J508" t="e">
        <f>الرصـد!#REF!</f>
        <v>#REF!</v>
      </c>
      <c r="K508" t="e">
        <f>الرصـد!#REF!</f>
        <v>#REF!</v>
      </c>
    </row>
    <row r="509" spans="9:11">
      <c r="I509" t="e">
        <f>الرصـد!#REF!</f>
        <v>#REF!</v>
      </c>
      <c r="J509" t="e">
        <f>الرصـد!#REF!</f>
        <v>#REF!</v>
      </c>
      <c r="K509" t="e">
        <f>الرصـد!#REF!</f>
        <v>#REF!</v>
      </c>
    </row>
    <row r="510" spans="9:11">
      <c r="I510" t="e">
        <f>الرصـد!#REF!</f>
        <v>#REF!</v>
      </c>
      <c r="J510" t="e">
        <f>الرصـد!#REF!</f>
        <v>#REF!</v>
      </c>
      <c r="K510" t="e">
        <f>الرصـد!#REF!</f>
        <v>#REF!</v>
      </c>
    </row>
    <row r="511" spans="9:11">
      <c r="I511" t="e">
        <f>الرصـد!#REF!</f>
        <v>#REF!</v>
      </c>
      <c r="J511" t="e">
        <f>الرصـد!#REF!</f>
        <v>#REF!</v>
      </c>
      <c r="K511" t="e">
        <f>الرصـد!#REF!</f>
        <v>#REF!</v>
      </c>
    </row>
    <row r="512" spans="9:11">
      <c r="I512" t="e">
        <f>الرصـد!#REF!</f>
        <v>#REF!</v>
      </c>
      <c r="J512" t="e">
        <f>الرصـد!#REF!</f>
        <v>#REF!</v>
      </c>
      <c r="K512" t="e">
        <f>الرصـد!#REF!</f>
        <v>#REF!</v>
      </c>
    </row>
    <row r="513" spans="9:11">
      <c r="I513" t="e">
        <f>الرصـد!#REF!</f>
        <v>#REF!</v>
      </c>
      <c r="J513" t="e">
        <f>الرصـد!#REF!</f>
        <v>#REF!</v>
      </c>
      <c r="K513" t="e">
        <f>الرصـد!#REF!</f>
        <v>#REF!</v>
      </c>
    </row>
    <row r="514" spans="9:11">
      <c r="I514" t="e">
        <f>الرصـد!#REF!</f>
        <v>#REF!</v>
      </c>
      <c r="J514" t="e">
        <f>الرصـد!#REF!</f>
        <v>#REF!</v>
      </c>
      <c r="K514" t="e">
        <f>الرصـد!#REF!</f>
        <v>#REF!</v>
      </c>
    </row>
    <row r="515" spans="9:11">
      <c r="I515" t="e">
        <f>الرصـد!#REF!</f>
        <v>#REF!</v>
      </c>
      <c r="J515" t="e">
        <f>الرصـد!#REF!</f>
        <v>#REF!</v>
      </c>
      <c r="K515" t="e">
        <f>الرصـد!#REF!</f>
        <v>#REF!</v>
      </c>
    </row>
    <row r="516" spans="9:11">
      <c r="I516" t="e">
        <f>الرصـد!#REF!</f>
        <v>#REF!</v>
      </c>
      <c r="J516" t="e">
        <f>الرصـد!#REF!</f>
        <v>#REF!</v>
      </c>
      <c r="K516" t="e">
        <f>الرصـد!#REF!</f>
        <v>#REF!</v>
      </c>
    </row>
    <row r="517" spans="9:11">
      <c r="I517" t="e">
        <f>الرصـد!#REF!</f>
        <v>#REF!</v>
      </c>
      <c r="J517" t="e">
        <f>الرصـد!#REF!</f>
        <v>#REF!</v>
      </c>
      <c r="K517" t="e">
        <f>الرصـد!#REF!</f>
        <v>#REF!</v>
      </c>
    </row>
    <row r="518" spans="9:11">
      <c r="I518" t="e">
        <f>الرصـد!#REF!</f>
        <v>#REF!</v>
      </c>
      <c r="J518" t="e">
        <f>الرصـد!#REF!</f>
        <v>#REF!</v>
      </c>
      <c r="K518" t="e">
        <f>الرصـد!#REF!</f>
        <v>#REF!</v>
      </c>
    </row>
    <row r="519" spans="9:11">
      <c r="I519" t="str">
        <f>الرصـد!C13</f>
        <v>ابو بكر قطب ياقوت قطب</v>
      </c>
      <c r="J519">
        <f>الرصـد!B13</f>
        <v>8</v>
      </c>
      <c r="K519">
        <f>الرصـد!BD13</f>
        <v>183.5</v>
      </c>
    </row>
    <row r="520" spans="9:11">
      <c r="I520" t="e">
        <f>الرصـد!#REF!</f>
        <v>#REF!</v>
      </c>
      <c r="J520" t="e">
        <f>الرصـد!#REF!</f>
        <v>#REF!</v>
      </c>
      <c r="K520" t="e">
        <f>الرصـد!#REF!</f>
        <v>#REF!</v>
      </c>
    </row>
    <row r="521" spans="9:11">
      <c r="I521" t="e">
        <f>الرصـد!#REF!</f>
        <v>#REF!</v>
      </c>
      <c r="J521" t="e">
        <f>الرصـد!#REF!</f>
        <v>#REF!</v>
      </c>
      <c r="K521" t="e">
        <f>الرصـد!#REF!</f>
        <v>#REF!</v>
      </c>
    </row>
    <row r="522" spans="9:11">
      <c r="I522" t="e">
        <f>الرصـد!#REF!</f>
        <v>#REF!</v>
      </c>
      <c r="J522" t="e">
        <f>الرصـد!#REF!</f>
        <v>#REF!</v>
      </c>
      <c r="K522" t="e">
        <f>الرصـد!#REF!</f>
        <v>#REF!</v>
      </c>
    </row>
    <row r="523" spans="9:11">
      <c r="I523" t="e">
        <f>الرصـد!#REF!</f>
        <v>#REF!</v>
      </c>
      <c r="J523" t="e">
        <f>الرصـد!#REF!</f>
        <v>#REF!</v>
      </c>
      <c r="K523" t="e">
        <f>الرصـد!#REF!</f>
        <v>#REF!</v>
      </c>
    </row>
    <row r="524" spans="9:11">
      <c r="I524" t="e">
        <f>الرصـد!#REF!</f>
        <v>#REF!</v>
      </c>
      <c r="J524" t="e">
        <f>الرصـد!#REF!</f>
        <v>#REF!</v>
      </c>
      <c r="K524" t="e">
        <f>الرصـد!#REF!</f>
        <v>#REF!</v>
      </c>
    </row>
    <row r="525" spans="9:11">
      <c r="I525" t="e">
        <f>الرصـد!#REF!</f>
        <v>#REF!</v>
      </c>
      <c r="J525" t="e">
        <f>الرصـد!#REF!</f>
        <v>#REF!</v>
      </c>
      <c r="K525" t="e">
        <f>الرصـد!#REF!</f>
        <v>#REF!</v>
      </c>
    </row>
    <row r="526" spans="9:11">
      <c r="I526" t="e">
        <f>الرصـد!#REF!</f>
        <v>#REF!</v>
      </c>
      <c r="J526" t="e">
        <f>الرصـد!#REF!</f>
        <v>#REF!</v>
      </c>
      <c r="K526" t="e">
        <f>الرصـد!#REF!</f>
        <v>#REF!</v>
      </c>
    </row>
    <row r="527" spans="9:11">
      <c r="I527" t="e">
        <f>الرصـد!#REF!</f>
        <v>#REF!</v>
      </c>
      <c r="J527" t="e">
        <f>الرصـد!#REF!</f>
        <v>#REF!</v>
      </c>
      <c r="K527" t="e">
        <f>الرصـد!#REF!</f>
        <v>#REF!</v>
      </c>
    </row>
    <row r="528" spans="9:11">
      <c r="I528" t="e">
        <f>الرصـد!#REF!</f>
        <v>#REF!</v>
      </c>
      <c r="J528" t="e">
        <f>الرصـد!#REF!</f>
        <v>#REF!</v>
      </c>
      <c r="K528" t="e">
        <f>الرصـد!#REF!</f>
        <v>#REF!</v>
      </c>
    </row>
    <row r="529" spans="9:11">
      <c r="I529" t="e">
        <f>الرصـد!#REF!</f>
        <v>#REF!</v>
      </c>
      <c r="J529" t="e">
        <f>الرصـد!#REF!</f>
        <v>#REF!</v>
      </c>
      <c r="K529" t="e">
        <f>الرصـد!#REF!</f>
        <v>#REF!</v>
      </c>
    </row>
    <row r="530" spans="9:11">
      <c r="I530" t="e">
        <f>الرصـد!#REF!</f>
        <v>#REF!</v>
      </c>
      <c r="J530" t="e">
        <f>الرصـد!#REF!</f>
        <v>#REF!</v>
      </c>
      <c r="K530" t="e">
        <f>الرصـد!#REF!</f>
        <v>#REF!</v>
      </c>
    </row>
    <row r="531" spans="9:11">
      <c r="I531" t="e">
        <f>الرصـد!#REF!</f>
        <v>#REF!</v>
      </c>
      <c r="J531" t="e">
        <f>الرصـد!#REF!</f>
        <v>#REF!</v>
      </c>
      <c r="K531" t="e">
        <f>الرصـد!#REF!</f>
        <v>#REF!</v>
      </c>
    </row>
    <row r="532" spans="9:11">
      <c r="I532" t="e">
        <f>الرصـد!#REF!</f>
        <v>#REF!</v>
      </c>
      <c r="J532" t="e">
        <f>الرصـد!#REF!</f>
        <v>#REF!</v>
      </c>
      <c r="K532" t="e">
        <f>الرصـد!#REF!</f>
        <v>#REF!</v>
      </c>
    </row>
    <row r="533" spans="9:11">
      <c r="I533" t="e">
        <f>الرصـد!#REF!</f>
        <v>#REF!</v>
      </c>
      <c r="J533" t="e">
        <f>الرصـد!#REF!</f>
        <v>#REF!</v>
      </c>
      <c r="K533" t="e">
        <f>الرصـد!#REF!</f>
        <v>#REF!</v>
      </c>
    </row>
    <row r="534" spans="9:11">
      <c r="I534" t="e">
        <f>الرصـد!#REF!</f>
        <v>#REF!</v>
      </c>
      <c r="J534" t="e">
        <f>الرصـد!#REF!</f>
        <v>#REF!</v>
      </c>
      <c r="K534" t="e">
        <f>الرصـد!#REF!</f>
        <v>#REF!</v>
      </c>
    </row>
    <row r="535" spans="9:11">
      <c r="I535" t="e">
        <f>الرصـد!#REF!</f>
        <v>#REF!</v>
      </c>
      <c r="J535" t="e">
        <f>الرصـد!#REF!</f>
        <v>#REF!</v>
      </c>
      <c r="K535" t="e">
        <f>الرصـد!#REF!</f>
        <v>#REF!</v>
      </c>
    </row>
    <row r="536" spans="9:11">
      <c r="I536" t="e">
        <f>الرصـد!#REF!</f>
        <v>#REF!</v>
      </c>
      <c r="J536" t="e">
        <f>الرصـد!#REF!</f>
        <v>#REF!</v>
      </c>
      <c r="K536" t="e">
        <f>الرصـد!#REF!</f>
        <v>#REF!</v>
      </c>
    </row>
    <row r="537" spans="9:11">
      <c r="I537" t="e">
        <f>الرصـد!#REF!</f>
        <v>#REF!</v>
      </c>
      <c r="J537" t="e">
        <f>الرصـد!#REF!</f>
        <v>#REF!</v>
      </c>
      <c r="K537" t="e">
        <f>الرصـد!#REF!</f>
        <v>#REF!</v>
      </c>
    </row>
    <row r="538" spans="9:11">
      <c r="I538" t="e">
        <f>الرصـد!#REF!</f>
        <v>#REF!</v>
      </c>
      <c r="J538" t="e">
        <f>الرصـد!#REF!</f>
        <v>#REF!</v>
      </c>
      <c r="K538" t="e">
        <f>الرصـد!#REF!</f>
        <v>#REF!</v>
      </c>
    </row>
    <row r="539" spans="9:11">
      <c r="I539" t="e">
        <f>الرصـد!#REF!</f>
        <v>#REF!</v>
      </c>
      <c r="J539" t="e">
        <f>الرصـد!#REF!</f>
        <v>#REF!</v>
      </c>
      <c r="K539" t="e">
        <f>الرصـد!#REF!</f>
        <v>#REF!</v>
      </c>
    </row>
    <row r="540" spans="9:11">
      <c r="I540" t="e">
        <f>الرصـد!#REF!</f>
        <v>#REF!</v>
      </c>
      <c r="J540" t="e">
        <f>الرصـد!#REF!</f>
        <v>#REF!</v>
      </c>
      <c r="K540" t="e">
        <f>الرصـد!#REF!</f>
        <v>#REF!</v>
      </c>
    </row>
    <row r="541" spans="9:11">
      <c r="I541" t="e">
        <f>الرصـد!#REF!</f>
        <v>#REF!</v>
      </c>
      <c r="J541" t="e">
        <f>الرصـد!#REF!</f>
        <v>#REF!</v>
      </c>
      <c r="K541" t="e">
        <f>الرصـد!#REF!</f>
        <v>#REF!</v>
      </c>
    </row>
    <row r="542" spans="9:11">
      <c r="I542" t="e">
        <f>الرصـد!#REF!</f>
        <v>#REF!</v>
      </c>
      <c r="J542" t="e">
        <f>الرصـد!#REF!</f>
        <v>#REF!</v>
      </c>
      <c r="K542" t="e">
        <f>الرصـد!#REF!</f>
        <v>#REF!</v>
      </c>
    </row>
    <row r="543" spans="9:11">
      <c r="I543" t="e">
        <f>الرصـد!#REF!</f>
        <v>#REF!</v>
      </c>
      <c r="J543" t="e">
        <f>الرصـد!#REF!</f>
        <v>#REF!</v>
      </c>
      <c r="K543" t="e">
        <f>الرصـد!#REF!</f>
        <v>#REF!</v>
      </c>
    </row>
    <row r="544" spans="9:11">
      <c r="I544" t="e">
        <f>الرصـد!#REF!</f>
        <v>#REF!</v>
      </c>
      <c r="J544" t="e">
        <f>الرصـد!#REF!</f>
        <v>#REF!</v>
      </c>
      <c r="K544" t="e">
        <f>الرصـد!#REF!</f>
        <v>#REF!</v>
      </c>
    </row>
    <row r="545" spans="9:11">
      <c r="I545" t="e">
        <f>الرصـد!#REF!</f>
        <v>#REF!</v>
      </c>
      <c r="J545" t="e">
        <f>الرصـد!#REF!</f>
        <v>#REF!</v>
      </c>
      <c r="K545" t="e">
        <f>الرصـد!#REF!</f>
        <v>#REF!</v>
      </c>
    </row>
    <row r="546" spans="9:11">
      <c r="I546" t="e">
        <f>الرصـد!#REF!</f>
        <v>#REF!</v>
      </c>
      <c r="J546" t="e">
        <f>الرصـد!#REF!</f>
        <v>#REF!</v>
      </c>
      <c r="K546" t="e">
        <f>الرصـد!#REF!</f>
        <v>#REF!</v>
      </c>
    </row>
    <row r="547" spans="9:11">
      <c r="I547" t="e">
        <f>الرصـد!#REF!</f>
        <v>#REF!</v>
      </c>
      <c r="J547" t="e">
        <f>الرصـد!#REF!</f>
        <v>#REF!</v>
      </c>
      <c r="K547" t="e">
        <f>الرصـد!#REF!</f>
        <v>#REF!</v>
      </c>
    </row>
    <row r="548" spans="9:11">
      <c r="I548" t="e">
        <f>الرصـد!#REF!</f>
        <v>#REF!</v>
      </c>
      <c r="J548" t="e">
        <f>الرصـد!#REF!</f>
        <v>#REF!</v>
      </c>
      <c r="K548" t="e">
        <f>الرصـد!#REF!</f>
        <v>#REF!</v>
      </c>
    </row>
    <row r="549" spans="9:11">
      <c r="I549" t="e">
        <f>الرصـد!#REF!</f>
        <v>#REF!</v>
      </c>
      <c r="J549" t="e">
        <f>الرصـد!#REF!</f>
        <v>#REF!</v>
      </c>
      <c r="K549" t="e">
        <f>الرصـد!#REF!</f>
        <v>#REF!</v>
      </c>
    </row>
    <row r="550" spans="9:11">
      <c r="I550" t="e">
        <f>الرصـد!#REF!</f>
        <v>#REF!</v>
      </c>
      <c r="J550" t="e">
        <f>الرصـد!#REF!</f>
        <v>#REF!</v>
      </c>
      <c r="K550" t="e">
        <f>الرصـد!#REF!</f>
        <v>#REF!</v>
      </c>
    </row>
    <row r="551" spans="9:11">
      <c r="I551" t="e">
        <f>الرصـد!#REF!</f>
        <v>#REF!</v>
      </c>
      <c r="J551" t="e">
        <f>الرصـد!#REF!</f>
        <v>#REF!</v>
      </c>
      <c r="K551" t="e">
        <f>الرصـد!#REF!</f>
        <v>#REF!</v>
      </c>
    </row>
    <row r="552" spans="9:11">
      <c r="I552" t="e">
        <f>الرصـد!#REF!</f>
        <v>#REF!</v>
      </c>
      <c r="J552" t="e">
        <f>الرصـد!#REF!</f>
        <v>#REF!</v>
      </c>
      <c r="K552" t="e">
        <f>الرصـد!#REF!</f>
        <v>#REF!</v>
      </c>
    </row>
    <row r="553" spans="9:11">
      <c r="I553" t="e">
        <f>الرصـد!#REF!</f>
        <v>#REF!</v>
      </c>
      <c r="J553" t="e">
        <f>الرصـد!#REF!</f>
        <v>#REF!</v>
      </c>
      <c r="K553" t="e">
        <f>الرصـد!#REF!</f>
        <v>#REF!</v>
      </c>
    </row>
    <row r="554" spans="9:11">
      <c r="I554" t="e">
        <f>الرصـد!#REF!</f>
        <v>#REF!</v>
      </c>
      <c r="J554" t="e">
        <f>الرصـد!#REF!</f>
        <v>#REF!</v>
      </c>
      <c r="K554" t="e">
        <f>الرصـد!#REF!</f>
        <v>#REF!</v>
      </c>
    </row>
    <row r="555" spans="9:11">
      <c r="I555" t="e">
        <f>الرصـد!#REF!</f>
        <v>#REF!</v>
      </c>
      <c r="J555" t="e">
        <f>الرصـد!#REF!</f>
        <v>#REF!</v>
      </c>
      <c r="K555" t="e">
        <f>الرصـد!#REF!</f>
        <v>#REF!</v>
      </c>
    </row>
    <row r="556" spans="9:11">
      <c r="I556" t="e">
        <f>الرصـد!#REF!</f>
        <v>#REF!</v>
      </c>
      <c r="J556" t="e">
        <f>الرصـد!#REF!</f>
        <v>#REF!</v>
      </c>
      <c r="K556" t="e">
        <f>الرصـد!#REF!</f>
        <v>#REF!</v>
      </c>
    </row>
    <row r="557" spans="9:11">
      <c r="I557" t="e">
        <f>الرصـد!#REF!</f>
        <v>#REF!</v>
      </c>
      <c r="J557" t="e">
        <f>الرصـد!#REF!</f>
        <v>#REF!</v>
      </c>
      <c r="K557" t="e">
        <f>الرصـد!#REF!</f>
        <v>#REF!</v>
      </c>
    </row>
    <row r="558" spans="9:11">
      <c r="I558" t="e">
        <f>الرصـد!#REF!</f>
        <v>#REF!</v>
      </c>
      <c r="J558" t="e">
        <f>الرصـد!#REF!</f>
        <v>#REF!</v>
      </c>
      <c r="K558" t="e">
        <f>الرصـد!#REF!</f>
        <v>#REF!</v>
      </c>
    </row>
    <row r="559" spans="9:11">
      <c r="I559" t="e">
        <f>الرصـد!#REF!</f>
        <v>#REF!</v>
      </c>
      <c r="J559" t="e">
        <f>الرصـد!#REF!</f>
        <v>#REF!</v>
      </c>
      <c r="K559" t="e">
        <f>الرصـد!#REF!</f>
        <v>#REF!</v>
      </c>
    </row>
    <row r="560" spans="9:11">
      <c r="I560" t="e">
        <f>الرصـد!#REF!</f>
        <v>#REF!</v>
      </c>
      <c r="J560" t="e">
        <f>الرصـد!#REF!</f>
        <v>#REF!</v>
      </c>
      <c r="K560" t="e">
        <f>الرصـد!#REF!</f>
        <v>#REF!</v>
      </c>
    </row>
    <row r="561" spans="9:11">
      <c r="I561" t="e">
        <f>الرصـد!#REF!</f>
        <v>#REF!</v>
      </c>
      <c r="J561" t="e">
        <f>الرصـد!#REF!</f>
        <v>#REF!</v>
      </c>
      <c r="K561" t="e">
        <f>الرصـد!#REF!</f>
        <v>#REF!</v>
      </c>
    </row>
    <row r="562" spans="9:11">
      <c r="I562" t="e">
        <f>الرصـد!#REF!</f>
        <v>#REF!</v>
      </c>
      <c r="J562" t="e">
        <f>الرصـد!#REF!</f>
        <v>#REF!</v>
      </c>
      <c r="K562" t="e">
        <f>الرصـد!#REF!</f>
        <v>#REF!</v>
      </c>
    </row>
    <row r="563" spans="9:11">
      <c r="I563" t="e">
        <f>الرصـد!#REF!</f>
        <v>#REF!</v>
      </c>
      <c r="J563" t="e">
        <f>الرصـد!#REF!</f>
        <v>#REF!</v>
      </c>
      <c r="K563" t="e">
        <f>الرصـد!#REF!</f>
        <v>#REF!</v>
      </c>
    </row>
    <row r="564" spans="9:11">
      <c r="I564" t="e">
        <f>الرصـد!#REF!</f>
        <v>#REF!</v>
      </c>
      <c r="J564" t="e">
        <f>الرصـد!#REF!</f>
        <v>#REF!</v>
      </c>
      <c r="K564" t="e">
        <f>الرصـد!#REF!</f>
        <v>#REF!</v>
      </c>
    </row>
    <row r="565" spans="9:11">
      <c r="I565" t="e">
        <f>الرصـد!#REF!</f>
        <v>#REF!</v>
      </c>
      <c r="J565" t="e">
        <f>الرصـد!#REF!</f>
        <v>#REF!</v>
      </c>
      <c r="K565" t="e">
        <f>الرصـد!#REF!</f>
        <v>#REF!</v>
      </c>
    </row>
    <row r="566" spans="9:11">
      <c r="I566" t="e">
        <f>الرصـد!#REF!</f>
        <v>#REF!</v>
      </c>
      <c r="J566" t="e">
        <f>الرصـد!#REF!</f>
        <v>#REF!</v>
      </c>
      <c r="K566" t="e">
        <f>الرصـد!#REF!</f>
        <v>#REF!</v>
      </c>
    </row>
    <row r="567" spans="9:11">
      <c r="I567" t="e">
        <f>الرصـد!#REF!</f>
        <v>#REF!</v>
      </c>
      <c r="J567" t="e">
        <f>الرصـد!#REF!</f>
        <v>#REF!</v>
      </c>
      <c r="K567" t="e">
        <f>الرصـد!#REF!</f>
        <v>#REF!</v>
      </c>
    </row>
    <row r="568" spans="9:11">
      <c r="I568" t="e">
        <f>الرصـد!#REF!</f>
        <v>#REF!</v>
      </c>
      <c r="J568" t="e">
        <f>الرصـد!#REF!</f>
        <v>#REF!</v>
      </c>
      <c r="K568" t="e">
        <f>الرصـد!#REF!</f>
        <v>#REF!</v>
      </c>
    </row>
    <row r="569" spans="9:11">
      <c r="I569" t="e">
        <f>الرصـد!#REF!</f>
        <v>#REF!</v>
      </c>
      <c r="J569" t="e">
        <f>الرصـد!#REF!</f>
        <v>#REF!</v>
      </c>
      <c r="K569" t="e">
        <f>الرصـد!#REF!</f>
        <v>#REF!</v>
      </c>
    </row>
    <row r="570" spans="9:11">
      <c r="I570" t="e">
        <f>الرصـد!#REF!</f>
        <v>#REF!</v>
      </c>
      <c r="J570" t="e">
        <f>الرصـد!#REF!</f>
        <v>#REF!</v>
      </c>
      <c r="K570" t="e">
        <f>الرصـد!#REF!</f>
        <v>#REF!</v>
      </c>
    </row>
    <row r="571" spans="9:11">
      <c r="I571" t="e">
        <f>الرصـد!#REF!</f>
        <v>#REF!</v>
      </c>
      <c r="J571" t="e">
        <f>الرصـد!#REF!</f>
        <v>#REF!</v>
      </c>
      <c r="K571" t="e">
        <f>الرصـد!#REF!</f>
        <v>#REF!</v>
      </c>
    </row>
    <row r="572" spans="9:11">
      <c r="I572" t="e">
        <f>الرصـد!#REF!</f>
        <v>#REF!</v>
      </c>
      <c r="J572" t="e">
        <f>الرصـد!#REF!</f>
        <v>#REF!</v>
      </c>
      <c r="K572" t="e">
        <f>الرصـد!#REF!</f>
        <v>#REF!</v>
      </c>
    </row>
    <row r="573" spans="9:11">
      <c r="I573" t="e">
        <f>الرصـد!#REF!</f>
        <v>#REF!</v>
      </c>
      <c r="J573" t="e">
        <f>الرصـد!#REF!</f>
        <v>#REF!</v>
      </c>
      <c r="K573" t="e">
        <f>الرصـد!#REF!</f>
        <v>#REF!</v>
      </c>
    </row>
    <row r="574" spans="9:11">
      <c r="I574" t="e">
        <f>الرصـد!#REF!</f>
        <v>#REF!</v>
      </c>
      <c r="J574" t="e">
        <f>الرصـد!#REF!</f>
        <v>#REF!</v>
      </c>
      <c r="K574" t="e">
        <f>الرصـد!#REF!</f>
        <v>#REF!</v>
      </c>
    </row>
    <row r="575" spans="9:11">
      <c r="I575" t="e">
        <f>الرصـد!#REF!</f>
        <v>#REF!</v>
      </c>
      <c r="J575" t="e">
        <f>الرصـد!#REF!</f>
        <v>#REF!</v>
      </c>
      <c r="K575" t="e">
        <f>الرصـد!#REF!</f>
        <v>#REF!</v>
      </c>
    </row>
    <row r="576" spans="9:11">
      <c r="I576" t="e">
        <f>الرصـد!#REF!</f>
        <v>#REF!</v>
      </c>
      <c r="J576" t="e">
        <f>الرصـد!#REF!</f>
        <v>#REF!</v>
      </c>
      <c r="K576" t="e">
        <f>الرصـد!#REF!</f>
        <v>#REF!</v>
      </c>
    </row>
    <row r="577" spans="9:11">
      <c r="I577" t="e">
        <f>الرصـد!#REF!</f>
        <v>#REF!</v>
      </c>
      <c r="J577" t="e">
        <f>الرصـد!#REF!</f>
        <v>#REF!</v>
      </c>
      <c r="K577" t="e">
        <f>الرصـد!#REF!</f>
        <v>#REF!</v>
      </c>
    </row>
    <row r="578" spans="9:11">
      <c r="I578" t="e">
        <f>الرصـد!#REF!</f>
        <v>#REF!</v>
      </c>
      <c r="J578" t="e">
        <f>الرصـد!#REF!</f>
        <v>#REF!</v>
      </c>
      <c r="K578" t="e">
        <f>الرصـد!#REF!</f>
        <v>#REF!</v>
      </c>
    </row>
    <row r="579" spans="9:11">
      <c r="I579" t="e">
        <f>الرصـد!#REF!</f>
        <v>#REF!</v>
      </c>
      <c r="J579" t="e">
        <f>الرصـد!#REF!</f>
        <v>#REF!</v>
      </c>
      <c r="K579" t="e">
        <f>الرصـد!#REF!</f>
        <v>#REF!</v>
      </c>
    </row>
    <row r="580" spans="9:11">
      <c r="I580" t="e">
        <f>الرصـد!#REF!</f>
        <v>#REF!</v>
      </c>
      <c r="J580" t="e">
        <f>الرصـد!#REF!</f>
        <v>#REF!</v>
      </c>
      <c r="K580" t="e">
        <f>الرصـد!#REF!</f>
        <v>#REF!</v>
      </c>
    </row>
    <row r="581" spans="9:11">
      <c r="I581" t="e">
        <f>الرصـد!#REF!</f>
        <v>#REF!</v>
      </c>
      <c r="J581" t="e">
        <f>الرصـد!#REF!</f>
        <v>#REF!</v>
      </c>
      <c r="K581" t="e">
        <f>الرصـد!#REF!</f>
        <v>#REF!</v>
      </c>
    </row>
    <row r="582" spans="9:11">
      <c r="I582" t="e">
        <f>الرصـد!#REF!</f>
        <v>#REF!</v>
      </c>
      <c r="J582" t="e">
        <f>الرصـد!#REF!</f>
        <v>#REF!</v>
      </c>
      <c r="K582" t="e">
        <f>الرصـد!#REF!</f>
        <v>#REF!</v>
      </c>
    </row>
    <row r="583" spans="9:11">
      <c r="I583" t="e">
        <f>الرصـد!#REF!</f>
        <v>#REF!</v>
      </c>
      <c r="J583" t="e">
        <f>الرصـد!#REF!</f>
        <v>#REF!</v>
      </c>
      <c r="K583" t="e">
        <f>الرصـد!#REF!</f>
        <v>#REF!</v>
      </c>
    </row>
    <row r="584" spans="9:11">
      <c r="I584" t="e">
        <f>الرصـد!#REF!</f>
        <v>#REF!</v>
      </c>
      <c r="J584" t="e">
        <f>الرصـد!#REF!</f>
        <v>#REF!</v>
      </c>
      <c r="K584" t="e">
        <f>الرصـد!#REF!</f>
        <v>#REF!</v>
      </c>
    </row>
    <row r="585" spans="9:11">
      <c r="I585" t="e">
        <f>الرصـد!#REF!</f>
        <v>#REF!</v>
      </c>
      <c r="J585" t="e">
        <f>الرصـد!#REF!</f>
        <v>#REF!</v>
      </c>
      <c r="K585" t="e">
        <f>الرصـد!#REF!</f>
        <v>#REF!</v>
      </c>
    </row>
    <row r="586" spans="9:11">
      <c r="I586" t="e">
        <f>الرصـد!#REF!</f>
        <v>#REF!</v>
      </c>
      <c r="J586" t="e">
        <f>الرصـد!#REF!</f>
        <v>#REF!</v>
      </c>
      <c r="K586" t="e">
        <f>الرصـد!#REF!</f>
        <v>#REF!</v>
      </c>
    </row>
    <row r="587" spans="9:11">
      <c r="I587" t="e">
        <f>الرصـد!#REF!</f>
        <v>#REF!</v>
      </c>
      <c r="J587" t="e">
        <f>الرصـد!#REF!</f>
        <v>#REF!</v>
      </c>
      <c r="K587" t="e">
        <f>الرصـد!#REF!</f>
        <v>#REF!</v>
      </c>
    </row>
    <row r="588" spans="9:11">
      <c r="I588" t="e">
        <f>الرصـد!#REF!</f>
        <v>#REF!</v>
      </c>
      <c r="J588" t="e">
        <f>الرصـد!#REF!</f>
        <v>#REF!</v>
      </c>
      <c r="K588" t="e">
        <f>الرصـد!#REF!</f>
        <v>#REF!</v>
      </c>
    </row>
    <row r="589" spans="9:11">
      <c r="I589" t="e">
        <f>الرصـد!#REF!</f>
        <v>#REF!</v>
      </c>
      <c r="J589" t="e">
        <f>الرصـد!#REF!</f>
        <v>#REF!</v>
      </c>
      <c r="K589" t="e">
        <f>الرصـد!#REF!</f>
        <v>#REF!</v>
      </c>
    </row>
    <row r="590" spans="9:11">
      <c r="I590" t="e">
        <f>الرصـد!#REF!</f>
        <v>#REF!</v>
      </c>
      <c r="J590" t="e">
        <f>الرصـد!#REF!</f>
        <v>#REF!</v>
      </c>
      <c r="K590" t="e">
        <f>الرصـد!#REF!</f>
        <v>#REF!</v>
      </c>
    </row>
    <row r="591" spans="9:11">
      <c r="I591" t="e">
        <f>الرصـد!#REF!</f>
        <v>#REF!</v>
      </c>
      <c r="J591" t="e">
        <f>الرصـد!#REF!</f>
        <v>#REF!</v>
      </c>
      <c r="K591" t="e">
        <f>الرصـد!#REF!</f>
        <v>#REF!</v>
      </c>
    </row>
    <row r="592" spans="9:11">
      <c r="I592" t="e">
        <f>الرصـد!#REF!</f>
        <v>#REF!</v>
      </c>
      <c r="J592" t="e">
        <f>الرصـد!#REF!</f>
        <v>#REF!</v>
      </c>
      <c r="K592" t="e">
        <f>الرصـد!#REF!</f>
        <v>#REF!</v>
      </c>
    </row>
    <row r="593" spans="9:11">
      <c r="I593" t="e">
        <f>الرصـد!#REF!</f>
        <v>#REF!</v>
      </c>
      <c r="J593" t="e">
        <f>الرصـد!#REF!</f>
        <v>#REF!</v>
      </c>
      <c r="K593" t="e">
        <f>الرصـد!#REF!</f>
        <v>#REF!</v>
      </c>
    </row>
    <row r="594" spans="9:11">
      <c r="I594" t="e">
        <f>الرصـد!#REF!</f>
        <v>#REF!</v>
      </c>
      <c r="J594" t="e">
        <f>الرصـد!#REF!</f>
        <v>#REF!</v>
      </c>
      <c r="K594" t="e">
        <f>الرصـد!#REF!</f>
        <v>#REF!</v>
      </c>
    </row>
    <row r="595" spans="9:11">
      <c r="I595" t="e">
        <f>الرصـد!#REF!</f>
        <v>#REF!</v>
      </c>
      <c r="J595" t="e">
        <f>الرصـد!#REF!</f>
        <v>#REF!</v>
      </c>
      <c r="K595" t="e">
        <f>الرصـد!#REF!</f>
        <v>#REF!</v>
      </c>
    </row>
    <row r="596" spans="9:11">
      <c r="I596" t="e">
        <f>الرصـد!#REF!</f>
        <v>#REF!</v>
      </c>
      <c r="J596" t="e">
        <f>الرصـد!#REF!</f>
        <v>#REF!</v>
      </c>
      <c r="K596" t="e">
        <f>الرصـد!#REF!</f>
        <v>#REF!</v>
      </c>
    </row>
    <row r="597" spans="9:11">
      <c r="I597" t="e">
        <f>الرصـد!#REF!</f>
        <v>#REF!</v>
      </c>
      <c r="J597" t="e">
        <f>الرصـد!#REF!</f>
        <v>#REF!</v>
      </c>
      <c r="K597" t="e">
        <f>الرصـد!#REF!</f>
        <v>#REF!</v>
      </c>
    </row>
    <row r="598" spans="9:11">
      <c r="I598" t="e">
        <f>الرصـد!#REF!</f>
        <v>#REF!</v>
      </c>
      <c r="J598" t="e">
        <f>الرصـد!#REF!</f>
        <v>#REF!</v>
      </c>
      <c r="K598" t="e">
        <f>الرصـد!#REF!</f>
        <v>#REF!</v>
      </c>
    </row>
    <row r="599" spans="9:11">
      <c r="I599" t="e">
        <f>الرصـد!#REF!</f>
        <v>#REF!</v>
      </c>
      <c r="J599" t="e">
        <f>الرصـد!#REF!</f>
        <v>#REF!</v>
      </c>
      <c r="K599" t="e">
        <f>الرصـد!#REF!</f>
        <v>#REF!</v>
      </c>
    </row>
    <row r="600" spans="9:11">
      <c r="I600" t="e">
        <f>الرصـد!#REF!</f>
        <v>#REF!</v>
      </c>
      <c r="J600" t="e">
        <f>الرصـد!#REF!</f>
        <v>#REF!</v>
      </c>
      <c r="K600" t="e">
        <f>الرصـد!#REF!</f>
        <v>#REF!</v>
      </c>
    </row>
    <row r="601" spans="9:11">
      <c r="I601" t="e">
        <f>الرصـد!#REF!</f>
        <v>#REF!</v>
      </c>
      <c r="J601" t="e">
        <f>الرصـد!#REF!</f>
        <v>#REF!</v>
      </c>
      <c r="K601" t="e">
        <f>الرصـد!#REF!</f>
        <v>#REF!</v>
      </c>
    </row>
    <row r="602" spans="9:11">
      <c r="I602" t="e">
        <f>الرصـد!#REF!</f>
        <v>#REF!</v>
      </c>
      <c r="J602" t="e">
        <f>الرصـد!#REF!</f>
        <v>#REF!</v>
      </c>
      <c r="K602" t="e">
        <f>الرصـد!#REF!</f>
        <v>#REF!</v>
      </c>
    </row>
    <row r="603" spans="9:11">
      <c r="I603" t="e">
        <f>الرصـد!#REF!</f>
        <v>#REF!</v>
      </c>
      <c r="J603" t="e">
        <f>الرصـد!#REF!</f>
        <v>#REF!</v>
      </c>
      <c r="K603" t="e">
        <f>الرصـد!#REF!</f>
        <v>#REF!</v>
      </c>
    </row>
    <row r="604" spans="9:11">
      <c r="I604" t="e">
        <f>الرصـد!#REF!</f>
        <v>#REF!</v>
      </c>
      <c r="J604" t="e">
        <f>الرصـد!#REF!</f>
        <v>#REF!</v>
      </c>
      <c r="K604" t="e">
        <f>الرصـد!#REF!</f>
        <v>#REF!</v>
      </c>
    </row>
    <row r="605" spans="9:11">
      <c r="I605" t="e">
        <f>الرصـد!#REF!</f>
        <v>#REF!</v>
      </c>
      <c r="J605" t="e">
        <f>الرصـد!#REF!</f>
        <v>#REF!</v>
      </c>
      <c r="K605" t="e">
        <f>الرصـد!#REF!</f>
        <v>#REF!</v>
      </c>
    </row>
    <row r="606" spans="9:11">
      <c r="I606" t="e">
        <f>الرصـد!#REF!</f>
        <v>#REF!</v>
      </c>
      <c r="J606" t="e">
        <f>الرصـد!#REF!</f>
        <v>#REF!</v>
      </c>
      <c r="K606" t="e">
        <f>الرصـد!#REF!</f>
        <v>#REF!</v>
      </c>
    </row>
    <row r="607" spans="9:11">
      <c r="I607" t="e">
        <f>الرصـد!#REF!</f>
        <v>#REF!</v>
      </c>
      <c r="J607" t="e">
        <f>الرصـد!#REF!</f>
        <v>#REF!</v>
      </c>
      <c r="K607" t="e">
        <f>الرصـد!#REF!</f>
        <v>#REF!</v>
      </c>
    </row>
    <row r="608" spans="9:11">
      <c r="I608" t="e">
        <f>الرصـد!#REF!</f>
        <v>#REF!</v>
      </c>
      <c r="J608" t="e">
        <f>الرصـد!#REF!</f>
        <v>#REF!</v>
      </c>
      <c r="K608" t="e">
        <f>الرصـد!#REF!</f>
        <v>#REF!</v>
      </c>
    </row>
    <row r="609" spans="9:11">
      <c r="I609" t="e">
        <f>الرصـد!#REF!</f>
        <v>#REF!</v>
      </c>
      <c r="J609" t="e">
        <f>الرصـد!#REF!</f>
        <v>#REF!</v>
      </c>
      <c r="K609" t="e">
        <f>الرصـد!#REF!</f>
        <v>#REF!</v>
      </c>
    </row>
    <row r="610" spans="9:11">
      <c r="I610" t="e">
        <f>الرصـد!#REF!</f>
        <v>#REF!</v>
      </c>
      <c r="J610" t="e">
        <f>الرصـد!#REF!</f>
        <v>#REF!</v>
      </c>
      <c r="K610" t="e">
        <f>الرصـد!#REF!</f>
        <v>#REF!</v>
      </c>
    </row>
    <row r="611" spans="9:11">
      <c r="I611" t="e">
        <f>الرصـد!#REF!</f>
        <v>#REF!</v>
      </c>
      <c r="J611" t="e">
        <f>الرصـد!#REF!</f>
        <v>#REF!</v>
      </c>
      <c r="K611" t="e">
        <f>الرصـد!#REF!</f>
        <v>#REF!</v>
      </c>
    </row>
    <row r="612" spans="9:11">
      <c r="I612" t="e">
        <f>الرصـد!#REF!</f>
        <v>#REF!</v>
      </c>
      <c r="J612" t="e">
        <f>الرصـد!#REF!</f>
        <v>#REF!</v>
      </c>
      <c r="K612" t="e">
        <f>الرصـد!#REF!</f>
        <v>#REF!</v>
      </c>
    </row>
    <row r="613" spans="9:11">
      <c r="I613" t="e">
        <f>الرصـد!#REF!</f>
        <v>#REF!</v>
      </c>
      <c r="J613" t="e">
        <f>الرصـد!#REF!</f>
        <v>#REF!</v>
      </c>
      <c r="K613" t="e">
        <f>الرصـد!#REF!</f>
        <v>#REF!</v>
      </c>
    </row>
    <row r="614" spans="9:11">
      <c r="I614" t="e">
        <f>الرصـد!#REF!</f>
        <v>#REF!</v>
      </c>
      <c r="J614" t="e">
        <f>الرصـد!#REF!</f>
        <v>#REF!</v>
      </c>
      <c r="K614" t="e">
        <f>الرصـد!#REF!</f>
        <v>#REF!</v>
      </c>
    </row>
    <row r="615" spans="9:11">
      <c r="I615" t="e">
        <f>الرصـد!#REF!</f>
        <v>#REF!</v>
      </c>
      <c r="J615" t="e">
        <f>الرصـد!#REF!</f>
        <v>#REF!</v>
      </c>
      <c r="K615" t="e">
        <f>الرصـد!#REF!</f>
        <v>#REF!</v>
      </c>
    </row>
    <row r="616" spans="9:11">
      <c r="I616" t="e">
        <f>الرصـد!#REF!</f>
        <v>#REF!</v>
      </c>
      <c r="J616" t="e">
        <f>الرصـد!#REF!</f>
        <v>#REF!</v>
      </c>
      <c r="K616" t="e">
        <f>الرصـد!#REF!</f>
        <v>#REF!</v>
      </c>
    </row>
    <row r="617" spans="9:11">
      <c r="I617" t="e">
        <f>الرصـد!#REF!</f>
        <v>#REF!</v>
      </c>
      <c r="J617" t="e">
        <f>الرصـد!#REF!</f>
        <v>#REF!</v>
      </c>
      <c r="K617" t="e">
        <f>الرصـد!#REF!</f>
        <v>#REF!</v>
      </c>
    </row>
    <row r="618" spans="9:11">
      <c r="I618" t="e">
        <f>الرصـد!#REF!</f>
        <v>#REF!</v>
      </c>
      <c r="J618" t="e">
        <f>الرصـد!#REF!</f>
        <v>#REF!</v>
      </c>
      <c r="K618" t="e">
        <f>الرصـد!#REF!</f>
        <v>#REF!</v>
      </c>
    </row>
    <row r="619" spans="9:11">
      <c r="I619" t="e">
        <f>الرصـد!#REF!</f>
        <v>#REF!</v>
      </c>
      <c r="J619" t="e">
        <f>الرصـد!#REF!</f>
        <v>#REF!</v>
      </c>
      <c r="K619" t="e">
        <f>الرصـد!#REF!</f>
        <v>#REF!</v>
      </c>
    </row>
    <row r="620" spans="9:11">
      <c r="I620" t="e">
        <f>الرصـد!#REF!</f>
        <v>#REF!</v>
      </c>
      <c r="J620" t="e">
        <f>الرصـد!#REF!</f>
        <v>#REF!</v>
      </c>
      <c r="K620" t="e">
        <f>الرصـد!#REF!</f>
        <v>#REF!</v>
      </c>
    </row>
    <row r="621" spans="9:11">
      <c r="I621" t="e">
        <f>الرصـد!#REF!</f>
        <v>#REF!</v>
      </c>
      <c r="J621" t="e">
        <f>الرصـد!#REF!</f>
        <v>#REF!</v>
      </c>
      <c r="K621" t="e">
        <f>الرصـد!#REF!</f>
        <v>#REF!</v>
      </c>
    </row>
    <row r="622" spans="9:11">
      <c r="I622" t="e">
        <f>الرصـد!#REF!</f>
        <v>#REF!</v>
      </c>
      <c r="J622" t="e">
        <f>الرصـد!#REF!</f>
        <v>#REF!</v>
      </c>
      <c r="K622" t="e">
        <f>الرصـد!#REF!</f>
        <v>#REF!</v>
      </c>
    </row>
    <row r="623" spans="9:11">
      <c r="I623" t="e">
        <f>الرصـد!#REF!</f>
        <v>#REF!</v>
      </c>
      <c r="J623" t="e">
        <f>الرصـد!#REF!</f>
        <v>#REF!</v>
      </c>
      <c r="K623" t="e">
        <f>الرصـد!#REF!</f>
        <v>#REF!</v>
      </c>
    </row>
    <row r="624" spans="9:11">
      <c r="I624" t="e">
        <f>الرصـد!#REF!</f>
        <v>#REF!</v>
      </c>
      <c r="J624" t="e">
        <f>الرصـد!#REF!</f>
        <v>#REF!</v>
      </c>
      <c r="K624" t="e">
        <f>الرصـد!#REF!</f>
        <v>#REF!</v>
      </c>
    </row>
    <row r="625" spans="9:11">
      <c r="I625" t="e">
        <f>الرصـد!#REF!</f>
        <v>#REF!</v>
      </c>
      <c r="J625" t="e">
        <f>الرصـد!#REF!</f>
        <v>#REF!</v>
      </c>
      <c r="K625" t="e">
        <f>الرصـد!#REF!</f>
        <v>#REF!</v>
      </c>
    </row>
    <row r="626" spans="9:11">
      <c r="I626" t="e">
        <f>الرصـد!#REF!</f>
        <v>#REF!</v>
      </c>
      <c r="J626" t="e">
        <f>الرصـد!#REF!</f>
        <v>#REF!</v>
      </c>
      <c r="K626" t="e">
        <f>الرصـد!#REF!</f>
        <v>#REF!</v>
      </c>
    </row>
    <row r="627" spans="9:11">
      <c r="I627" t="e">
        <f>الرصـد!#REF!</f>
        <v>#REF!</v>
      </c>
      <c r="J627" t="e">
        <f>الرصـد!#REF!</f>
        <v>#REF!</v>
      </c>
      <c r="K627" t="e">
        <f>الرصـد!#REF!</f>
        <v>#REF!</v>
      </c>
    </row>
    <row r="628" spans="9:11">
      <c r="I628" t="e">
        <f>الرصـد!#REF!</f>
        <v>#REF!</v>
      </c>
      <c r="J628" t="e">
        <f>الرصـد!#REF!</f>
        <v>#REF!</v>
      </c>
      <c r="K628" t="e">
        <f>الرصـد!#REF!</f>
        <v>#REF!</v>
      </c>
    </row>
    <row r="629" spans="9:11">
      <c r="I629" t="e">
        <f>الرصـد!#REF!</f>
        <v>#REF!</v>
      </c>
      <c r="J629" t="e">
        <f>الرصـد!#REF!</f>
        <v>#REF!</v>
      </c>
      <c r="K629" t="e">
        <f>الرصـد!#REF!</f>
        <v>#REF!</v>
      </c>
    </row>
    <row r="630" spans="9:11">
      <c r="I630" t="e">
        <f>الرصـد!#REF!</f>
        <v>#REF!</v>
      </c>
      <c r="J630" t="e">
        <f>الرصـد!#REF!</f>
        <v>#REF!</v>
      </c>
      <c r="K630" t="e">
        <f>الرصـد!#REF!</f>
        <v>#REF!</v>
      </c>
    </row>
    <row r="631" spans="9:11">
      <c r="I631" t="e">
        <f>الرصـد!#REF!</f>
        <v>#REF!</v>
      </c>
      <c r="J631" t="e">
        <f>الرصـد!#REF!</f>
        <v>#REF!</v>
      </c>
      <c r="K631" t="e">
        <f>الرصـد!#REF!</f>
        <v>#REF!</v>
      </c>
    </row>
    <row r="632" spans="9:11">
      <c r="I632" t="e">
        <f>الرصـد!#REF!</f>
        <v>#REF!</v>
      </c>
      <c r="J632" t="e">
        <f>الرصـد!#REF!</f>
        <v>#REF!</v>
      </c>
      <c r="K632" t="e">
        <f>الرصـد!#REF!</f>
        <v>#REF!</v>
      </c>
    </row>
    <row r="633" spans="9:11">
      <c r="I633" t="e">
        <f>الرصـد!#REF!</f>
        <v>#REF!</v>
      </c>
      <c r="J633" t="e">
        <f>الرصـد!#REF!</f>
        <v>#REF!</v>
      </c>
      <c r="K633" t="e">
        <f>الرصـد!#REF!</f>
        <v>#REF!</v>
      </c>
    </row>
    <row r="634" spans="9:11">
      <c r="I634" t="e">
        <f>الرصـد!#REF!</f>
        <v>#REF!</v>
      </c>
      <c r="J634" t="e">
        <f>الرصـد!#REF!</f>
        <v>#REF!</v>
      </c>
      <c r="K634" t="e">
        <f>الرصـد!#REF!</f>
        <v>#REF!</v>
      </c>
    </row>
    <row r="635" spans="9:11">
      <c r="I635" t="e">
        <f>الرصـد!#REF!</f>
        <v>#REF!</v>
      </c>
      <c r="J635" t="e">
        <f>الرصـد!#REF!</f>
        <v>#REF!</v>
      </c>
      <c r="K635" t="e">
        <f>الرصـد!#REF!</f>
        <v>#REF!</v>
      </c>
    </row>
    <row r="636" spans="9:11">
      <c r="I636" t="e">
        <f>الرصـد!#REF!</f>
        <v>#REF!</v>
      </c>
      <c r="J636" t="e">
        <f>الرصـد!#REF!</f>
        <v>#REF!</v>
      </c>
      <c r="K636" t="e">
        <f>الرصـد!#REF!</f>
        <v>#REF!</v>
      </c>
    </row>
    <row r="637" spans="9:11">
      <c r="I637" t="e">
        <f>الرصـد!#REF!</f>
        <v>#REF!</v>
      </c>
      <c r="J637" t="e">
        <f>الرصـد!#REF!</f>
        <v>#REF!</v>
      </c>
      <c r="K637" t="e">
        <f>الرصـد!#REF!</f>
        <v>#REF!</v>
      </c>
    </row>
    <row r="638" spans="9:11">
      <c r="I638" t="e">
        <f>الرصـد!#REF!</f>
        <v>#REF!</v>
      </c>
      <c r="J638" t="e">
        <f>الرصـد!#REF!</f>
        <v>#REF!</v>
      </c>
      <c r="K638" t="e">
        <f>الرصـد!#REF!</f>
        <v>#REF!</v>
      </c>
    </row>
    <row r="639" spans="9:11">
      <c r="I639" t="e">
        <f>الرصـد!#REF!</f>
        <v>#REF!</v>
      </c>
      <c r="J639" t="e">
        <f>الرصـد!#REF!</f>
        <v>#REF!</v>
      </c>
      <c r="K639" t="e">
        <f>الرصـد!#REF!</f>
        <v>#REF!</v>
      </c>
    </row>
    <row r="640" spans="9:11">
      <c r="I640" t="e">
        <f>الرصـد!#REF!</f>
        <v>#REF!</v>
      </c>
      <c r="J640" t="e">
        <f>الرصـد!#REF!</f>
        <v>#REF!</v>
      </c>
      <c r="K640" t="e">
        <f>الرصـد!#REF!</f>
        <v>#REF!</v>
      </c>
    </row>
    <row r="641" spans="9:11">
      <c r="I641" t="e">
        <f>الرصـد!#REF!</f>
        <v>#REF!</v>
      </c>
      <c r="J641" t="e">
        <f>الرصـد!#REF!</f>
        <v>#REF!</v>
      </c>
      <c r="K641" t="e">
        <f>الرصـد!#REF!</f>
        <v>#REF!</v>
      </c>
    </row>
    <row r="642" spans="9:11">
      <c r="I642" t="e">
        <f>الرصـد!#REF!</f>
        <v>#REF!</v>
      </c>
      <c r="J642" t="e">
        <f>الرصـد!#REF!</f>
        <v>#REF!</v>
      </c>
      <c r="K642" t="e">
        <f>الرصـد!#REF!</f>
        <v>#REF!</v>
      </c>
    </row>
    <row r="643" spans="9:11">
      <c r="I643" t="e">
        <f>الرصـد!#REF!</f>
        <v>#REF!</v>
      </c>
      <c r="J643" t="e">
        <f>الرصـد!#REF!</f>
        <v>#REF!</v>
      </c>
      <c r="K643" t="e">
        <f>الرصـد!#REF!</f>
        <v>#REF!</v>
      </c>
    </row>
    <row r="644" spans="9:11">
      <c r="I644" t="e">
        <f>الرصـد!#REF!</f>
        <v>#REF!</v>
      </c>
      <c r="J644" t="e">
        <f>الرصـد!#REF!</f>
        <v>#REF!</v>
      </c>
      <c r="K644" t="e">
        <f>الرصـد!#REF!</f>
        <v>#REF!</v>
      </c>
    </row>
    <row r="645" spans="9:11">
      <c r="I645" t="e">
        <f>الرصـد!#REF!</f>
        <v>#REF!</v>
      </c>
      <c r="J645" t="e">
        <f>الرصـد!#REF!</f>
        <v>#REF!</v>
      </c>
      <c r="K645" t="e">
        <f>الرصـد!#REF!</f>
        <v>#REF!</v>
      </c>
    </row>
    <row r="646" spans="9:11">
      <c r="I646" t="e">
        <f>الرصـد!#REF!</f>
        <v>#REF!</v>
      </c>
      <c r="J646" t="e">
        <f>الرصـد!#REF!</f>
        <v>#REF!</v>
      </c>
      <c r="K646" t="e">
        <f>الرصـد!#REF!</f>
        <v>#REF!</v>
      </c>
    </row>
    <row r="647" spans="9:11">
      <c r="I647" t="e">
        <f>الرصـد!#REF!</f>
        <v>#REF!</v>
      </c>
      <c r="J647" t="e">
        <f>الرصـد!#REF!</f>
        <v>#REF!</v>
      </c>
      <c r="K647" t="e">
        <f>الرصـد!#REF!</f>
        <v>#REF!</v>
      </c>
    </row>
    <row r="648" spans="9:11">
      <c r="I648" t="e">
        <f>الرصـد!#REF!</f>
        <v>#REF!</v>
      </c>
      <c r="J648" t="e">
        <f>الرصـد!#REF!</f>
        <v>#REF!</v>
      </c>
      <c r="K648" t="e">
        <f>الرصـد!#REF!</f>
        <v>#REF!</v>
      </c>
    </row>
    <row r="649" spans="9:11">
      <c r="I649" t="e">
        <f>الرصـد!#REF!</f>
        <v>#REF!</v>
      </c>
      <c r="J649" t="e">
        <f>الرصـد!#REF!</f>
        <v>#REF!</v>
      </c>
      <c r="K649" t="e">
        <f>الرصـد!#REF!</f>
        <v>#REF!</v>
      </c>
    </row>
    <row r="650" spans="9:11">
      <c r="I650" t="e">
        <f>الرصـد!#REF!</f>
        <v>#REF!</v>
      </c>
      <c r="J650" t="e">
        <f>الرصـد!#REF!</f>
        <v>#REF!</v>
      </c>
      <c r="K650" t="e">
        <f>الرصـد!#REF!</f>
        <v>#REF!</v>
      </c>
    </row>
    <row r="651" spans="9:11">
      <c r="I651" t="e">
        <f>الرصـد!#REF!</f>
        <v>#REF!</v>
      </c>
      <c r="J651" t="e">
        <f>الرصـد!#REF!</f>
        <v>#REF!</v>
      </c>
      <c r="K651" t="e">
        <f>الرصـد!#REF!</f>
        <v>#REF!</v>
      </c>
    </row>
    <row r="652" spans="9:11">
      <c r="I652" t="e">
        <f>الرصـد!#REF!</f>
        <v>#REF!</v>
      </c>
      <c r="J652" t="e">
        <f>الرصـد!#REF!</f>
        <v>#REF!</v>
      </c>
      <c r="K652" t="e">
        <f>الرصـد!#REF!</f>
        <v>#REF!</v>
      </c>
    </row>
    <row r="653" spans="9:11">
      <c r="I653" t="e">
        <f>الرصـد!#REF!</f>
        <v>#REF!</v>
      </c>
      <c r="J653" t="e">
        <f>الرصـد!#REF!</f>
        <v>#REF!</v>
      </c>
      <c r="K653" t="e">
        <f>الرصـد!#REF!</f>
        <v>#REF!</v>
      </c>
    </row>
    <row r="654" spans="9:11">
      <c r="I654" t="e">
        <f>الرصـد!#REF!</f>
        <v>#REF!</v>
      </c>
      <c r="J654" t="e">
        <f>الرصـد!#REF!</f>
        <v>#REF!</v>
      </c>
      <c r="K654" t="e">
        <f>الرصـد!#REF!</f>
        <v>#REF!</v>
      </c>
    </row>
    <row r="655" spans="9:11">
      <c r="I655" t="e">
        <f>الرصـد!#REF!</f>
        <v>#REF!</v>
      </c>
      <c r="J655" t="e">
        <f>الرصـد!#REF!</f>
        <v>#REF!</v>
      </c>
      <c r="K655" t="e">
        <f>الرصـد!#REF!</f>
        <v>#REF!</v>
      </c>
    </row>
    <row r="656" spans="9:11">
      <c r="I656" t="e">
        <f>الرصـد!#REF!</f>
        <v>#REF!</v>
      </c>
      <c r="J656" t="e">
        <f>الرصـد!#REF!</f>
        <v>#REF!</v>
      </c>
      <c r="K656" t="e">
        <f>الرصـد!#REF!</f>
        <v>#REF!</v>
      </c>
    </row>
    <row r="657" spans="9:11">
      <c r="I657" t="e">
        <f>الرصـد!#REF!</f>
        <v>#REF!</v>
      </c>
      <c r="J657" t="e">
        <f>الرصـد!#REF!</f>
        <v>#REF!</v>
      </c>
      <c r="K657" t="e">
        <f>الرصـد!#REF!</f>
        <v>#REF!</v>
      </c>
    </row>
    <row r="658" spans="9:11">
      <c r="I658" t="e">
        <f>الرصـد!#REF!</f>
        <v>#REF!</v>
      </c>
      <c r="J658" t="e">
        <f>الرصـد!#REF!</f>
        <v>#REF!</v>
      </c>
      <c r="K658" t="e">
        <f>الرصـد!#REF!</f>
        <v>#REF!</v>
      </c>
    </row>
    <row r="659" spans="9:11">
      <c r="I659" t="e">
        <f>الرصـد!#REF!</f>
        <v>#REF!</v>
      </c>
      <c r="J659" t="e">
        <f>الرصـد!#REF!</f>
        <v>#REF!</v>
      </c>
      <c r="K659" t="e">
        <f>الرصـد!#REF!</f>
        <v>#REF!</v>
      </c>
    </row>
    <row r="660" spans="9:11">
      <c r="I660" t="e">
        <f>الرصـد!#REF!</f>
        <v>#REF!</v>
      </c>
      <c r="J660" t="e">
        <f>الرصـد!#REF!</f>
        <v>#REF!</v>
      </c>
      <c r="K660" t="e">
        <f>الرصـد!#REF!</f>
        <v>#REF!</v>
      </c>
    </row>
    <row r="661" spans="9:11">
      <c r="I661" t="e">
        <f>الرصـد!#REF!</f>
        <v>#REF!</v>
      </c>
      <c r="J661" t="e">
        <f>الرصـد!#REF!</f>
        <v>#REF!</v>
      </c>
      <c r="K661" t="e">
        <f>الرصـد!#REF!</f>
        <v>#REF!</v>
      </c>
    </row>
    <row r="662" spans="9:11">
      <c r="I662" t="e">
        <f>الرصـد!#REF!</f>
        <v>#REF!</v>
      </c>
      <c r="J662" t="e">
        <f>الرصـد!#REF!</f>
        <v>#REF!</v>
      </c>
      <c r="K662" t="e">
        <f>الرصـد!#REF!</f>
        <v>#REF!</v>
      </c>
    </row>
    <row r="663" spans="9:11">
      <c r="I663" t="e">
        <f>الرصـد!#REF!</f>
        <v>#REF!</v>
      </c>
      <c r="J663" t="e">
        <f>الرصـد!#REF!</f>
        <v>#REF!</v>
      </c>
      <c r="K663" t="e">
        <f>الرصـد!#REF!</f>
        <v>#REF!</v>
      </c>
    </row>
    <row r="664" spans="9:11">
      <c r="I664" t="e">
        <f>الرصـد!#REF!</f>
        <v>#REF!</v>
      </c>
      <c r="J664" t="e">
        <f>الرصـد!#REF!</f>
        <v>#REF!</v>
      </c>
      <c r="K664" t="e">
        <f>الرصـد!#REF!</f>
        <v>#REF!</v>
      </c>
    </row>
    <row r="665" spans="9:11">
      <c r="I665" t="e">
        <f>الرصـد!#REF!</f>
        <v>#REF!</v>
      </c>
      <c r="J665" t="e">
        <f>الرصـد!#REF!</f>
        <v>#REF!</v>
      </c>
      <c r="K665" t="e">
        <f>الرصـد!#REF!</f>
        <v>#REF!</v>
      </c>
    </row>
    <row r="666" spans="9:11">
      <c r="I666" t="e">
        <f>الرصـد!#REF!</f>
        <v>#REF!</v>
      </c>
      <c r="J666" t="e">
        <f>الرصـد!#REF!</f>
        <v>#REF!</v>
      </c>
      <c r="K666" t="e">
        <f>الرصـد!#REF!</f>
        <v>#REF!</v>
      </c>
    </row>
    <row r="667" spans="9:11">
      <c r="I667" t="e">
        <f>الرصـد!#REF!</f>
        <v>#REF!</v>
      </c>
      <c r="J667" t="e">
        <f>الرصـد!#REF!</f>
        <v>#REF!</v>
      </c>
      <c r="K667" t="e">
        <f>الرصـد!#REF!</f>
        <v>#REF!</v>
      </c>
    </row>
    <row r="668" spans="9:11">
      <c r="I668" t="e">
        <f>الرصـد!#REF!</f>
        <v>#REF!</v>
      </c>
      <c r="J668" t="e">
        <f>الرصـد!#REF!</f>
        <v>#REF!</v>
      </c>
      <c r="K668" t="e">
        <f>الرصـد!#REF!</f>
        <v>#REF!</v>
      </c>
    </row>
    <row r="669" spans="9:11">
      <c r="I669" t="e">
        <f>الرصـد!#REF!</f>
        <v>#REF!</v>
      </c>
      <c r="J669" t="e">
        <f>الرصـد!#REF!</f>
        <v>#REF!</v>
      </c>
      <c r="K669" t="e">
        <f>الرصـد!#REF!</f>
        <v>#REF!</v>
      </c>
    </row>
    <row r="670" spans="9:11">
      <c r="I670" t="e">
        <f>الرصـد!#REF!</f>
        <v>#REF!</v>
      </c>
      <c r="J670" t="e">
        <f>الرصـد!#REF!</f>
        <v>#REF!</v>
      </c>
      <c r="K670" t="e">
        <f>الرصـد!#REF!</f>
        <v>#REF!</v>
      </c>
    </row>
    <row r="671" spans="9:11">
      <c r="I671" t="e">
        <f>الرصـد!#REF!</f>
        <v>#REF!</v>
      </c>
      <c r="J671" t="e">
        <f>الرصـد!#REF!</f>
        <v>#REF!</v>
      </c>
      <c r="K671" t="e">
        <f>الرصـد!#REF!</f>
        <v>#REF!</v>
      </c>
    </row>
    <row r="672" spans="9:11">
      <c r="I672" t="e">
        <f>الرصـد!#REF!</f>
        <v>#REF!</v>
      </c>
      <c r="J672" t="e">
        <f>الرصـد!#REF!</f>
        <v>#REF!</v>
      </c>
      <c r="K672" t="e">
        <f>الرصـد!#REF!</f>
        <v>#REF!</v>
      </c>
    </row>
    <row r="673" spans="9:11">
      <c r="I673" t="e">
        <f>الرصـد!#REF!</f>
        <v>#REF!</v>
      </c>
      <c r="J673" t="e">
        <f>الرصـد!#REF!</f>
        <v>#REF!</v>
      </c>
      <c r="K673" t="e">
        <f>الرصـد!#REF!</f>
        <v>#REF!</v>
      </c>
    </row>
    <row r="674" spans="9:11">
      <c r="I674" t="e">
        <f>الرصـد!#REF!</f>
        <v>#REF!</v>
      </c>
      <c r="J674" t="e">
        <f>الرصـد!#REF!</f>
        <v>#REF!</v>
      </c>
      <c r="K674" t="e">
        <f>الرصـد!#REF!</f>
        <v>#REF!</v>
      </c>
    </row>
    <row r="675" spans="9:11">
      <c r="I675" t="e">
        <f>الرصـد!#REF!</f>
        <v>#REF!</v>
      </c>
      <c r="J675" t="e">
        <f>الرصـد!#REF!</f>
        <v>#REF!</v>
      </c>
      <c r="K675" t="e">
        <f>الرصـد!#REF!</f>
        <v>#REF!</v>
      </c>
    </row>
    <row r="676" spans="9:11">
      <c r="I676" t="e">
        <f>الرصـد!#REF!</f>
        <v>#REF!</v>
      </c>
      <c r="J676" t="e">
        <f>الرصـد!#REF!</f>
        <v>#REF!</v>
      </c>
      <c r="K676" t="e">
        <f>الرصـد!#REF!</f>
        <v>#REF!</v>
      </c>
    </row>
    <row r="677" spans="9:11">
      <c r="I677" t="e">
        <f>الرصـد!#REF!</f>
        <v>#REF!</v>
      </c>
      <c r="J677" t="e">
        <f>الرصـد!#REF!</f>
        <v>#REF!</v>
      </c>
      <c r="K677" t="e">
        <f>الرصـد!#REF!</f>
        <v>#REF!</v>
      </c>
    </row>
    <row r="678" spans="9:11">
      <c r="I678" t="e">
        <f>الرصـد!#REF!</f>
        <v>#REF!</v>
      </c>
      <c r="J678" t="e">
        <f>الرصـد!#REF!</f>
        <v>#REF!</v>
      </c>
      <c r="K678" t="e">
        <f>الرصـد!#REF!</f>
        <v>#REF!</v>
      </c>
    </row>
    <row r="679" spans="9:11">
      <c r="I679" t="e">
        <f>الرصـد!#REF!</f>
        <v>#REF!</v>
      </c>
      <c r="J679" t="e">
        <f>الرصـد!#REF!</f>
        <v>#REF!</v>
      </c>
      <c r="K679" t="e">
        <f>الرصـد!#REF!</f>
        <v>#REF!</v>
      </c>
    </row>
    <row r="680" spans="9:11">
      <c r="I680" t="e">
        <f>الرصـد!#REF!</f>
        <v>#REF!</v>
      </c>
      <c r="J680" t="e">
        <f>الرصـد!#REF!</f>
        <v>#REF!</v>
      </c>
      <c r="K680" t="e">
        <f>الرصـد!#REF!</f>
        <v>#REF!</v>
      </c>
    </row>
    <row r="681" spans="9:11">
      <c r="I681" t="e">
        <f>الرصـد!#REF!</f>
        <v>#REF!</v>
      </c>
      <c r="J681" t="e">
        <f>الرصـد!#REF!</f>
        <v>#REF!</v>
      </c>
      <c r="K681" t="e">
        <f>الرصـد!#REF!</f>
        <v>#REF!</v>
      </c>
    </row>
    <row r="682" spans="9:11">
      <c r="I682" t="e">
        <f>الرصـد!#REF!</f>
        <v>#REF!</v>
      </c>
      <c r="J682" t="e">
        <f>الرصـد!#REF!</f>
        <v>#REF!</v>
      </c>
      <c r="K682" t="e">
        <f>الرصـد!#REF!</f>
        <v>#REF!</v>
      </c>
    </row>
    <row r="683" spans="9:11">
      <c r="I683" t="e">
        <f>الرصـد!#REF!</f>
        <v>#REF!</v>
      </c>
      <c r="J683" t="e">
        <f>الرصـد!#REF!</f>
        <v>#REF!</v>
      </c>
      <c r="K683" t="e">
        <f>الرصـد!#REF!</f>
        <v>#REF!</v>
      </c>
    </row>
    <row r="684" spans="9:11">
      <c r="I684" t="e">
        <f>الرصـد!#REF!</f>
        <v>#REF!</v>
      </c>
      <c r="J684" t="e">
        <f>الرصـد!#REF!</f>
        <v>#REF!</v>
      </c>
      <c r="K684" t="e">
        <f>الرصـد!#REF!</f>
        <v>#REF!</v>
      </c>
    </row>
    <row r="685" spans="9:11">
      <c r="I685" t="e">
        <f>الرصـد!#REF!</f>
        <v>#REF!</v>
      </c>
      <c r="J685" t="e">
        <f>الرصـد!#REF!</f>
        <v>#REF!</v>
      </c>
      <c r="K685" t="e">
        <f>الرصـد!#REF!</f>
        <v>#REF!</v>
      </c>
    </row>
    <row r="686" spans="9:11">
      <c r="I686" t="e">
        <f>الرصـد!#REF!</f>
        <v>#REF!</v>
      </c>
      <c r="J686" t="e">
        <f>الرصـد!#REF!</f>
        <v>#REF!</v>
      </c>
      <c r="K686" t="e">
        <f>الرصـد!#REF!</f>
        <v>#REF!</v>
      </c>
    </row>
    <row r="687" spans="9:11">
      <c r="I687" t="e">
        <f>الرصـد!#REF!</f>
        <v>#REF!</v>
      </c>
      <c r="J687" t="e">
        <f>الرصـد!#REF!</f>
        <v>#REF!</v>
      </c>
      <c r="K687" t="e">
        <f>الرصـد!#REF!</f>
        <v>#REF!</v>
      </c>
    </row>
    <row r="688" spans="9:11">
      <c r="I688" t="e">
        <f>الرصـد!#REF!</f>
        <v>#REF!</v>
      </c>
      <c r="J688" t="e">
        <f>الرصـد!#REF!</f>
        <v>#REF!</v>
      </c>
      <c r="K688" t="e">
        <f>الرصـد!#REF!</f>
        <v>#REF!</v>
      </c>
    </row>
    <row r="689" spans="9:11">
      <c r="I689" t="e">
        <f>الرصـد!#REF!</f>
        <v>#REF!</v>
      </c>
      <c r="J689" t="e">
        <f>الرصـد!#REF!</f>
        <v>#REF!</v>
      </c>
      <c r="K689" t="e">
        <f>الرصـد!#REF!</f>
        <v>#REF!</v>
      </c>
    </row>
    <row r="690" spans="9:11">
      <c r="I690" t="e">
        <f>الرصـد!#REF!</f>
        <v>#REF!</v>
      </c>
      <c r="J690" t="e">
        <f>الرصـد!#REF!</f>
        <v>#REF!</v>
      </c>
      <c r="K690" t="e">
        <f>الرصـد!#REF!</f>
        <v>#REF!</v>
      </c>
    </row>
    <row r="691" spans="9:11">
      <c r="I691" t="e">
        <f>الرصـد!#REF!</f>
        <v>#REF!</v>
      </c>
      <c r="J691" t="e">
        <f>الرصـد!#REF!</f>
        <v>#REF!</v>
      </c>
      <c r="K691" t="e">
        <f>الرصـد!#REF!</f>
        <v>#REF!</v>
      </c>
    </row>
    <row r="692" spans="9:11">
      <c r="I692" t="e">
        <f>الرصـد!#REF!</f>
        <v>#REF!</v>
      </c>
      <c r="J692" t="e">
        <f>الرصـد!#REF!</f>
        <v>#REF!</v>
      </c>
      <c r="K692" t="e">
        <f>الرصـد!#REF!</f>
        <v>#REF!</v>
      </c>
    </row>
    <row r="693" spans="9:11">
      <c r="I693" t="e">
        <f>الرصـد!#REF!</f>
        <v>#REF!</v>
      </c>
      <c r="J693" t="e">
        <f>الرصـد!#REF!</f>
        <v>#REF!</v>
      </c>
      <c r="K693" t="e">
        <f>الرصـد!#REF!</f>
        <v>#REF!</v>
      </c>
    </row>
    <row r="694" spans="9:11">
      <c r="I694" t="e">
        <f>الرصـد!#REF!</f>
        <v>#REF!</v>
      </c>
      <c r="J694" t="e">
        <f>الرصـد!#REF!</f>
        <v>#REF!</v>
      </c>
      <c r="K694" t="e">
        <f>الرصـد!#REF!</f>
        <v>#REF!</v>
      </c>
    </row>
    <row r="695" spans="9:11">
      <c r="I695" t="e">
        <f>الرصـد!#REF!</f>
        <v>#REF!</v>
      </c>
      <c r="J695" t="e">
        <f>الرصـد!#REF!</f>
        <v>#REF!</v>
      </c>
      <c r="K695" t="e">
        <f>الرصـد!#REF!</f>
        <v>#REF!</v>
      </c>
    </row>
    <row r="696" spans="9:11">
      <c r="I696" t="e">
        <f>الرصـد!#REF!</f>
        <v>#REF!</v>
      </c>
      <c r="J696" t="e">
        <f>الرصـد!#REF!</f>
        <v>#REF!</v>
      </c>
      <c r="K696" t="e">
        <f>الرصـد!#REF!</f>
        <v>#REF!</v>
      </c>
    </row>
    <row r="697" spans="9:11">
      <c r="I697" t="e">
        <f>الرصـد!#REF!</f>
        <v>#REF!</v>
      </c>
      <c r="J697" t="e">
        <f>الرصـد!#REF!</f>
        <v>#REF!</v>
      </c>
      <c r="K697" t="e">
        <f>الرصـد!#REF!</f>
        <v>#REF!</v>
      </c>
    </row>
    <row r="698" spans="9:11">
      <c r="I698" t="e">
        <f>الرصـد!#REF!</f>
        <v>#REF!</v>
      </c>
      <c r="J698" t="e">
        <f>الرصـد!#REF!</f>
        <v>#REF!</v>
      </c>
      <c r="K698" t="e">
        <f>الرصـد!#REF!</f>
        <v>#REF!</v>
      </c>
    </row>
    <row r="699" spans="9:11">
      <c r="I699" t="e">
        <f>الرصـد!#REF!</f>
        <v>#REF!</v>
      </c>
      <c r="J699" t="e">
        <f>الرصـد!#REF!</f>
        <v>#REF!</v>
      </c>
      <c r="K699" t="e">
        <f>الرصـد!#REF!</f>
        <v>#REF!</v>
      </c>
    </row>
    <row r="700" spans="9:11">
      <c r="I700" t="e">
        <f>الرصـد!#REF!</f>
        <v>#REF!</v>
      </c>
      <c r="J700" t="e">
        <f>الرصـد!#REF!</f>
        <v>#REF!</v>
      </c>
      <c r="K700" t="e">
        <f>الرصـد!#REF!</f>
        <v>#REF!</v>
      </c>
    </row>
    <row r="701" spans="9:11">
      <c r="I701" t="e">
        <f>الرصـد!#REF!</f>
        <v>#REF!</v>
      </c>
      <c r="J701" t="e">
        <f>الرصـد!#REF!</f>
        <v>#REF!</v>
      </c>
      <c r="K701" t="e">
        <f>الرصـد!#REF!</f>
        <v>#REF!</v>
      </c>
    </row>
    <row r="702" spans="9:11">
      <c r="I702" t="e">
        <f>الرصـد!#REF!</f>
        <v>#REF!</v>
      </c>
      <c r="J702" t="e">
        <f>الرصـد!#REF!</f>
        <v>#REF!</v>
      </c>
      <c r="K702" t="e">
        <f>الرصـد!#REF!</f>
        <v>#REF!</v>
      </c>
    </row>
    <row r="703" spans="9:11">
      <c r="I703" t="e">
        <f>الرصـد!#REF!</f>
        <v>#REF!</v>
      </c>
      <c r="J703" t="e">
        <f>الرصـد!#REF!</f>
        <v>#REF!</v>
      </c>
      <c r="K703" t="e">
        <f>الرصـد!#REF!</f>
        <v>#REF!</v>
      </c>
    </row>
    <row r="704" spans="9:11">
      <c r="I704" t="e">
        <f>الرصـد!#REF!</f>
        <v>#REF!</v>
      </c>
      <c r="J704" t="e">
        <f>الرصـد!#REF!</f>
        <v>#REF!</v>
      </c>
      <c r="K704" t="e">
        <f>الرصـد!#REF!</f>
        <v>#REF!</v>
      </c>
    </row>
    <row r="705" spans="9:11">
      <c r="I705" t="e">
        <f>الرصـد!#REF!</f>
        <v>#REF!</v>
      </c>
      <c r="J705" t="e">
        <f>الرصـد!#REF!</f>
        <v>#REF!</v>
      </c>
      <c r="K705" t="e">
        <f>الرصـد!#REF!</f>
        <v>#REF!</v>
      </c>
    </row>
    <row r="706" spans="9:11">
      <c r="I706" t="e">
        <f>الرصـد!#REF!</f>
        <v>#REF!</v>
      </c>
      <c r="J706" t="e">
        <f>الرصـد!#REF!</f>
        <v>#REF!</v>
      </c>
      <c r="K706" t="e">
        <f>الرصـد!#REF!</f>
        <v>#REF!</v>
      </c>
    </row>
    <row r="707" spans="9:11">
      <c r="I707" t="str">
        <f>الرصـد!C5</f>
        <v xml:space="preserve">ابانوب امجد اسعد ابراهيم </v>
      </c>
      <c r="J707">
        <f>الرصـد!B5</f>
        <v>5</v>
      </c>
      <c r="K707">
        <f>الرصـد!BD5</f>
        <v>0</v>
      </c>
    </row>
    <row r="708" spans="9:11">
      <c r="I708" t="e">
        <f>الرصـد!#REF!</f>
        <v>#REF!</v>
      </c>
      <c r="J708" t="e">
        <f>الرصـد!#REF!</f>
        <v>#REF!</v>
      </c>
      <c r="K708" t="e">
        <f>الرصـد!#REF!</f>
        <v>#REF!</v>
      </c>
    </row>
    <row r="709" spans="9:11">
      <c r="I709" t="str">
        <f>الرصـد!C11</f>
        <v>ابراهيم سعد البرعى ابراهيم</v>
      </c>
      <c r="J709">
        <f>الرصـد!B11</f>
        <v>6</v>
      </c>
      <c r="K709">
        <f>الرصـد!BD11</f>
        <v>133.5</v>
      </c>
    </row>
    <row r="710" spans="9:11">
      <c r="I710" t="e">
        <f>الرصـد!#REF!</f>
        <v>#REF!</v>
      </c>
      <c r="J710" t="e">
        <f>الرصـد!#REF!</f>
        <v>#REF!</v>
      </c>
      <c r="K710" t="e">
        <f>الرصـد!#REF!</f>
        <v>#REF!</v>
      </c>
    </row>
    <row r="711" spans="9:11">
      <c r="I711" t="e">
        <f>الرصـد!#REF!</f>
        <v>#REF!</v>
      </c>
      <c r="J711" t="e">
        <f>الرصـد!#REF!</f>
        <v>#REF!</v>
      </c>
      <c r="K711" t="e">
        <f>الرصـد!#REF!</f>
        <v>#REF!</v>
      </c>
    </row>
    <row r="712" spans="9:11">
      <c r="I712" t="e">
        <f>الرصـد!#REF!</f>
        <v>#REF!</v>
      </c>
      <c r="J712" t="e">
        <f>الرصـد!#REF!</f>
        <v>#REF!</v>
      </c>
      <c r="K712" t="e">
        <f>الرصـد!#REF!</f>
        <v>#REF!</v>
      </c>
    </row>
    <row r="713" spans="9:11">
      <c r="I713" t="e">
        <f>الرصـد!#REF!</f>
        <v>#REF!</v>
      </c>
      <c r="J713" t="e">
        <f>الرصـد!#REF!</f>
        <v>#REF!</v>
      </c>
      <c r="K713" t="e">
        <f>الرصـد!#REF!</f>
        <v>#REF!</v>
      </c>
    </row>
    <row r="714" spans="9:11">
      <c r="I714" t="e">
        <f>الرصـد!#REF!</f>
        <v>#REF!</v>
      </c>
      <c r="J714" t="e">
        <f>الرصـد!#REF!</f>
        <v>#REF!</v>
      </c>
      <c r="K714" t="e">
        <f>الرصـد!#REF!</f>
        <v>#REF!</v>
      </c>
    </row>
    <row r="715" spans="9:11">
      <c r="I715" t="e">
        <f>الرصـد!#REF!</f>
        <v>#REF!</v>
      </c>
      <c r="J715" t="e">
        <f>الرصـد!#REF!</f>
        <v>#REF!</v>
      </c>
      <c r="K715" t="e">
        <f>الرصـد!#REF!</f>
        <v>#REF!</v>
      </c>
    </row>
    <row r="716" spans="9:11">
      <c r="I716" t="e">
        <f>الرصـد!#REF!</f>
        <v>#REF!</v>
      </c>
      <c r="J716" t="e">
        <f>الرصـد!#REF!</f>
        <v>#REF!</v>
      </c>
      <c r="K716" t="e">
        <f>الرصـد!#REF!</f>
        <v>#REF!</v>
      </c>
    </row>
    <row r="717" spans="9:11">
      <c r="I717" t="e">
        <f>الرصـد!#REF!</f>
        <v>#REF!</v>
      </c>
      <c r="J717" t="e">
        <f>الرصـد!#REF!</f>
        <v>#REF!</v>
      </c>
      <c r="K717" t="e">
        <f>الرصـد!#REF!</f>
        <v>#REF!</v>
      </c>
    </row>
    <row r="718" spans="9:11">
      <c r="I718" t="e">
        <f>الرصـد!#REF!</f>
        <v>#REF!</v>
      </c>
      <c r="J718" t="e">
        <f>الرصـد!#REF!</f>
        <v>#REF!</v>
      </c>
      <c r="K718" t="e">
        <f>الرصـد!#REF!</f>
        <v>#REF!</v>
      </c>
    </row>
    <row r="719" spans="9:11">
      <c r="I719" t="e">
        <f>الرصـد!#REF!</f>
        <v>#REF!</v>
      </c>
      <c r="J719" t="e">
        <f>الرصـد!#REF!</f>
        <v>#REF!</v>
      </c>
      <c r="K719" t="e">
        <f>الرصـد!#REF!</f>
        <v>#REF!</v>
      </c>
    </row>
    <row r="720" spans="9:11">
      <c r="I720" t="e">
        <f>الرصـد!#REF!</f>
        <v>#REF!</v>
      </c>
      <c r="J720" t="e">
        <f>الرصـد!#REF!</f>
        <v>#REF!</v>
      </c>
      <c r="K720" t="e">
        <f>الرصـد!#REF!</f>
        <v>#REF!</v>
      </c>
    </row>
    <row r="721" spans="9:11">
      <c r="I721" t="e">
        <f>الرصـد!#REF!</f>
        <v>#REF!</v>
      </c>
      <c r="J721" t="e">
        <f>الرصـد!#REF!</f>
        <v>#REF!</v>
      </c>
      <c r="K721" t="e">
        <f>الرصـد!#REF!</f>
        <v>#REF!</v>
      </c>
    </row>
    <row r="722" spans="9:11">
      <c r="I722" t="e">
        <f>الرصـد!#REF!</f>
        <v>#REF!</v>
      </c>
      <c r="J722" t="e">
        <f>الرصـد!#REF!</f>
        <v>#REF!</v>
      </c>
      <c r="K722" t="e">
        <f>الرصـد!#REF!</f>
        <v>#REF!</v>
      </c>
    </row>
    <row r="723" spans="9:11">
      <c r="I723" t="e">
        <f>الرصـد!#REF!</f>
        <v>#REF!</v>
      </c>
      <c r="J723" t="e">
        <f>الرصـد!#REF!</f>
        <v>#REF!</v>
      </c>
      <c r="K723" t="e">
        <f>الرصـد!#REF!</f>
        <v>#REF!</v>
      </c>
    </row>
    <row r="724" spans="9:11">
      <c r="I724" t="e">
        <f>الرصـد!#REF!</f>
        <v>#REF!</v>
      </c>
      <c r="J724" t="e">
        <f>الرصـد!#REF!</f>
        <v>#REF!</v>
      </c>
      <c r="K724" t="e">
        <f>الرصـد!#REF!</f>
        <v>#REF!</v>
      </c>
    </row>
    <row r="725" spans="9:11">
      <c r="I725" t="e">
        <f>الرصـد!#REF!</f>
        <v>#REF!</v>
      </c>
      <c r="J725" t="e">
        <f>الرصـد!#REF!</f>
        <v>#REF!</v>
      </c>
      <c r="K725" t="e">
        <f>الرصـد!#REF!</f>
        <v>#REF!</v>
      </c>
    </row>
    <row r="726" spans="9:11">
      <c r="I726" t="e">
        <f>الرصـد!#REF!</f>
        <v>#REF!</v>
      </c>
      <c r="J726" t="e">
        <f>الرصـد!#REF!</f>
        <v>#REF!</v>
      </c>
      <c r="K726" t="e">
        <f>الرصـد!#REF!</f>
        <v>#REF!</v>
      </c>
    </row>
    <row r="727" spans="9:11">
      <c r="I727" t="e">
        <f>الرصـد!#REF!</f>
        <v>#REF!</v>
      </c>
      <c r="J727" t="e">
        <f>الرصـد!#REF!</f>
        <v>#REF!</v>
      </c>
      <c r="K727" t="e">
        <f>الرصـد!#REF!</f>
        <v>#REF!</v>
      </c>
    </row>
    <row r="728" spans="9:11">
      <c r="I728" t="e">
        <f>الرصـد!#REF!</f>
        <v>#REF!</v>
      </c>
      <c r="J728" t="e">
        <f>الرصـد!#REF!</f>
        <v>#REF!</v>
      </c>
      <c r="K728" t="e">
        <f>الرصـد!#REF!</f>
        <v>#REF!</v>
      </c>
    </row>
    <row r="729" spans="9:11">
      <c r="I729" t="e">
        <f>الرصـد!#REF!</f>
        <v>#REF!</v>
      </c>
      <c r="J729" t="e">
        <f>الرصـد!#REF!</f>
        <v>#REF!</v>
      </c>
      <c r="K729" t="e">
        <f>الرصـد!#REF!</f>
        <v>#REF!</v>
      </c>
    </row>
    <row r="730" spans="9:11">
      <c r="I730" t="e">
        <f>الرصـد!#REF!</f>
        <v>#REF!</v>
      </c>
      <c r="J730" t="e">
        <f>الرصـد!#REF!</f>
        <v>#REF!</v>
      </c>
      <c r="K730" t="e">
        <f>الرصـد!#REF!</f>
        <v>#REF!</v>
      </c>
    </row>
    <row r="731" spans="9:11">
      <c r="I731" t="e">
        <f>الرصـد!#REF!</f>
        <v>#REF!</v>
      </c>
      <c r="J731" t="e">
        <f>الرصـد!#REF!</f>
        <v>#REF!</v>
      </c>
      <c r="K731" t="e">
        <f>الرصـد!#REF!</f>
        <v>#REF!</v>
      </c>
    </row>
    <row r="732" spans="9:11">
      <c r="I732" t="e">
        <f>الرصـد!#REF!</f>
        <v>#REF!</v>
      </c>
      <c r="J732" t="e">
        <f>الرصـد!#REF!</f>
        <v>#REF!</v>
      </c>
      <c r="K732" t="e">
        <f>الرصـد!#REF!</f>
        <v>#REF!</v>
      </c>
    </row>
    <row r="733" spans="9:11">
      <c r="I733" t="e">
        <f>الرصـد!#REF!</f>
        <v>#REF!</v>
      </c>
      <c r="J733" t="e">
        <f>الرصـد!#REF!</f>
        <v>#REF!</v>
      </c>
      <c r="K733" t="e">
        <f>الرصـد!#REF!</f>
        <v>#REF!</v>
      </c>
    </row>
    <row r="734" spans="9:11">
      <c r="I734" t="e">
        <f>الرصـد!#REF!</f>
        <v>#REF!</v>
      </c>
      <c r="J734" t="e">
        <f>الرصـد!#REF!</f>
        <v>#REF!</v>
      </c>
      <c r="K734" t="e">
        <f>الرصـد!#REF!</f>
        <v>#REF!</v>
      </c>
    </row>
    <row r="735" spans="9:11">
      <c r="I735" t="e">
        <f>الرصـد!#REF!</f>
        <v>#REF!</v>
      </c>
      <c r="J735" t="e">
        <f>الرصـد!#REF!</f>
        <v>#REF!</v>
      </c>
      <c r="K735" t="e">
        <f>الرصـد!#REF!</f>
        <v>#REF!</v>
      </c>
    </row>
    <row r="736" spans="9:11">
      <c r="I736" t="e">
        <f>الرصـد!#REF!</f>
        <v>#REF!</v>
      </c>
      <c r="J736" t="e">
        <f>الرصـد!#REF!</f>
        <v>#REF!</v>
      </c>
      <c r="K736" t="e">
        <f>الرصـد!#REF!</f>
        <v>#REF!</v>
      </c>
    </row>
    <row r="737" spans="9:11">
      <c r="I737" t="e">
        <f>الرصـد!#REF!</f>
        <v>#REF!</v>
      </c>
      <c r="J737" t="e">
        <f>الرصـد!#REF!</f>
        <v>#REF!</v>
      </c>
      <c r="K737" t="e">
        <f>الرصـد!#REF!</f>
        <v>#REF!</v>
      </c>
    </row>
    <row r="738" spans="9:11">
      <c r="I738" t="e">
        <f>الرصـد!#REF!</f>
        <v>#REF!</v>
      </c>
      <c r="J738" t="e">
        <f>الرصـد!#REF!</f>
        <v>#REF!</v>
      </c>
      <c r="K738" t="e">
        <f>الرصـد!#REF!</f>
        <v>#REF!</v>
      </c>
    </row>
    <row r="739" spans="9:11">
      <c r="I739" t="e">
        <f>الرصـد!#REF!</f>
        <v>#REF!</v>
      </c>
      <c r="J739" t="e">
        <f>الرصـد!#REF!</f>
        <v>#REF!</v>
      </c>
      <c r="K739" t="e">
        <f>الرصـد!#REF!</f>
        <v>#REF!</v>
      </c>
    </row>
    <row r="740" spans="9:11">
      <c r="I740" t="e">
        <f>الرصـد!#REF!</f>
        <v>#REF!</v>
      </c>
      <c r="J740" t="e">
        <f>الرصـد!#REF!</f>
        <v>#REF!</v>
      </c>
      <c r="K740" t="e">
        <f>الرصـد!#REF!</f>
        <v>#REF!</v>
      </c>
    </row>
    <row r="741" spans="9:11">
      <c r="I741" t="e">
        <f>الرصـد!#REF!</f>
        <v>#REF!</v>
      </c>
      <c r="J741" t="e">
        <f>الرصـد!#REF!</f>
        <v>#REF!</v>
      </c>
      <c r="K741" t="e">
        <f>الرصـد!#REF!</f>
        <v>#REF!</v>
      </c>
    </row>
    <row r="742" spans="9:11">
      <c r="I742" t="e">
        <f>الرصـد!#REF!</f>
        <v>#REF!</v>
      </c>
      <c r="J742" t="e">
        <f>الرصـد!#REF!</f>
        <v>#REF!</v>
      </c>
      <c r="K742" t="e">
        <f>الرصـد!#REF!</f>
        <v>#REF!</v>
      </c>
    </row>
    <row r="743" spans="9:11">
      <c r="I743" t="e">
        <f>الرصـد!#REF!</f>
        <v>#REF!</v>
      </c>
      <c r="J743" t="e">
        <f>الرصـد!#REF!</f>
        <v>#REF!</v>
      </c>
      <c r="K743" t="e">
        <f>الرصـد!#REF!</f>
        <v>#REF!</v>
      </c>
    </row>
    <row r="744" spans="9:11">
      <c r="I744" t="e">
        <f>الرصـد!#REF!</f>
        <v>#REF!</v>
      </c>
      <c r="J744" t="e">
        <f>الرصـد!#REF!</f>
        <v>#REF!</v>
      </c>
      <c r="K744" t="e">
        <f>الرصـد!#REF!</f>
        <v>#REF!</v>
      </c>
    </row>
    <row r="745" spans="9:11">
      <c r="I745" t="e">
        <f>الرصـد!#REF!</f>
        <v>#REF!</v>
      </c>
      <c r="J745" t="e">
        <f>الرصـد!#REF!</f>
        <v>#REF!</v>
      </c>
      <c r="K745" t="e">
        <f>الرصـد!#REF!</f>
        <v>#REF!</v>
      </c>
    </row>
    <row r="746" spans="9:11">
      <c r="I746" t="e">
        <f>الرصـد!#REF!</f>
        <v>#REF!</v>
      </c>
      <c r="J746" t="e">
        <f>الرصـد!#REF!</f>
        <v>#REF!</v>
      </c>
      <c r="K746" t="e">
        <f>الرصـد!#REF!</f>
        <v>#REF!</v>
      </c>
    </row>
    <row r="747" spans="9:11">
      <c r="I747" t="e">
        <f>الرصـد!#REF!</f>
        <v>#REF!</v>
      </c>
      <c r="J747" t="e">
        <f>الرصـد!#REF!</f>
        <v>#REF!</v>
      </c>
      <c r="K747" t="e">
        <f>الرصـد!#REF!</f>
        <v>#REF!</v>
      </c>
    </row>
    <row r="748" spans="9:11">
      <c r="I748" t="e">
        <f>الرصـد!#REF!</f>
        <v>#REF!</v>
      </c>
      <c r="J748" t="e">
        <f>الرصـد!#REF!</f>
        <v>#REF!</v>
      </c>
      <c r="K748" t="e">
        <f>الرصـد!#REF!</f>
        <v>#REF!</v>
      </c>
    </row>
    <row r="749" spans="9:11">
      <c r="I749" t="e">
        <f>الرصـد!#REF!</f>
        <v>#REF!</v>
      </c>
      <c r="J749" t="e">
        <f>الرصـد!#REF!</f>
        <v>#REF!</v>
      </c>
      <c r="K749" t="e">
        <f>الرصـد!#REF!</f>
        <v>#REF!</v>
      </c>
    </row>
    <row r="750" spans="9:11">
      <c r="I750" t="e">
        <f>الرصـد!#REF!</f>
        <v>#REF!</v>
      </c>
      <c r="J750" t="e">
        <f>الرصـد!#REF!</f>
        <v>#REF!</v>
      </c>
      <c r="K750" t="e">
        <f>الرصـد!#REF!</f>
        <v>#REF!</v>
      </c>
    </row>
    <row r="751" spans="9:11">
      <c r="I751" t="e">
        <f>الرصـد!#REF!</f>
        <v>#REF!</v>
      </c>
      <c r="J751" t="e">
        <f>الرصـد!#REF!</f>
        <v>#REF!</v>
      </c>
      <c r="K751" t="e">
        <f>الرصـد!#REF!</f>
        <v>#REF!</v>
      </c>
    </row>
    <row r="752" spans="9:11">
      <c r="I752" t="e">
        <f>الرصـد!#REF!</f>
        <v>#REF!</v>
      </c>
      <c r="J752" t="e">
        <f>الرصـد!#REF!</f>
        <v>#REF!</v>
      </c>
      <c r="K752" t="e">
        <f>الرصـد!#REF!</f>
        <v>#REF!</v>
      </c>
    </row>
    <row r="753" spans="9:11">
      <c r="I753" t="e">
        <f>الرصـد!#REF!</f>
        <v>#REF!</v>
      </c>
      <c r="J753" t="e">
        <f>الرصـد!#REF!</f>
        <v>#REF!</v>
      </c>
      <c r="K753" t="e">
        <f>الرصـد!#REF!</f>
        <v>#REF!</v>
      </c>
    </row>
    <row r="754" spans="9:11">
      <c r="I754" t="e">
        <f>الرصـد!#REF!</f>
        <v>#REF!</v>
      </c>
      <c r="J754" t="e">
        <f>الرصـد!#REF!</f>
        <v>#REF!</v>
      </c>
      <c r="K754" t="e">
        <f>الرصـد!#REF!</f>
        <v>#REF!</v>
      </c>
    </row>
    <row r="755" spans="9:11">
      <c r="I755" t="e">
        <f>الرصـد!#REF!</f>
        <v>#REF!</v>
      </c>
      <c r="J755" t="e">
        <f>الرصـد!#REF!</f>
        <v>#REF!</v>
      </c>
      <c r="K755" t="e">
        <f>الرصـد!#REF!</f>
        <v>#REF!</v>
      </c>
    </row>
    <row r="756" spans="9:11">
      <c r="I756" t="e">
        <f>الرصـد!#REF!</f>
        <v>#REF!</v>
      </c>
      <c r="J756" t="e">
        <f>الرصـد!#REF!</f>
        <v>#REF!</v>
      </c>
      <c r="K756" t="e">
        <f>الرصـد!#REF!</f>
        <v>#REF!</v>
      </c>
    </row>
    <row r="757" spans="9:11">
      <c r="I757" t="e">
        <f>الرصـد!#REF!</f>
        <v>#REF!</v>
      </c>
      <c r="J757" t="e">
        <f>الرصـد!#REF!</f>
        <v>#REF!</v>
      </c>
      <c r="K757" t="e">
        <f>الرصـد!#REF!</f>
        <v>#REF!</v>
      </c>
    </row>
    <row r="758" spans="9:11">
      <c r="I758" t="e">
        <f>الرصـد!#REF!</f>
        <v>#REF!</v>
      </c>
      <c r="J758" t="e">
        <f>الرصـد!#REF!</f>
        <v>#REF!</v>
      </c>
      <c r="K758" t="e">
        <f>الرصـد!#REF!</f>
        <v>#REF!</v>
      </c>
    </row>
    <row r="759" spans="9:11">
      <c r="I759" t="e">
        <f>الرصـد!#REF!</f>
        <v>#REF!</v>
      </c>
      <c r="J759" t="e">
        <f>الرصـد!#REF!</f>
        <v>#REF!</v>
      </c>
      <c r="K759" t="e">
        <f>الرصـد!#REF!</f>
        <v>#REF!</v>
      </c>
    </row>
    <row r="760" spans="9:11">
      <c r="I760" t="e">
        <f>الرصـد!#REF!</f>
        <v>#REF!</v>
      </c>
      <c r="J760" t="e">
        <f>الرصـد!#REF!</f>
        <v>#REF!</v>
      </c>
      <c r="K760" t="e">
        <f>الرصـد!#REF!</f>
        <v>#REF!</v>
      </c>
    </row>
    <row r="761" spans="9:11">
      <c r="I761" t="e">
        <f>الرصـد!#REF!</f>
        <v>#REF!</v>
      </c>
      <c r="J761" t="e">
        <f>الرصـد!#REF!</f>
        <v>#REF!</v>
      </c>
      <c r="K761" t="e">
        <f>الرصـد!#REF!</f>
        <v>#REF!</v>
      </c>
    </row>
    <row r="762" spans="9:11">
      <c r="I762" t="e">
        <f>الرصـد!#REF!</f>
        <v>#REF!</v>
      </c>
      <c r="J762" t="e">
        <f>الرصـد!#REF!</f>
        <v>#REF!</v>
      </c>
      <c r="K762" t="e">
        <f>الرصـد!#REF!</f>
        <v>#REF!</v>
      </c>
    </row>
    <row r="763" spans="9:11">
      <c r="I763" t="e">
        <f>الرصـد!#REF!</f>
        <v>#REF!</v>
      </c>
      <c r="J763" t="e">
        <f>الرصـد!#REF!</f>
        <v>#REF!</v>
      </c>
      <c r="K763" t="e">
        <f>الرصـد!#REF!</f>
        <v>#REF!</v>
      </c>
    </row>
    <row r="764" spans="9:11">
      <c r="I764" t="e">
        <f>الرصـد!#REF!</f>
        <v>#REF!</v>
      </c>
      <c r="J764" t="e">
        <f>الرصـد!#REF!</f>
        <v>#REF!</v>
      </c>
      <c r="K764" t="e">
        <f>الرصـد!#REF!</f>
        <v>#REF!</v>
      </c>
    </row>
    <row r="765" spans="9:11">
      <c r="I765" t="e">
        <f>الرصـد!#REF!</f>
        <v>#REF!</v>
      </c>
      <c r="J765" t="e">
        <f>الرصـد!#REF!</f>
        <v>#REF!</v>
      </c>
      <c r="K765" t="e">
        <f>الرصـد!#REF!</f>
        <v>#REF!</v>
      </c>
    </row>
    <row r="766" spans="9:11">
      <c r="I766" t="e">
        <f>الرصـد!#REF!</f>
        <v>#REF!</v>
      </c>
      <c r="J766" t="e">
        <f>الرصـد!#REF!</f>
        <v>#REF!</v>
      </c>
      <c r="K766" t="e">
        <f>الرصـد!#REF!</f>
        <v>#REF!</v>
      </c>
    </row>
    <row r="767" spans="9:11">
      <c r="I767" t="e">
        <f>الرصـد!#REF!</f>
        <v>#REF!</v>
      </c>
      <c r="J767" t="e">
        <f>الرصـد!#REF!</f>
        <v>#REF!</v>
      </c>
      <c r="K767" t="e">
        <f>الرصـد!#REF!</f>
        <v>#REF!</v>
      </c>
    </row>
    <row r="768" spans="9:11">
      <c r="I768" t="e">
        <f>الرصـد!#REF!</f>
        <v>#REF!</v>
      </c>
      <c r="J768" t="e">
        <f>الرصـد!#REF!</f>
        <v>#REF!</v>
      </c>
      <c r="K768" t="e">
        <f>الرصـد!#REF!</f>
        <v>#REF!</v>
      </c>
    </row>
    <row r="769" spans="9:11">
      <c r="I769" t="e">
        <f>الرصـد!#REF!</f>
        <v>#REF!</v>
      </c>
      <c r="J769" t="e">
        <f>الرصـد!#REF!</f>
        <v>#REF!</v>
      </c>
      <c r="K769" t="e">
        <f>الرصـد!#REF!</f>
        <v>#REF!</v>
      </c>
    </row>
    <row r="770" spans="9:11">
      <c r="I770" t="e">
        <f>الرصـد!#REF!</f>
        <v>#REF!</v>
      </c>
      <c r="J770" t="e">
        <f>الرصـد!#REF!</f>
        <v>#REF!</v>
      </c>
      <c r="K770" t="e">
        <f>الرصـد!#REF!</f>
        <v>#REF!</v>
      </c>
    </row>
    <row r="771" spans="9:11">
      <c r="I771" t="e">
        <f>الرصـد!#REF!</f>
        <v>#REF!</v>
      </c>
      <c r="J771" t="e">
        <f>الرصـد!#REF!</f>
        <v>#REF!</v>
      </c>
      <c r="K771" t="e">
        <f>الرصـد!#REF!</f>
        <v>#REF!</v>
      </c>
    </row>
    <row r="772" spans="9:11">
      <c r="I772" t="e">
        <f>الرصـد!#REF!</f>
        <v>#REF!</v>
      </c>
      <c r="J772" t="e">
        <f>الرصـد!#REF!</f>
        <v>#REF!</v>
      </c>
      <c r="K772" t="e">
        <f>الرصـد!#REF!</f>
        <v>#REF!</v>
      </c>
    </row>
    <row r="773" spans="9:11">
      <c r="I773" t="e">
        <f>الرصـد!#REF!</f>
        <v>#REF!</v>
      </c>
      <c r="J773" t="e">
        <f>الرصـد!#REF!</f>
        <v>#REF!</v>
      </c>
      <c r="K773" t="e">
        <f>الرصـد!#REF!</f>
        <v>#REF!</v>
      </c>
    </row>
    <row r="774" spans="9:11">
      <c r="I774" t="e">
        <f>الرصـد!#REF!</f>
        <v>#REF!</v>
      </c>
      <c r="J774" t="e">
        <f>الرصـد!#REF!</f>
        <v>#REF!</v>
      </c>
      <c r="K774" t="e">
        <f>الرصـد!#REF!</f>
        <v>#REF!</v>
      </c>
    </row>
    <row r="775" spans="9:11">
      <c r="I775" t="e">
        <f>الرصـد!#REF!</f>
        <v>#REF!</v>
      </c>
      <c r="J775" t="e">
        <f>الرصـد!#REF!</f>
        <v>#REF!</v>
      </c>
      <c r="K775" t="e">
        <f>الرصـد!#REF!</f>
        <v>#REF!</v>
      </c>
    </row>
    <row r="776" spans="9:11">
      <c r="I776" t="e">
        <f>الرصـد!#REF!</f>
        <v>#REF!</v>
      </c>
      <c r="J776" t="e">
        <f>الرصـد!#REF!</f>
        <v>#REF!</v>
      </c>
      <c r="K776" t="e">
        <f>الرصـد!#REF!</f>
        <v>#REF!</v>
      </c>
    </row>
    <row r="777" spans="9:11">
      <c r="I777" t="e">
        <f>الرصـد!#REF!</f>
        <v>#REF!</v>
      </c>
      <c r="J777" t="e">
        <f>الرصـد!#REF!</f>
        <v>#REF!</v>
      </c>
      <c r="K777" t="e">
        <f>الرصـد!#REF!</f>
        <v>#REF!</v>
      </c>
    </row>
    <row r="778" spans="9:11">
      <c r="I778" t="e">
        <f>الرصـد!#REF!</f>
        <v>#REF!</v>
      </c>
      <c r="J778" t="e">
        <f>الرصـد!#REF!</f>
        <v>#REF!</v>
      </c>
      <c r="K778" t="e">
        <f>الرصـد!#REF!</f>
        <v>#REF!</v>
      </c>
    </row>
    <row r="779" spans="9:11">
      <c r="I779" t="e">
        <f>الرصـد!#REF!</f>
        <v>#REF!</v>
      </c>
      <c r="J779" t="e">
        <f>الرصـد!#REF!</f>
        <v>#REF!</v>
      </c>
      <c r="K779" t="e">
        <f>الرصـد!#REF!</f>
        <v>#REF!</v>
      </c>
    </row>
    <row r="780" spans="9:11">
      <c r="I780" t="e">
        <f>الرصـد!#REF!</f>
        <v>#REF!</v>
      </c>
      <c r="J780" t="e">
        <f>الرصـد!#REF!</f>
        <v>#REF!</v>
      </c>
      <c r="K780" t="e">
        <f>الرصـد!#REF!</f>
        <v>#REF!</v>
      </c>
    </row>
    <row r="781" spans="9:11">
      <c r="I781" t="e">
        <f>الرصـد!#REF!</f>
        <v>#REF!</v>
      </c>
      <c r="J781" t="e">
        <f>الرصـد!#REF!</f>
        <v>#REF!</v>
      </c>
      <c r="K781" t="e">
        <f>الرصـد!#REF!</f>
        <v>#REF!</v>
      </c>
    </row>
    <row r="782" spans="9:11">
      <c r="I782" t="e">
        <f>الرصـد!#REF!</f>
        <v>#REF!</v>
      </c>
      <c r="J782" t="e">
        <f>الرصـد!#REF!</f>
        <v>#REF!</v>
      </c>
      <c r="K782" t="e">
        <f>الرصـد!#REF!</f>
        <v>#REF!</v>
      </c>
    </row>
    <row r="783" spans="9:11">
      <c r="I783" t="e">
        <f>الرصـد!#REF!</f>
        <v>#REF!</v>
      </c>
      <c r="J783" t="e">
        <f>الرصـد!#REF!</f>
        <v>#REF!</v>
      </c>
      <c r="K783" t="e">
        <f>الرصـد!#REF!</f>
        <v>#REF!</v>
      </c>
    </row>
    <row r="784" spans="9:11">
      <c r="I784" t="e">
        <f>الرصـد!#REF!</f>
        <v>#REF!</v>
      </c>
      <c r="J784" t="e">
        <f>الرصـد!#REF!</f>
        <v>#REF!</v>
      </c>
      <c r="K784" t="e">
        <f>الرصـد!#REF!</f>
        <v>#REF!</v>
      </c>
    </row>
    <row r="785" spans="9:11">
      <c r="I785" t="e">
        <f>الرصـد!#REF!</f>
        <v>#REF!</v>
      </c>
      <c r="J785" t="e">
        <f>الرصـد!#REF!</f>
        <v>#REF!</v>
      </c>
      <c r="K785" t="e">
        <f>الرصـد!#REF!</f>
        <v>#REF!</v>
      </c>
    </row>
    <row r="786" spans="9:11">
      <c r="I786" t="e">
        <f>الرصـد!#REF!</f>
        <v>#REF!</v>
      </c>
      <c r="J786" t="e">
        <f>الرصـد!#REF!</f>
        <v>#REF!</v>
      </c>
      <c r="K786" t="e">
        <f>الرصـد!#REF!</f>
        <v>#REF!</v>
      </c>
    </row>
    <row r="787" spans="9:11">
      <c r="I787" t="e">
        <f>الرصـد!#REF!</f>
        <v>#REF!</v>
      </c>
      <c r="J787" t="e">
        <f>الرصـد!#REF!</f>
        <v>#REF!</v>
      </c>
      <c r="K787" t="e">
        <f>الرصـد!#REF!</f>
        <v>#REF!</v>
      </c>
    </row>
    <row r="788" spans="9:11">
      <c r="I788" t="e">
        <f>الرصـد!#REF!</f>
        <v>#REF!</v>
      </c>
      <c r="J788" t="e">
        <f>الرصـد!#REF!</f>
        <v>#REF!</v>
      </c>
      <c r="K788" t="e">
        <f>الرصـد!#REF!</f>
        <v>#REF!</v>
      </c>
    </row>
    <row r="789" spans="9:11">
      <c r="I789" t="e">
        <f>الرصـد!#REF!</f>
        <v>#REF!</v>
      </c>
      <c r="J789" t="e">
        <f>الرصـد!#REF!</f>
        <v>#REF!</v>
      </c>
      <c r="K789" t="e">
        <f>الرصـد!#REF!</f>
        <v>#REF!</v>
      </c>
    </row>
    <row r="790" spans="9:11">
      <c r="I790" t="e">
        <f>الرصـد!#REF!</f>
        <v>#REF!</v>
      </c>
      <c r="J790" t="e">
        <f>الرصـد!#REF!</f>
        <v>#REF!</v>
      </c>
      <c r="K790" t="e">
        <f>الرصـد!#REF!</f>
        <v>#REF!</v>
      </c>
    </row>
    <row r="791" spans="9:11">
      <c r="I791" t="e">
        <f>الرصـد!#REF!</f>
        <v>#REF!</v>
      </c>
      <c r="J791" t="e">
        <f>الرصـد!#REF!</f>
        <v>#REF!</v>
      </c>
      <c r="K791" t="e">
        <f>الرصـد!#REF!</f>
        <v>#REF!</v>
      </c>
    </row>
    <row r="792" spans="9:11">
      <c r="I792" t="e">
        <f>الرصـد!#REF!</f>
        <v>#REF!</v>
      </c>
      <c r="J792" t="e">
        <f>الرصـد!#REF!</f>
        <v>#REF!</v>
      </c>
      <c r="K792" t="e">
        <f>الرصـد!#REF!</f>
        <v>#REF!</v>
      </c>
    </row>
    <row r="793" spans="9:11">
      <c r="I793" t="e">
        <f>الرصـد!#REF!</f>
        <v>#REF!</v>
      </c>
      <c r="J793" t="e">
        <f>الرصـد!#REF!</f>
        <v>#REF!</v>
      </c>
      <c r="K793" t="e">
        <f>الرصـد!#REF!</f>
        <v>#REF!</v>
      </c>
    </row>
    <row r="794" spans="9:11">
      <c r="I794" t="e">
        <f>الرصـد!#REF!</f>
        <v>#REF!</v>
      </c>
      <c r="J794" t="e">
        <f>الرصـد!#REF!</f>
        <v>#REF!</v>
      </c>
      <c r="K794" t="e">
        <f>الرصـد!#REF!</f>
        <v>#REF!</v>
      </c>
    </row>
    <row r="795" spans="9:11">
      <c r="I795" t="e">
        <f>الرصـد!#REF!</f>
        <v>#REF!</v>
      </c>
      <c r="J795" t="e">
        <f>الرصـد!#REF!</f>
        <v>#REF!</v>
      </c>
      <c r="K795" t="e">
        <f>الرصـد!#REF!</f>
        <v>#REF!</v>
      </c>
    </row>
    <row r="796" spans="9:11">
      <c r="I796" t="e">
        <f>الرصـد!#REF!</f>
        <v>#REF!</v>
      </c>
      <c r="J796" t="e">
        <f>الرصـد!#REF!</f>
        <v>#REF!</v>
      </c>
      <c r="K796" t="e">
        <f>الرصـد!#REF!</f>
        <v>#REF!</v>
      </c>
    </row>
    <row r="797" spans="9:11">
      <c r="I797" t="e">
        <f>الرصـد!#REF!</f>
        <v>#REF!</v>
      </c>
      <c r="J797" t="e">
        <f>الرصـد!#REF!</f>
        <v>#REF!</v>
      </c>
      <c r="K797" t="e">
        <f>الرصـد!#REF!</f>
        <v>#REF!</v>
      </c>
    </row>
    <row r="798" spans="9:11">
      <c r="I798" t="e">
        <f>الرصـد!#REF!</f>
        <v>#REF!</v>
      </c>
      <c r="J798" t="e">
        <f>الرصـد!#REF!</f>
        <v>#REF!</v>
      </c>
      <c r="K798" t="e">
        <f>الرصـد!#REF!</f>
        <v>#REF!</v>
      </c>
    </row>
    <row r="799" spans="9:11">
      <c r="I799" t="e">
        <f>الرصـد!#REF!</f>
        <v>#REF!</v>
      </c>
      <c r="J799" t="e">
        <f>الرصـد!#REF!</f>
        <v>#REF!</v>
      </c>
      <c r="K799" t="e">
        <f>الرصـد!#REF!</f>
        <v>#REF!</v>
      </c>
    </row>
    <row r="800" spans="9:11">
      <c r="I800" t="e">
        <f>الرصـد!#REF!</f>
        <v>#REF!</v>
      </c>
      <c r="J800" t="e">
        <f>الرصـد!#REF!</f>
        <v>#REF!</v>
      </c>
      <c r="K800" t="e">
        <f>الرصـد!#REF!</f>
        <v>#REF!</v>
      </c>
    </row>
    <row r="801" spans="9:11">
      <c r="I801" t="e">
        <f>الرصـد!#REF!</f>
        <v>#REF!</v>
      </c>
      <c r="J801" t="e">
        <f>الرصـد!#REF!</f>
        <v>#REF!</v>
      </c>
      <c r="K801" t="e">
        <f>الرصـد!#REF!</f>
        <v>#REF!</v>
      </c>
    </row>
    <row r="802" spans="9:11">
      <c r="I802" t="e">
        <f>الرصـد!#REF!</f>
        <v>#REF!</v>
      </c>
      <c r="J802" t="e">
        <f>الرصـد!#REF!</f>
        <v>#REF!</v>
      </c>
      <c r="K802" t="e">
        <f>الرصـد!#REF!</f>
        <v>#REF!</v>
      </c>
    </row>
    <row r="803" spans="9:11">
      <c r="I803" t="e">
        <f>الرصـد!#REF!</f>
        <v>#REF!</v>
      </c>
      <c r="J803" t="e">
        <f>الرصـد!#REF!</f>
        <v>#REF!</v>
      </c>
      <c r="K803" t="e">
        <f>الرصـد!#REF!</f>
        <v>#REF!</v>
      </c>
    </row>
    <row r="804" spans="9:11">
      <c r="I804" t="e">
        <f>الرصـد!#REF!</f>
        <v>#REF!</v>
      </c>
      <c r="J804" t="e">
        <f>الرصـد!#REF!</f>
        <v>#REF!</v>
      </c>
      <c r="K804" t="e">
        <f>الرصـد!#REF!</f>
        <v>#REF!</v>
      </c>
    </row>
    <row r="805" spans="9:11">
      <c r="I805" t="e">
        <f>الرصـد!#REF!</f>
        <v>#REF!</v>
      </c>
      <c r="J805" t="e">
        <f>الرصـد!#REF!</f>
        <v>#REF!</v>
      </c>
      <c r="K805" t="e">
        <f>الرصـد!#REF!</f>
        <v>#REF!</v>
      </c>
    </row>
    <row r="806" spans="9:11">
      <c r="I806" t="e">
        <f>الرصـد!#REF!</f>
        <v>#REF!</v>
      </c>
      <c r="J806" t="e">
        <f>الرصـد!#REF!</f>
        <v>#REF!</v>
      </c>
      <c r="K806" t="e">
        <f>الرصـد!#REF!</f>
        <v>#REF!</v>
      </c>
    </row>
    <row r="807" spans="9:11">
      <c r="I807" t="e">
        <f>الرصـد!#REF!</f>
        <v>#REF!</v>
      </c>
      <c r="J807" t="e">
        <f>الرصـد!#REF!</f>
        <v>#REF!</v>
      </c>
      <c r="K807" t="e">
        <f>الرصـد!#REF!</f>
        <v>#REF!</v>
      </c>
    </row>
    <row r="808" spans="9:11">
      <c r="I808" t="e">
        <f>الرصـد!#REF!</f>
        <v>#REF!</v>
      </c>
      <c r="J808" t="e">
        <f>الرصـد!#REF!</f>
        <v>#REF!</v>
      </c>
      <c r="K808" t="e">
        <f>الرصـد!#REF!</f>
        <v>#REF!</v>
      </c>
    </row>
    <row r="809" spans="9:11">
      <c r="I809" t="e">
        <f>الرصـد!#REF!</f>
        <v>#REF!</v>
      </c>
      <c r="J809" t="e">
        <f>الرصـد!#REF!</f>
        <v>#REF!</v>
      </c>
      <c r="K809" t="e">
        <f>الرصـد!#REF!</f>
        <v>#REF!</v>
      </c>
    </row>
    <row r="810" spans="9:11">
      <c r="I810" t="e">
        <f>الرصـد!#REF!</f>
        <v>#REF!</v>
      </c>
      <c r="J810" t="e">
        <f>الرصـد!#REF!</f>
        <v>#REF!</v>
      </c>
      <c r="K810" t="e">
        <f>الرصـد!#REF!</f>
        <v>#REF!</v>
      </c>
    </row>
    <row r="811" spans="9:11">
      <c r="I811" t="e">
        <f>الرصـد!#REF!</f>
        <v>#REF!</v>
      </c>
      <c r="J811" t="e">
        <f>الرصـد!#REF!</f>
        <v>#REF!</v>
      </c>
      <c r="K811" t="e">
        <f>الرصـد!#REF!</f>
        <v>#REF!</v>
      </c>
    </row>
    <row r="812" spans="9:11">
      <c r="I812" t="e">
        <f>الرصـد!#REF!</f>
        <v>#REF!</v>
      </c>
      <c r="J812" t="e">
        <f>الرصـد!#REF!</f>
        <v>#REF!</v>
      </c>
      <c r="K812" t="e">
        <f>الرصـد!#REF!</f>
        <v>#REF!</v>
      </c>
    </row>
    <row r="813" spans="9:11">
      <c r="I813" t="e">
        <f>الرصـد!#REF!</f>
        <v>#REF!</v>
      </c>
      <c r="J813" t="e">
        <f>الرصـد!#REF!</f>
        <v>#REF!</v>
      </c>
      <c r="K813" t="e">
        <f>الرصـد!#REF!</f>
        <v>#REF!</v>
      </c>
    </row>
    <row r="814" spans="9:11">
      <c r="I814" t="e">
        <f>الرصـد!#REF!</f>
        <v>#REF!</v>
      </c>
      <c r="J814" t="e">
        <f>الرصـد!#REF!</f>
        <v>#REF!</v>
      </c>
      <c r="K814" t="e">
        <f>الرصـد!#REF!</f>
        <v>#REF!</v>
      </c>
    </row>
    <row r="815" spans="9:11">
      <c r="I815" t="e">
        <f>الرصـد!#REF!</f>
        <v>#REF!</v>
      </c>
      <c r="J815" t="e">
        <f>الرصـد!#REF!</f>
        <v>#REF!</v>
      </c>
      <c r="K815" t="e">
        <f>الرصـد!#REF!</f>
        <v>#REF!</v>
      </c>
    </row>
    <row r="816" spans="9:11">
      <c r="I816" t="e">
        <f>الرصـد!#REF!</f>
        <v>#REF!</v>
      </c>
      <c r="J816" t="e">
        <f>الرصـد!#REF!</f>
        <v>#REF!</v>
      </c>
      <c r="K816" t="e">
        <f>الرصـد!#REF!</f>
        <v>#REF!</v>
      </c>
    </row>
    <row r="817" spans="9:11">
      <c r="I817" t="e">
        <f>الرصـد!#REF!</f>
        <v>#REF!</v>
      </c>
      <c r="J817" t="e">
        <f>الرصـد!#REF!</f>
        <v>#REF!</v>
      </c>
      <c r="K817" t="e">
        <f>الرصـد!#REF!</f>
        <v>#REF!</v>
      </c>
    </row>
    <row r="818" spans="9:11">
      <c r="I818" t="e">
        <f>الرصـد!#REF!</f>
        <v>#REF!</v>
      </c>
      <c r="J818" t="e">
        <f>الرصـد!#REF!</f>
        <v>#REF!</v>
      </c>
      <c r="K818" t="e">
        <f>الرصـد!#REF!</f>
        <v>#REF!</v>
      </c>
    </row>
    <row r="819" spans="9:11">
      <c r="I819" t="e">
        <f>الرصـد!#REF!</f>
        <v>#REF!</v>
      </c>
      <c r="J819" t="e">
        <f>الرصـد!#REF!</f>
        <v>#REF!</v>
      </c>
      <c r="K819" t="e">
        <f>الرصـد!#REF!</f>
        <v>#REF!</v>
      </c>
    </row>
    <row r="820" spans="9:11">
      <c r="I820" t="e">
        <f>الرصـد!#REF!</f>
        <v>#REF!</v>
      </c>
      <c r="J820" t="e">
        <f>الرصـد!#REF!</f>
        <v>#REF!</v>
      </c>
      <c r="K820" t="e">
        <f>الرصـد!#REF!</f>
        <v>#REF!</v>
      </c>
    </row>
    <row r="821" spans="9:11">
      <c r="I821" t="e">
        <f>الرصـد!#REF!</f>
        <v>#REF!</v>
      </c>
      <c r="J821" t="e">
        <f>الرصـد!#REF!</f>
        <v>#REF!</v>
      </c>
      <c r="K821" t="e">
        <f>الرصـد!#REF!</f>
        <v>#REF!</v>
      </c>
    </row>
    <row r="822" spans="9:11">
      <c r="I822" t="e">
        <f>الرصـد!#REF!</f>
        <v>#REF!</v>
      </c>
      <c r="J822" t="e">
        <f>الرصـد!#REF!</f>
        <v>#REF!</v>
      </c>
      <c r="K822" t="e">
        <f>الرصـد!#REF!</f>
        <v>#REF!</v>
      </c>
    </row>
    <row r="823" spans="9:11">
      <c r="I823" t="e">
        <f>الرصـد!#REF!</f>
        <v>#REF!</v>
      </c>
      <c r="J823" t="e">
        <f>الرصـد!#REF!</f>
        <v>#REF!</v>
      </c>
      <c r="K823" t="e">
        <f>الرصـد!#REF!</f>
        <v>#REF!</v>
      </c>
    </row>
    <row r="824" spans="9:11">
      <c r="I824" t="e">
        <f>الرصـد!#REF!</f>
        <v>#REF!</v>
      </c>
      <c r="J824" t="e">
        <f>الرصـد!#REF!</f>
        <v>#REF!</v>
      </c>
      <c r="K824" t="e">
        <f>الرصـد!#REF!</f>
        <v>#REF!</v>
      </c>
    </row>
    <row r="825" spans="9:11">
      <c r="I825" t="e">
        <f>الرصـد!#REF!</f>
        <v>#REF!</v>
      </c>
      <c r="J825" t="e">
        <f>الرصـد!#REF!</f>
        <v>#REF!</v>
      </c>
      <c r="K825" t="e">
        <f>الرصـد!#REF!</f>
        <v>#REF!</v>
      </c>
    </row>
    <row r="826" spans="9:11">
      <c r="I826" t="e">
        <f>الرصـد!#REF!</f>
        <v>#REF!</v>
      </c>
      <c r="J826" t="e">
        <f>الرصـد!#REF!</f>
        <v>#REF!</v>
      </c>
      <c r="K826" t="e">
        <f>الرصـد!#REF!</f>
        <v>#REF!</v>
      </c>
    </row>
    <row r="827" spans="9:11">
      <c r="I827" t="e">
        <f>الرصـد!#REF!</f>
        <v>#REF!</v>
      </c>
      <c r="J827" t="e">
        <f>الرصـد!#REF!</f>
        <v>#REF!</v>
      </c>
      <c r="K827" t="e">
        <f>الرصـد!#REF!</f>
        <v>#REF!</v>
      </c>
    </row>
    <row r="828" spans="9:11">
      <c r="I828" t="e">
        <f>الرصـد!#REF!</f>
        <v>#REF!</v>
      </c>
      <c r="J828" t="e">
        <f>الرصـد!#REF!</f>
        <v>#REF!</v>
      </c>
      <c r="K828" t="e">
        <f>الرصـد!#REF!</f>
        <v>#REF!</v>
      </c>
    </row>
    <row r="829" spans="9:11">
      <c r="I829" t="e">
        <f>الرصـد!#REF!</f>
        <v>#REF!</v>
      </c>
      <c r="J829" t="e">
        <f>الرصـد!#REF!</f>
        <v>#REF!</v>
      </c>
      <c r="K829" t="e">
        <f>الرصـد!#REF!</f>
        <v>#REF!</v>
      </c>
    </row>
    <row r="830" spans="9:11">
      <c r="I830" t="e">
        <f>الرصـد!#REF!</f>
        <v>#REF!</v>
      </c>
      <c r="J830" t="e">
        <f>الرصـد!#REF!</f>
        <v>#REF!</v>
      </c>
      <c r="K830" t="e">
        <f>الرصـد!#REF!</f>
        <v>#REF!</v>
      </c>
    </row>
    <row r="831" spans="9:11">
      <c r="I831" t="e">
        <f>الرصـد!#REF!</f>
        <v>#REF!</v>
      </c>
      <c r="J831" t="e">
        <f>الرصـد!#REF!</f>
        <v>#REF!</v>
      </c>
      <c r="K831" t="e">
        <f>الرصـد!#REF!</f>
        <v>#REF!</v>
      </c>
    </row>
    <row r="832" spans="9:11">
      <c r="I832" t="e">
        <f>الرصـد!#REF!</f>
        <v>#REF!</v>
      </c>
      <c r="J832" t="e">
        <f>الرصـد!#REF!</f>
        <v>#REF!</v>
      </c>
      <c r="K832" t="e">
        <f>الرصـد!#REF!</f>
        <v>#REF!</v>
      </c>
    </row>
    <row r="833" spans="9:11">
      <c r="I833" t="e">
        <f>الرصـد!#REF!</f>
        <v>#REF!</v>
      </c>
      <c r="J833" t="e">
        <f>الرصـد!#REF!</f>
        <v>#REF!</v>
      </c>
      <c r="K833" t="e">
        <f>الرصـد!#REF!</f>
        <v>#REF!</v>
      </c>
    </row>
    <row r="834" spans="9:11">
      <c r="I834" t="e">
        <f>الرصـد!#REF!</f>
        <v>#REF!</v>
      </c>
      <c r="J834" t="e">
        <f>الرصـد!#REF!</f>
        <v>#REF!</v>
      </c>
      <c r="K834" t="e">
        <f>الرصـد!#REF!</f>
        <v>#REF!</v>
      </c>
    </row>
    <row r="835" spans="9:11">
      <c r="I835" t="e">
        <f>الرصـد!#REF!</f>
        <v>#REF!</v>
      </c>
      <c r="J835" t="e">
        <f>الرصـد!#REF!</f>
        <v>#REF!</v>
      </c>
      <c r="K835" t="e">
        <f>الرصـد!#REF!</f>
        <v>#REF!</v>
      </c>
    </row>
    <row r="836" spans="9:11">
      <c r="I836" t="e">
        <f>الرصـد!#REF!</f>
        <v>#REF!</v>
      </c>
      <c r="J836" t="e">
        <f>الرصـد!#REF!</f>
        <v>#REF!</v>
      </c>
      <c r="K836" t="e">
        <f>الرصـد!#REF!</f>
        <v>#REF!</v>
      </c>
    </row>
    <row r="837" spans="9:11">
      <c r="I837" t="e">
        <f>الرصـد!#REF!</f>
        <v>#REF!</v>
      </c>
      <c r="J837" t="e">
        <f>الرصـد!#REF!</f>
        <v>#REF!</v>
      </c>
      <c r="K837" t="e">
        <f>الرصـد!#REF!</f>
        <v>#REF!</v>
      </c>
    </row>
    <row r="838" spans="9:11">
      <c r="I838" t="e">
        <f>الرصـد!#REF!</f>
        <v>#REF!</v>
      </c>
      <c r="J838" t="e">
        <f>الرصـد!#REF!</f>
        <v>#REF!</v>
      </c>
      <c r="K838" t="e">
        <f>الرصـد!#REF!</f>
        <v>#REF!</v>
      </c>
    </row>
    <row r="839" spans="9:11">
      <c r="I839" t="e">
        <f>الرصـد!#REF!</f>
        <v>#REF!</v>
      </c>
      <c r="J839" t="e">
        <f>الرصـد!#REF!</f>
        <v>#REF!</v>
      </c>
      <c r="K839" t="e">
        <f>الرصـد!#REF!</f>
        <v>#REF!</v>
      </c>
    </row>
    <row r="840" spans="9:11">
      <c r="I840" t="e">
        <f>الرصـد!#REF!</f>
        <v>#REF!</v>
      </c>
      <c r="J840" t="e">
        <f>الرصـد!#REF!</f>
        <v>#REF!</v>
      </c>
      <c r="K840" t="e">
        <f>الرصـد!#REF!</f>
        <v>#REF!</v>
      </c>
    </row>
    <row r="841" spans="9:11">
      <c r="I841" t="e">
        <f>الرصـد!#REF!</f>
        <v>#REF!</v>
      </c>
      <c r="J841" t="e">
        <f>الرصـد!#REF!</f>
        <v>#REF!</v>
      </c>
      <c r="K841" t="e">
        <f>الرصـد!#REF!</f>
        <v>#REF!</v>
      </c>
    </row>
    <row r="842" spans="9:11">
      <c r="I842" t="e">
        <f>الرصـد!#REF!</f>
        <v>#REF!</v>
      </c>
      <c r="J842" t="e">
        <f>الرصـد!#REF!</f>
        <v>#REF!</v>
      </c>
      <c r="K842" t="e">
        <f>الرصـد!#REF!</f>
        <v>#REF!</v>
      </c>
    </row>
    <row r="843" spans="9:11">
      <c r="I843" t="e">
        <f>الرصـد!#REF!</f>
        <v>#REF!</v>
      </c>
      <c r="J843" t="e">
        <f>الرصـد!#REF!</f>
        <v>#REF!</v>
      </c>
      <c r="K843" t="e">
        <f>الرصـد!#REF!</f>
        <v>#REF!</v>
      </c>
    </row>
    <row r="844" spans="9:11">
      <c r="I844" t="e">
        <f>الرصـد!#REF!</f>
        <v>#REF!</v>
      </c>
      <c r="J844" t="e">
        <f>الرصـد!#REF!</f>
        <v>#REF!</v>
      </c>
      <c r="K844" t="e">
        <f>الرصـد!#REF!</f>
        <v>#REF!</v>
      </c>
    </row>
    <row r="845" spans="9:11">
      <c r="I845" t="e">
        <f>الرصـد!#REF!</f>
        <v>#REF!</v>
      </c>
      <c r="J845" t="e">
        <f>الرصـد!#REF!</f>
        <v>#REF!</v>
      </c>
      <c r="K845" t="e">
        <f>الرصـد!#REF!</f>
        <v>#REF!</v>
      </c>
    </row>
    <row r="846" spans="9:11">
      <c r="I846" t="e">
        <f>الرصـد!#REF!</f>
        <v>#REF!</v>
      </c>
      <c r="J846" t="e">
        <f>الرصـد!#REF!</f>
        <v>#REF!</v>
      </c>
      <c r="K846" t="e">
        <f>الرصـد!#REF!</f>
        <v>#REF!</v>
      </c>
    </row>
    <row r="847" spans="9:11">
      <c r="I847" t="e">
        <f>الرصـد!#REF!</f>
        <v>#REF!</v>
      </c>
      <c r="J847" t="e">
        <f>الرصـد!#REF!</f>
        <v>#REF!</v>
      </c>
      <c r="K847" t="e">
        <f>الرصـد!#REF!</f>
        <v>#REF!</v>
      </c>
    </row>
    <row r="848" spans="9:11">
      <c r="I848" t="e">
        <f>الرصـد!#REF!</f>
        <v>#REF!</v>
      </c>
      <c r="J848" t="e">
        <f>الرصـد!#REF!</f>
        <v>#REF!</v>
      </c>
      <c r="K848" t="e">
        <f>الرصـد!#REF!</f>
        <v>#REF!</v>
      </c>
    </row>
    <row r="849" spans="9:11">
      <c r="I849" t="e">
        <f>الرصـد!#REF!</f>
        <v>#REF!</v>
      </c>
      <c r="J849" t="e">
        <f>الرصـد!#REF!</f>
        <v>#REF!</v>
      </c>
      <c r="K849" t="e">
        <f>الرصـد!#REF!</f>
        <v>#REF!</v>
      </c>
    </row>
    <row r="850" spans="9:11">
      <c r="I850" t="e">
        <f>الرصـد!#REF!</f>
        <v>#REF!</v>
      </c>
      <c r="J850" t="e">
        <f>الرصـد!#REF!</f>
        <v>#REF!</v>
      </c>
      <c r="K850" t="e">
        <f>الرصـد!#REF!</f>
        <v>#REF!</v>
      </c>
    </row>
    <row r="851" spans="9:11">
      <c r="I851" t="e">
        <f>الرصـد!#REF!</f>
        <v>#REF!</v>
      </c>
      <c r="J851" t="e">
        <f>الرصـد!#REF!</f>
        <v>#REF!</v>
      </c>
      <c r="K851" t="e">
        <f>الرصـد!#REF!</f>
        <v>#REF!</v>
      </c>
    </row>
    <row r="852" spans="9:11">
      <c r="I852" t="e">
        <f>الرصـد!#REF!</f>
        <v>#REF!</v>
      </c>
      <c r="J852" t="e">
        <f>الرصـد!#REF!</f>
        <v>#REF!</v>
      </c>
      <c r="K852" t="e">
        <f>الرصـد!#REF!</f>
        <v>#REF!</v>
      </c>
    </row>
    <row r="853" spans="9:11">
      <c r="I853" t="e">
        <f>الرصـد!#REF!</f>
        <v>#REF!</v>
      </c>
      <c r="J853" t="e">
        <f>الرصـد!#REF!</f>
        <v>#REF!</v>
      </c>
      <c r="K853" t="e">
        <f>الرصـد!#REF!</f>
        <v>#REF!</v>
      </c>
    </row>
    <row r="854" spans="9:11">
      <c r="I854" t="e">
        <f>الرصـد!#REF!</f>
        <v>#REF!</v>
      </c>
      <c r="J854" t="e">
        <f>الرصـد!#REF!</f>
        <v>#REF!</v>
      </c>
      <c r="K854" t="e">
        <f>الرصـد!#REF!</f>
        <v>#REF!</v>
      </c>
    </row>
    <row r="855" spans="9:11">
      <c r="I855" t="e">
        <f>الرصـد!#REF!</f>
        <v>#REF!</v>
      </c>
      <c r="J855" t="e">
        <f>الرصـد!#REF!</f>
        <v>#REF!</v>
      </c>
      <c r="K855" t="e">
        <f>الرصـد!#REF!</f>
        <v>#REF!</v>
      </c>
    </row>
    <row r="856" spans="9:11">
      <c r="I856" t="e">
        <f>الرصـد!#REF!</f>
        <v>#REF!</v>
      </c>
      <c r="J856" t="e">
        <f>الرصـد!#REF!</f>
        <v>#REF!</v>
      </c>
      <c r="K856" t="e">
        <f>الرصـد!#REF!</f>
        <v>#REF!</v>
      </c>
    </row>
    <row r="857" spans="9:11">
      <c r="I857" t="e">
        <f>الرصـد!#REF!</f>
        <v>#REF!</v>
      </c>
      <c r="J857" t="e">
        <f>الرصـد!#REF!</f>
        <v>#REF!</v>
      </c>
      <c r="K857" t="e">
        <f>الرصـد!#REF!</f>
        <v>#REF!</v>
      </c>
    </row>
    <row r="858" spans="9:11">
      <c r="I858" t="e">
        <f>الرصـد!#REF!</f>
        <v>#REF!</v>
      </c>
      <c r="J858" t="e">
        <f>الرصـد!#REF!</f>
        <v>#REF!</v>
      </c>
      <c r="K858" t="e">
        <f>الرصـد!#REF!</f>
        <v>#REF!</v>
      </c>
    </row>
    <row r="859" spans="9:11">
      <c r="I859" t="e">
        <f>الرصـد!#REF!</f>
        <v>#REF!</v>
      </c>
      <c r="J859" t="e">
        <f>الرصـد!#REF!</f>
        <v>#REF!</v>
      </c>
      <c r="K859" t="e">
        <f>الرصـد!#REF!</f>
        <v>#REF!</v>
      </c>
    </row>
    <row r="860" spans="9:11">
      <c r="I860" t="e">
        <f>الرصـد!#REF!</f>
        <v>#REF!</v>
      </c>
      <c r="J860" t="e">
        <f>الرصـد!#REF!</f>
        <v>#REF!</v>
      </c>
      <c r="K860" t="e">
        <f>الرصـد!#REF!</f>
        <v>#REF!</v>
      </c>
    </row>
    <row r="861" spans="9:11">
      <c r="I861" t="e">
        <f>الرصـد!#REF!</f>
        <v>#REF!</v>
      </c>
      <c r="J861" t="e">
        <f>الرصـد!#REF!</f>
        <v>#REF!</v>
      </c>
      <c r="K861" t="e">
        <f>الرصـد!#REF!</f>
        <v>#REF!</v>
      </c>
    </row>
    <row r="862" spans="9:11">
      <c r="I862" t="e">
        <f>الرصـد!#REF!</f>
        <v>#REF!</v>
      </c>
      <c r="J862" t="e">
        <f>الرصـد!#REF!</f>
        <v>#REF!</v>
      </c>
      <c r="K862" t="e">
        <f>الرصـد!#REF!</f>
        <v>#REF!</v>
      </c>
    </row>
    <row r="863" spans="9:11">
      <c r="I863" t="e">
        <f>الرصـد!#REF!</f>
        <v>#REF!</v>
      </c>
      <c r="J863" t="e">
        <f>الرصـد!#REF!</f>
        <v>#REF!</v>
      </c>
      <c r="K863" t="e">
        <f>الرصـد!#REF!</f>
        <v>#REF!</v>
      </c>
    </row>
    <row r="864" spans="9:11">
      <c r="I864" t="e">
        <f>الرصـد!#REF!</f>
        <v>#REF!</v>
      </c>
      <c r="J864" t="e">
        <f>الرصـد!#REF!</f>
        <v>#REF!</v>
      </c>
      <c r="K864" t="e">
        <f>الرصـد!#REF!</f>
        <v>#REF!</v>
      </c>
    </row>
    <row r="865" spans="9:11">
      <c r="I865" t="e">
        <f>الرصـد!#REF!</f>
        <v>#REF!</v>
      </c>
      <c r="J865" t="e">
        <f>الرصـد!#REF!</f>
        <v>#REF!</v>
      </c>
      <c r="K865" t="e">
        <f>الرصـد!#REF!</f>
        <v>#REF!</v>
      </c>
    </row>
    <row r="866" spans="9:11">
      <c r="I866" t="e">
        <f>الرصـد!#REF!</f>
        <v>#REF!</v>
      </c>
      <c r="J866" t="e">
        <f>الرصـد!#REF!</f>
        <v>#REF!</v>
      </c>
      <c r="K866" t="e">
        <f>الرصـد!#REF!</f>
        <v>#REF!</v>
      </c>
    </row>
    <row r="867" spans="9:11">
      <c r="I867" t="e">
        <f>الرصـد!#REF!</f>
        <v>#REF!</v>
      </c>
      <c r="J867" t="e">
        <f>الرصـد!#REF!</f>
        <v>#REF!</v>
      </c>
      <c r="K867" t="e">
        <f>الرصـد!#REF!</f>
        <v>#REF!</v>
      </c>
    </row>
    <row r="868" spans="9:11">
      <c r="I868" t="e">
        <f>الرصـد!#REF!</f>
        <v>#REF!</v>
      </c>
      <c r="J868" t="e">
        <f>الرصـد!#REF!</f>
        <v>#REF!</v>
      </c>
      <c r="K868" t="e">
        <f>الرصـد!#REF!</f>
        <v>#REF!</v>
      </c>
    </row>
    <row r="869" spans="9:11">
      <c r="I869" t="e">
        <f>الرصـد!#REF!</f>
        <v>#REF!</v>
      </c>
      <c r="J869" t="e">
        <f>الرصـد!#REF!</f>
        <v>#REF!</v>
      </c>
      <c r="K869" t="e">
        <f>الرصـد!#REF!</f>
        <v>#REF!</v>
      </c>
    </row>
    <row r="870" spans="9:11">
      <c r="I870" t="e">
        <f>الرصـد!#REF!</f>
        <v>#REF!</v>
      </c>
      <c r="J870" t="e">
        <f>الرصـد!#REF!</f>
        <v>#REF!</v>
      </c>
      <c r="K870" t="e">
        <f>الرصـد!#REF!</f>
        <v>#REF!</v>
      </c>
    </row>
    <row r="871" spans="9:11">
      <c r="I871" t="e">
        <f>الرصـد!#REF!</f>
        <v>#REF!</v>
      </c>
      <c r="J871" t="e">
        <f>الرصـد!#REF!</f>
        <v>#REF!</v>
      </c>
      <c r="K871" t="e">
        <f>الرصـد!#REF!</f>
        <v>#REF!</v>
      </c>
    </row>
    <row r="872" spans="9:11">
      <c r="I872" t="e">
        <f>الرصـد!#REF!</f>
        <v>#REF!</v>
      </c>
      <c r="J872" t="e">
        <f>الرصـد!#REF!</f>
        <v>#REF!</v>
      </c>
      <c r="K872" t="e">
        <f>الرصـد!#REF!</f>
        <v>#REF!</v>
      </c>
    </row>
    <row r="873" spans="9:11">
      <c r="I873" t="e">
        <f>الرصـد!#REF!</f>
        <v>#REF!</v>
      </c>
      <c r="J873" t="e">
        <f>الرصـد!#REF!</f>
        <v>#REF!</v>
      </c>
      <c r="K873" t="e">
        <f>الرصـد!#REF!</f>
        <v>#REF!</v>
      </c>
    </row>
    <row r="874" spans="9:11">
      <c r="I874" t="e">
        <f>الرصـد!#REF!</f>
        <v>#REF!</v>
      </c>
      <c r="J874" t="e">
        <f>الرصـد!#REF!</f>
        <v>#REF!</v>
      </c>
      <c r="K874" t="e">
        <f>الرصـد!#REF!</f>
        <v>#REF!</v>
      </c>
    </row>
    <row r="875" spans="9:11">
      <c r="I875" t="e">
        <f>الرصـد!#REF!</f>
        <v>#REF!</v>
      </c>
      <c r="J875" t="e">
        <f>الرصـد!#REF!</f>
        <v>#REF!</v>
      </c>
      <c r="K875" t="e">
        <f>الرصـد!#REF!</f>
        <v>#REF!</v>
      </c>
    </row>
    <row r="876" spans="9:11">
      <c r="I876" t="e">
        <f>الرصـد!#REF!</f>
        <v>#REF!</v>
      </c>
      <c r="J876" t="e">
        <f>الرصـد!#REF!</f>
        <v>#REF!</v>
      </c>
      <c r="K876" t="e">
        <f>الرصـد!#REF!</f>
        <v>#REF!</v>
      </c>
    </row>
    <row r="877" spans="9:11">
      <c r="I877" t="e">
        <f>الرصـد!#REF!</f>
        <v>#REF!</v>
      </c>
      <c r="J877" t="e">
        <f>الرصـد!#REF!</f>
        <v>#REF!</v>
      </c>
      <c r="K877" t="e">
        <f>الرصـد!#REF!</f>
        <v>#REF!</v>
      </c>
    </row>
    <row r="878" spans="9:11">
      <c r="I878" t="e">
        <f>الرصـد!#REF!</f>
        <v>#REF!</v>
      </c>
      <c r="J878" t="e">
        <f>الرصـد!#REF!</f>
        <v>#REF!</v>
      </c>
      <c r="K878" t="e">
        <f>الرصـد!#REF!</f>
        <v>#REF!</v>
      </c>
    </row>
    <row r="879" spans="9:11">
      <c r="I879" t="e">
        <f>الرصـد!#REF!</f>
        <v>#REF!</v>
      </c>
      <c r="J879" t="e">
        <f>الرصـد!#REF!</f>
        <v>#REF!</v>
      </c>
      <c r="K879" t="e">
        <f>الرصـد!#REF!</f>
        <v>#REF!</v>
      </c>
    </row>
    <row r="880" spans="9:11">
      <c r="I880" t="e">
        <f>الرصـد!#REF!</f>
        <v>#REF!</v>
      </c>
      <c r="J880" t="e">
        <f>الرصـد!#REF!</f>
        <v>#REF!</v>
      </c>
      <c r="K880" t="e">
        <f>الرصـد!#REF!</f>
        <v>#REF!</v>
      </c>
    </row>
    <row r="881" spans="9:11">
      <c r="I881" t="e">
        <f>الرصـد!#REF!</f>
        <v>#REF!</v>
      </c>
      <c r="J881" t="e">
        <f>الرصـد!#REF!</f>
        <v>#REF!</v>
      </c>
      <c r="K881" t="e">
        <f>الرصـد!#REF!</f>
        <v>#REF!</v>
      </c>
    </row>
    <row r="882" spans="9:11">
      <c r="I882" t="e">
        <f>الرصـد!#REF!</f>
        <v>#REF!</v>
      </c>
      <c r="J882" t="e">
        <f>الرصـد!#REF!</f>
        <v>#REF!</v>
      </c>
      <c r="K882" t="e">
        <f>الرصـد!#REF!</f>
        <v>#REF!</v>
      </c>
    </row>
    <row r="883" spans="9:11">
      <c r="I883" t="e">
        <f>الرصـد!#REF!</f>
        <v>#REF!</v>
      </c>
      <c r="J883" t="e">
        <f>الرصـد!#REF!</f>
        <v>#REF!</v>
      </c>
      <c r="K883" t="e">
        <f>الرصـد!#REF!</f>
        <v>#REF!</v>
      </c>
    </row>
    <row r="884" spans="9:11">
      <c r="I884" t="e">
        <f>الرصـد!#REF!</f>
        <v>#REF!</v>
      </c>
      <c r="J884" t="e">
        <f>الرصـد!#REF!</f>
        <v>#REF!</v>
      </c>
      <c r="K884" t="e">
        <f>الرصـد!#REF!</f>
        <v>#REF!</v>
      </c>
    </row>
    <row r="885" spans="9:11">
      <c r="I885" t="e">
        <f>الرصـد!#REF!</f>
        <v>#REF!</v>
      </c>
      <c r="J885" t="e">
        <f>الرصـد!#REF!</f>
        <v>#REF!</v>
      </c>
      <c r="K885" t="e">
        <f>الرصـد!#REF!</f>
        <v>#REF!</v>
      </c>
    </row>
    <row r="886" spans="9:11">
      <c r="I886" t="e">
        <f>الرصـد!#REF!</f>
        <v>#REF!</v>
      </c>
      <c r="J886" t="e">
        <f>الرصـد!#REF!</f>
        <v>#REF!</v>
      </c>
      <c r="K886" t="e">
        <f>الرصـد!#REF!</f>
        <v>#REF!</v>
      </c>
    </row>
    <row r="887" spans="9:11">
      <c r="I887" t="e">
        <f>الرصـد!#REF!</f>
        <v>#REF!</v>
      </c>
      <c r="J887" t="e">
        <f>الرصـد!#REF!</f>
        <v>#REF!</v>
      </c>
      <c r="K887" t="e">
        <f>الرصـد!#REF!</f>
        <v>#REF!</v>
      </c>
    </row>
    <row r="888" spans="9:11">
      <c r="I888" t="e">
        <f>الرصـد!#REF!</f>
        <v>#REF!</v>
      </c>
      <c r="J888" t="e">
        <f>الرصـد!#REF!</f>
        <v>#REF!</v>
      </c>
      <c r="K888" t="e">
        <f>الرصـد!#REF!</f>
        <v>#REF!</v>
      </c>
    </row>
    <row r="889" spans="9:11">
      <c r="I889" t="e">
        <f>الرصـد!#REF!</f>
        <v>#REF!</v>
      </c>
      <c r="J889" t="e">
        <f>الرصـد!#REF!</f>
        <v>#REF!</v>
      </c>
      <c r="K889" t="e">
        <f>الرصـد!#REF!</f>
        <v>#REF!</v>
      </c>
    </row>
    <row r="890" spans="9:11">
      <c r="I890" t="e">
        <f>الرصـد!#REF!</f>
        <v>#REF!</v>
      </c>
      <c r="J890" t="e">
        <f>الرصـد!#REF!</f>
        <v>#REF!</v>
      </c>
      <c r="K890" t="e">
        <f>الرصـد!#REF!</f>
        <v>#REF!</v>
      </c>
    </row>
    <row r="891" spans="9:11">
      <c r="I891" t="e">
        <f>الرصـد!#REF!</f>
        <v>#REF!</v>
      </c>
      <c r="J891" t="e">
        <f>الرصـد!#REF!</f>
        <v>#REF!</v>
      </c>
      <c r="K891" t="e">
        <f>الرصـد!#REF!</f>
        <v>#REF!</v>
      </c>
    </row>
    <row r="892" spans="9:11">
      <c r="I892" t="e">
        <f>الرصـد!#REF!</f>
        <v>#REF!</v>
      </c>
      <c r="J892" t="e">
        <f>الرصـد!#REF!</f>
        <v>#REF!</v>
      </c>
      <c r="K892" t="e">
        <f>الرصـد!#REF!</f>
        <v>#REF!</v>
      </c>
    </row>
    <row r="893" spans="9:11">
      <c r="I893" t="e">
        <f>الرصـد!#REF!</f>
        <v>#REF!</v>
      </c>
      <c r="J893" t="e">
        <f>الرصـد!#REF!</f>
        <v>#REF!</v>
      </c>
      <c r="K893" t="e">
        <f>الرصـد!#REF!</f>
        <v>#REF!</v>
      </c>
    </row>
    <row r="894" spans="9:11">
      <c r="I894" t="e">
        <f>الرصـد!#REF!</f>
        <v>#REF!</v>
      </c>
      <c r="J894" t="e">
        <f>الرصـد!#REF!</f>
        <v>#REF!</v>
      </c>
      <c r="K894" t="e">
        <f>الرصـد!#REF!</f>
        <v>#REF!</v>
      </c>
    </row>
    <row r="895" spans="9:11">
      <c r="I895" t="e">
        <f>الرصـد!#REF!</f>
        <v>#REF!</v>
      </c>
      <c r="J895" t="e">
        <f>الرصـد!#REF!</f>
        <v>#REF!</v>
      </c>
      <c r="K895" t="e">
        <f>الرصـد!#REF!</f>
        <v>#REF!</v>
      </c>
    </row>
    <row r="896" spans="9:11">
      <c r="I896" t="e">
        <f>الرصـد!#REF!</f>
        <v>#REF!</v>
      </c>
      <c r="J896" t="e">
        <f>الرصـد!#REF!</f>
        <v>#REF!</v>
      </c>
      <c r="K896" t="e">
        <f>الرصـد!#REF!</f>
        <v>#REF!</v>
      </c>
    </row>
    <row r="897" spans="9:11">
      <c r="I897" t="e">
        <f>الرصـد!#REF!</f>
        <v>#REF!</v>
      </c>
      <c r="J897" t="e">
        <f>الرصـد!#REF!</f>
        <v>#REF!</v>
      </c>
      <c r="K897" t="e">
        <f>الرصـد!#REF!</f>
        <v>#REF!</v>
      </c>
    </row>
    <row r="898" spans="9:11">
      <c r="I898" t="e">
        <f>الرصـد!#REF!</f>
        <v>#REF!</v>
      </c>
      <c r="J898" t="e">
        <f>الرصـد!#REF!</f>
        <v>#REF!</v>
      </c>
      <c r="K898" t="e">
        <f>الرصـد!#REF!</f>
        <v>#REF!</v>
      </c>
    </row>
    <row r="899" spans="9:11">
      <c r="I899" t="e">
        <f>الرصـد!#REF!</f>
        <v>#REF!</v>
      </c>
      <c r="J899" t="e">
        <f>الرصـد!#REF!</f>
        <v>#REF!</v>
      </c>
      <c r="K899" t="e">
        <f>الرصـد!#REF!</f>
        <v>#REF!</v>
      </c>
    </row>
    <row r="900" spans="9:11">
      <c r="I900" t="e">
        <f>الرصـد!#REF!</f>
        <v>#REF!</v>
      </c>
      <c r="J900" t="e">
        <f>الرصـد!#REF!</f>
        <v>#REF!</v>
      </c>
      <c r="K900" t="e">
        <f>الرصـد!#REF!</f>
        <v>#REF!</v>
      </c>
    </row>
    <row r="901" spans="9:11">
      <c r="I901" t="e">
        <f>الرصـد!#REF!</f>
        <v>#REF!</v>
      </c>
      <c r="J901" t="e">
        <f>الرصـد!#REF!</f>
        <v>#REF!</v>
      </c>
      <c r="K901" t="e">
        <f>الرصـد!#REF!</f>
        <v>#REF!</v>
      </c>
    </row>
    <row r="902" spans="9:11">
      <c r="I902" t="e">
        <f>الرصـد!#REF!</f>
        <v>#REF!</v>
      </c>
      <c r="J902" t="e">
        <f>الرصـد!#REF!</f>
        <v>#REF!</v>
      </c>
      <c r="K902" t="e">
        <f>الرصـد!#REF!</f>
        <v>#REF!</v>
      </c>
    </row>
    <row r="903" spans="9:11">
      <c r="I903" t="e">
        <f>الرصـد!#REF!</f>
        <v>#REF!</v>
      </c>
      <c r="J903" t="e">
        <f>الرصـد!#REF!</f>
        <v>#REF!</v>
      </c>
      <c r="K903" t="e">
        <f>الرصـد!#REF!</f>
        <v>#REF!</v>
      </c>
    </row>
    <row r="904" spans="9:11">
      <c r="I904" t="e">
        <f>الرصـد!#REF!</f>
        <v>#REF!</v>
      </c>
      <c r="J904" t="e">
        <f>الرصـد!#REF!</f>
        <v>#REF!</v>
      </c>
      <c r="K904" t="e">
        <f>الرصـد!#REF!</f>
        <v>#REF!</v>
      </c>
    </row>
    <row r="905" spans="9:11">
      <c r="I905" t="e">
        <f>الرصـد!#REF!</f>
        <v>#REF!</v>
      </c>
      <c r="J905" t="e">
        <f>الرصـد!#REF!</f>
        <v>#REF!</v>
      </c>
      <c r="K905" t="e">
        <f>الرصـد!#REF!</f>
        <v>#REF!</v>
      </c>
    </row>
    <row r="906" spans="9:11">
      <c r="I906" t="e">
        <f>الرصـد!#REF!</f>
        <v>#REF!</v>
      </c>
      <c r="J906" t="e">
        <f>الرصـد!#REF!</f>
        <v>#REF!</v>
      </c>
      <c r="K906" t="e">
        <f>الرصـد!#REF!</f>
        <v>#REF!</v>
      </c>
    </row>
    <row r="907" spans="9:11">
      <c r="I907" t="e">
        <f>الرصـد!#REF!</f>
        <v>#REF!</v>
      </c>
      <c r="J907" t="e">
        <f>الرصـد!#REF!</f>
        <v>#REF!</v>
      </c>
      <c r="K907" t="e">
        <f>الرصـد!#REF!</f>
        <v>#REF!</v>
      </c>
    </row>
    <row r="908" spans="9:11">
      <c r="I908" t="e">
        <f>الرصـد!#REF!</f>
        <v>#REF!</v>
      </c>
      <c r="J908" t="e">
        <f>الرصـد!#REF!</f>
        <v>#REF!</v>
      </c>
      <c r="K908" t="e">
        <f>الرصـد!#REF!</f>
        <v>#REF!</v>
      </c>
    </row>
    <row r="909" spans="9:11">
      <c r="I909" t="e">
        <f>الرصـد!#REF!</f>
        <v>#REF!</v>
      </c>
      <c r="J909" t="e">
        <f>الرصـد!#REF!</f>
        <v>#REF!</v>
      </c>
      <c r="K909" t="e">
        <f>الرصـد!#REF!</f>
        <v>#REF!</v>
      </c>
    </row>
    <row r="910" spans="9:11">
      <c r="I910" t="e">
        <f>الرصـد!#REF!</f>
        <v>#REF!</v>
      </c>
      <c r="J910" t="e">
        <f>الرصـد!#REF!</f>
        <v>#REF!</v>
      </c>
      <c r="K910" t="e">
        <f>الرصـد!#REF!</f>
        <v>#REF!</v>
      </c>
    </row>
    <row r="911" spans="9:11">
      <c r="I911" t="e">
        <f>الرصـد!#REF!</f>
        <v>#REF!</v>
      </c>
      <c r="J911" t="e">
        <f>الرصـد!#REF!</f>
        <v>#REF!</v>
      </c>
      <c r="K911" t="e">
        <f>الرصـد!#REF!</f>
        <v>#REF!</v>
      </c>
    </row>
    <row r="912" spans="9:11">
      <c r="I912" t="e">
        <f>الرصـد!#REF!</f>
        <v>#REF!</v>
      </c>
      <c r="J912" t="e">
        <f>الرصـد!#REF!</f>
        <v>#REF!</v>
      </c>
    </row>
    <row r="913" spans="9:10">
      <c r="I913" t="e">
        <f>الرصـد!#REF!</f>
        <v>#REF!</v>
      </c>
      <c r="J913" t="e">
        <f>الرصـد!#REF!</f>
        <v>#REF!</v>
      </c>
    </row>
    <row r="914" spans="9:10">
      <c r="I914" t="e">
        <f>الرصـد!#REF!</f>
        <v>#REF!</v>
      </c>
      <c r="J914" t="e">
        <f>الرصـد!#REF!</f>
        <v>#REF!</v>
      </c>
    </row>
    <row r="915" spans="9:10">
      <c r="I915" t="e">
        <f>الرصـد!#REF!</f>
        <v>#REF!</v>
      </c>
      <c r="J915" t="e">
        <f>الرصـد!#REF!</f>
        <v>#REF!</v>
      </c>
    </row>
    <row r="916" spans="9:10">
      <c r="I916" t="e">
        <f>الرصـد!#REF!</f>
        <v>#REF!</v>
      </c>
      <c r="J916" t="e">
        <f>الرصـد!#REF!</f>
        <v>#REF!</v>
      </c>
    </row>
    <row r="917" spans="9:10">
      <c r="I917" t="e">
        <f>الرصـد!#REF!</f>
        <v>#REF!</v>
      </c>
      <c r="J917" t="e">
        <f>الرصـد!#REF!</f>
        <v>#REF!</v>
      </c>
    </row>
    <row r="918" spans="9:10">
      <c r="I918" t="e">
        <f>الرصـد!#REF!</f>
        <v>#REF!</v>
      </c>
      <c r="J918" t="e">
        <f>الرصـد!#REF!</f>
        <v>#REF!</v>
      </c>
    </row>
    <row r="919" spans="9:10">
      <c r="I919" t="e">
        <f>الرصـد!#REF!</f>
        <v>#REF!</v>
      </c>
      <c r="J919" t="e">
        <f>الرصـد!#REF!</f>
        <v>#REF!</v>
      </c>
    </row>
    <row r="920" spans="9:10">
      <c r="I920" t="e">
        <f>الرصـد!#REF!</f>
        <v>#REF!</v>
      </c>
      <c r="J920" t="e">
        <f>الرصـد!#REF!</f>
        <v>#REF!</v>
      </c>
    </row>
    <row r="921" spans="9:10">
      <c r="I921" t="e">
        <f>الرصـد!#REF!</f>
        <v>#REF!</v>
      </c>
      <c r="J921" t="e">
        <f>الرصـد!#REF!</f>
        <v>#REF!</v>
      </c>
    </row>
    <row r="922" spans="9:10">
      <c r="I922" t="e">
        <f>الرصـد!#REF!</f>
        <v>#REF!</v>
      </c>
      <c r="J922" t="e">
        <f>الرصـد!#REF!</f>
        <v>#REF!</v>
      </c>
    </row>
    <row r="923" spans="9:10">
      <c r="I923" t="e">
        <f>الرصـد!#REF!</f>
        <v>#REF!</v>
      </c>
      <c r="J923" t="e">
        <f>الرصـد!#REF!</f>
        <v>#REF!</v>
      </c>
    </row>
    <row r="924" spans="9:10">
      <c r="I924" t="e">
        <f>الرصـد!#REF!</f>
        <v>#REF!</v>
      </c>
      <c r="J924" t="e">
        <f>الرصـد!#REF!</f>
        <v>#REF!</v>
      </c>
    </row>
    <row r="925" spans="9:10">
      <c r="I925" t="e">
        <f>الرصـد!#REF!</f>
        <v>#REF!</v>
      </c>
      <c r="J925" t="e">
        <f>الرصـد!#REF!</f>
        <v>#REF!</v>
      </c>
    </row>
    <row r="926" spans="9:10">
      <c r="I926" t="e">
        <f>الرصـد!#REF!</f>
        <v>#REF!</v>
      </c>
      <c r="J926" t="e">
        <f>الرصـد!#REF!</f>
        <v>#REF!</v>
      </c>
    </row>
    <row r="927" spans="9:10">
      <c r="I927" t="e">
        <f>الرصـد!#REF!</f>
        <v>#REF!</v>
      </c>
      <c r="J927" t="e">
        <f>الرصـد!#REF!</f>
        <v>#REF!</v>
      </c>
    </row>
    <row r="928" spans="9:10">
      <c r="I928" t="e">
        <f>الرصـد!#REF!</f>
        <v>#REF!</v>
      </c>
      <c r="J928" t="e">
        <f>الرصـد!#REF!</f>
        <v>#REF!</v>
      </c>
    </row>
    <row r="929" spans="9:10">
      <c r="I929" t="e">
        <f>الرصـد!#REF!</f>
        <v>#REF!</v>
      </c>
      <c r="J929" t="e">
        <f>الرصـد!#REF!</f>
        <v>#REF!</v>
      </c>
    </row>
    <row r="930" spans="9:10">
      <c r="I930" t="e">
        <f>الرصـد!#REF!</f>
        <v>#REF!</v>
      </c>
      <c r="J930" t="e">
        <f>الرصـد!#REF!</f>
        <v>#REF!</v>
      </c>
    </row>
    <row r="931" spans="9:10">
      <c r="I931" t="e">
        <f>الرصـد!#REF!</f>
        <v>#REF!</v>
      </c>
      <c r="J931" t="e">
        <f>الرصـد!#REF!</f>
        <v>#REF!</v>
      </c>
    </row>
    <row r="932" spans="9:10">
      <c r="I932" t="e">
        <f>الرصـد!#REF!</f>
        <v>#REF!</v>
      </c>
      <c r="J932" t="e">
        <f>الرصـد!#REF!</f>
        <v>#REF!</v>
      </c>
    </row>
    <row r="933" spans="9:10">
      <c r="I933" t="e">
        <f>الرصـد!#REF!</f>
        <v>#REF!</v>
      </c>
      <c r="J933" t="e">
        <f>الرصـد!#REF!</f>
        <v>#REF!</v>
      </c>
    </row>
    <row r="934" spans="9:10">
      <c r="I934" t="e">
        <f>الرصـد!#REF!</f>
        <v>#REF!</v>
      </c>
      <c r="J934" t="e">
        <f>الرصـد!#REF!</f>
        <v>#REF!</v>
      </c>
    </row>
    <row r="935" spans="9:10">
      <c r="I935" t="e">
        <f>الرصـد!#REF!</f>
        <v>#REF!</v>
      </c>
      <c r="J935" t="e">
        <f>الرصـد!#REF!</f>
        <v>#REF!</v>
      </c>
    </row>
    <row r="936" spans="9:10">
      <c r="I936" t="e">
        <f>الرصـد!#REF!</f>
        <v>#REF!</v>
      </c>
      <c r="J936" t="e">
        <f>الرصـد!#REF!</f>
        <v>#REF!</v>
      </c>
    </row>
    <row r="937" spans="9:10">
      <c r="I937" t="e">
        <f>الرصـد!#REF!</f>
        <v>#REF!</v>
      </c>
      <c r="J937" t="e">
        <f>الرصـد!#REF!</f>
        <v>#REF!</v>
      </c>
    </row>
    <row r="938" spans="9:10">
      <c r="I938" t="e">
        <f>الرصـد!#REF!</f>
        <v>#REF!</v>
      </c>
      <c r="J938" t="e">
        <f>الرصـد!#REF!</f>
        <v>#REF!</v>
      </c>
    </row>
    <row r="939" spans="9:10">
      <c r="I939" t="e">
        <f>الرصـد!#REF!</f>
        <v>#REF!</v>
      </c>
      <c r="J939" t="e">
        <f>الرصـد!#REF!</f>
        <v>#REF!</v>
      </c>
    </row>
    <row r="940" spans="9:10">
      <c r="I940" t="e">
        <f>الرصـد!#REF!</f>
        <v>#REF!</v>
      </c>
      <c r="J940" t="e">
        <f>الرصـد!#REF!</f>
        <v>#REF!</v>
      </c>
    </row>
    <row r="941" spans="9:10">
      <c r="I941" t="e">
        <f>الرصـد!#REF!</f>
        <v>#REF!</v>
      </c>
      <c r="J941" t="e">
        <f>الرصـد!#REF!</f>
        <v>#REF!</v>
      </c>
    </row>
    <row r="942" spans="9:10">
      <c r="I942" t="e">
        <f>الرصـد!#REF!</f>
        <v>#REF!</v>
      </c>
      <c r="J942" t="e">
        <f>الرصـد!#REF!</f>
        <v>#REF!</v>
      </c>
    </row>
    <row r="943" spans="9:10">
      <c r="I943" t="e">
        <f>الرصـد!#REF!</f>
        <v>#REF!</v>
      </c>
      <c r="J943" t="e">
        <f>الرصـد!#REF!</f>
        <v>#REF!</v>
      </c>
    </row>
    <row r="944" spans="9:10">
      <c r="I944" t="e">
        <f>الرصـد!#REF!</f>
        <v>#REF!</v>
      </c>
      <c r="J944" t="e">
        <f>الرصـد!#REF!</f>
        <v>#REF!</v>
      </c>
    </row>
    <row r="945" spans="9:10">
      <c r="I945" t="e">
        <f>الرصـد!#REF!</f>
        <v>#REF!</v>
      </c>
      <c r="J945" t="e">
        <f>الرصـد!#REF!</f>
        <v>#REF!</v>
      </c>
    </row>
    <row r="946" spans="9:10">
      <c r="I946" t="e">
        <f>الرصـد!#REF!</f>
        <v>#REF!</v>
      </c>
      <c r="J946" t="e">
        <f>الرصـد!#REF!</f>
        <v>#REF!</v>
      </c>
    </row>
    <row r="947" spans="9:10">
      <c r="I947" t="e">
        <f>الرصـد!#REF!</f>
        <v>#REF!</v>
      </c>
      <c r="J947" t="e">
        <f>الرصـد!#REF!</f>
        <v>#REF!</v>
      </c>
    </row>
    <row r="948" spans="9:10">
      <c r="I948" t="e">
        <f>الرصـد!#REF!</f>
        <v>#REF!</v>
      </c>
      <c r="J948" t="e">
        <f>الرصـد!#REF!</f>
        <v>#REF!</v>
      </c>
    </row>
    <row r="949" spans="9:10">
      <c r="I949" t="e">
        <f>الرصـد!#REF!</f>
        <v>#REF!</v>
      </c>
      <c r="J949" t="e">
        <f>الرصـد!#REF!</f>
        <v>#REF!</v>
      </c>
    </row>
    <row r="950" spans="9:10">
      <c r="I950" t="e">
        <f>الرصـد!#REF!</f>
        <v>#REF!</v>
      </c>
      <c r="J950" t="e">
        <f>الرصـد!#REF!</f>
        <v>#REF!</v>
      </c>
    </row>
    <row r="951" spans="9:10">
      <c r="I951" t="e">
        <f>الرصـد!#REF!</f>
        <v>#REF!</v>
      </c>
      <c r="J951" t="e">
        <f>الرصـد!#REF!</f>
        <v>#REF!</v>
      </c>
    </row>
    <row r="952" spans="9:10">
      <c r="I952" t="e">
        <f>الرصـد!#REF!</f>
        <v>#REF!</v>
      </c>
      <c r="J952" t="e">
        <f>الرصـد!#REF!</f>
        <v>#REF!</v>
      </c>
    </row>
    <row r="953" spans="9:10">
      <c r="I953" t="e">
        <f>الرصـد!#REF!</f>
        <v>#REF!</v>
      </c>
      <c r="J953" t="e">
        <f>الرصـد!#REF!</f>
        <v>#REF!</v>
      </c>
    </row>
    <row r="954" spans="9:10">
      <c r="I954" t="e">
        <f>الرصـد!#REF!</f>
        <v>#REF!</v>
      </c>
      <c r="J954" t="e">
        <f>الرصـد!#REF!</f>
        <v>#REF!</v>
      </c>
    </row>
    <row r="955" spans="9:10">
      <c r="I955" t="e">
        <f>الرصـد!#REF!</f>
        <v>#REF!</v>
      </c>
      <c r="J955" t="e">
        <f>الرصـد!#REF!</f>
        <v>#REF!</v>
      </c>
    </row>
    <row r="956" spans="9:10">
      <c r="I956" t="e">
        <f>الرصـد!#REF!</f>
        <v>#REF!</v>
      </c>
      <c r="J956" t="e">
        <f>الرصـد!#REF!</f>
        <v>#REF!</v>
      </c>
    </row>
    <row r="957" spans="9:10">
      <c r="I957" t="e">
        <f>الرصـد!#REF!</f>
        <v>#REF!</v>
      </c>
      <c r="J957" t="e">
        <f>الرصـد!#REF!</f>
        <v>#REF!</v>
      </c>
    </row>
    <row r="958" spans="9:10">
      <c r="I958" t="e">
        <f>الرصـد!#REF!</f>
        <v>#REF!</v>
      </c>
      <c r="J958" t="e">
        <f>الرصـد!#REF!</f>
        <v>#REF!</v>
      </c>
    </row>
    <row r="959" spans="9:10">
      <c r="I959" t="e">
        <f>الرصـد!#REF!</f>
        <v>#REF!</v>
      </c>
      <c r="J959" t="e">
        <f>الرصـد!#REF!</f>
        <v>#REF!</v>
      </c>
    </row>
    <row r="960" spans="9:10">
      <c r="I960" t="e">
        <f>الرصـد!#REF!</f>
        <v>#REF!</v>
      </c>
      <c r="J960" t="e">
        <f>الرصـد!#REF!</f>
        <v>#REF!</v>
      </c>
    </row>
    <row r="961" spans="9:10">
      <c r="I961" t="e">
        <f>الرصـد!#REF!</f>
        <v>#REF!</v>
      </c>
      <c r="J961" t="e">
        <f>الرصـد!#REF!</f>
        <v>#REF!</v>
      </c>
    </row>
    <row r="962" spans="9:10">
      <c r="I962" t="e">
        <f>الرصـد!#REF!</f>
        <v>#REF!</v>
      </c>
      <c r="J962" t="e">
        <f>الرصـد!#REF!</f>
        <v>#REF!</v>
      </c>
    </row>
    <row r="963" spans="9:10">
      <c r="I963" t="e">
        <f>الرصـد!#REF!</f>
        <v>#REF!</v>
      </c>
      <c r="J963" t="e">
        <f>الرصـد!#REF!</f>
        <v>#REF!</v>
      </c>
    </row>
    <row r="964" spans="9:10">
      <c r="I964" t="e">
        <f>الرصـد!#REF!</f>
        <v>#REF!</v>
      </c>
      <c r="J964" t="e">
        <f>الرصـد!#REF!</f>
        <v>#REF!</v>
      </c>
    </row>
    <row r="965" spans="9:10">
      <c r="I965" t="e">
        <f>الرصـد!#REF!</f>
        <v>#REF!</v>
      </c>
      <c r="J965" t="e">
        <f>الرصـد!#REF!</f>
        <v>#REF!</v>
      </c>
    </row>
    <row r="966" spans="9:10">
      <c r="I966" t="e">
        <f>الرصـد!#REF!</f>
        <v>#REF!</v>
      </c>
      <c r="J966" t="e">
        <f>الرصـد!#REF!</f>
        <v>#REF!</v>
      </c>
    </row>
    <row r="967" spans="9:10">
      <c r="I967" t="e">
        <f>الرصـد!#REF!</f>
        <v>#REF!</v>
      </c>
      <c r="J967" t="e">
        <f>الرصـد!#REF!</f>
        <v>#REF!</v>
      </c>
    </row>
    <row r="968" spans="9:10">
      <c r="I968" t="e">
        <f>الرصـد!#REF!</f>
        <v>#REF!</v>
      </c>
      <c r="J968" t="e">
        <f>الرصـد!#REF!</f>
        <v>#REF!</v>
      </c>
    </row>
    <row r="969" spans="9:10">
      <c r="I969" t="e">
        <f>الرصـد!#REF!</f>
        <v>#REF!</v>
      </c>
      <c r="J969" t="e">
        <f>الرصـد!#REF!</f>
        <v>#REF!</v>
      </c>
    </row>
    <row r="970" spans="9:10">
      <c r="I970" t="e">
        <f>الرصـد!#REF!</f>
        <v>#REF!</v>
      </c>
      <c r="J970" t="e">
        <f>الرصـد!#REF!</f>
        <v>#REF!</v>
      </c>
    </row>
    <row r="971" spans="9:10">
      <c r="I971" t="e">
        <f>الرصـد!#REF!</f>
        <v>#REF!</v>
      </c>
      <c r="J971" t="e">
        <f>الرصـد!#REF!</f>
        <v>#REF!</v>
      </c>
    </row>
    <row r="972" spans="9:10">
      <c r="I972" t="e">
        <f>الرصـد!#REF!</f>
        <v>#REF!</v>
      </c>
      <c r="J972" t="e">
        <f>الرصـد!#REF!</f>
        <v>#REF!</v>
      </c>
    </row>
    <row r="973" spans="9:10">
      <c r="I973" t="e">
        <f>الرصـد!#REF!</f>
        <v>#REF!</v>
      </c>
      <c r="J973" t="e">
        <f>الرصـد!#REF!</f>
        <v>#REF!</v>
      </c>
    </row>
    <row r="974" spans="9:10">
      <c r="I974" t="e">
        <f>الرصـد!#REF!</f>
        <v>#REF!</v>
      </c>
      <c r="J974" t="e">
        <f>الرصـد!#REF!</f>
        <v>#REF!</v>
      </c>
    </row>
    <row r="975" spans="9:10">
      <c r="I975" t="e">
        <f>الرصـد!#REF!</f>
        <v>#REF!</v>
      </c>
      <c r="J975" t="e">
        <f>الرصـد!#REF!</f>
        <v>#REF!</v>
      </c>
    </row>
    <row r="976" spans="9:10">
      <c r="I976" t="e">
        <f>الرصـد!#REF!</f>
        <v>#REF!</v>
      </c>
      <c r="J976" t="e">
        <f>الرصـد!#REF!</f>
        <v>#REF!</v>
      </c>
    </row>
    <row r="977" spans="9:10">
      <c r="I977" t="e">
        <f>الرصـد!#REF!</f>
        <v>#REF!</v>
      </c>
      <c r="J977" t="e">
        <f>الرصـد!#REF!</f>
        <v>#REF!</v>
      </c>
    </row>
    <row r="978" spans="9:10">
      <c r="I978" t="e">
        <f>الرصـد!#REF!</f>
        <v>#REF!</v>
      </c>
      <c r="J978" t="e">
        <f>الرصـد!#REF!</f>
        <v>#REF!</v>
      </c>
    </row>
    <row r="979" spans="9:10">
      <c r="I979" t="e">
        <f>الرصـد!#REF!</f>
        <v>#REF!</v>
      </c>
      <c r="J979" t="e">
        <f>الرصـد!#REF!</f>
        <v>#REF!</v>
      </c>
    </row>
    <row r="980" spans="9:10">
      <c r="I980" t="e">
        <f>الرصـد!#REF!</f>
        <v>#REF!</v>
      </c>
      <c r="J980" t="e">
        <f>الرصـد!#REF!</f>
        <v>#REF!</v>
      </c>
    </row>
    <row r="981" spans="9:10">
      <c r="I981" t="e">
        <f>الرصـد!#REF!</f>
        <v>#REF!</v>
      </c>
      <c r="J981" t="e">
        <f>الرصـد!#REF!</f>
        <v>#REF!</v>
      </c>
    </row>
    <row r="982" spans="9:10">
      <c r="I982" t="e">
        <f>الرصـد!#REF!</f>
        <v>#REF!</v>
      </c>
      <c r="J982" t="e">
        <f>الرصـد!#REF!</f>
        <v>#REF!</v>
      </c>
    </row>
    <row r="983" spans="9:10">
      <c r="I983" t="e">
        <f>الرصـد!#REF!</f>
        <v>#REF!</v>
      </c>
      <c r="J983" t="e">
        <f>الرصـد!#REF!</f>
        <v>#REF!</v>
      </c>
    </row>
    <row r="984" spans="9:10">
      <c r="I984" t="e">
        <f>الرصـد!#REF!</f>
        <v>#REF!</v>
      </c>
      <c r="J984" t="e">
        <f>الرصـد!#REF!</f>
        <v>#REF!</v>
      </c>
    </row>
    <row r="985" spans="9:10">
      <c r="I985" t="e">
        <f>الرصـد!#REF!</f>
        <v>#REF!</v>
      </c>
      <c r="J985" t="e">
        <f>الرصـد!#REF!</f>
        <v>#REF!</v>
      </c>
    </row>
    <row r="986" spans="9:10">
      <c r="I986" t="e">
        <f>الرصـد!#REF!</f>
        <v>#REF!</v>
      </c>
      <c r="J986" t="e">
        <f>الرصـد!#REF!</f>
        <v>#REF!</v>
      </c>
    </row>
    <row r="987" spans="9:10">
      <c r="I987" t="e">
        <f>الرصـد!#REF!</f>
        <v>#REF!</v>
      </c>
      <c r="J987" t="e">
        <f>الرصـد!#REF!</f>
        <v>#REF!</v>
      </c>
    </row>
    <row r="988" spans="9:10">
      <c r="I988" t="e">
        <f>الرصـد!#REF!</f>
        <v>#REF!</v>
      </c>
      <c r="J988" t="e">
        <f>الرصـد!#REF!</f>
        <v>#REF!</v>
      </c>
    </row>
    <row r="989" spans="9:10">
      <c r="I989" t="e">
        <f>الرصـد!#REF!</f>
        <v>#REF!</v>
      </c>
      <c r="J989" t="e">
        <f>الرصـد!#REF!</f>
        <v>#REF!</v>
      </c>
    </row>
    <row r="990" spans="9:10">
      <c r="I990" t="e">
        <f>الرصـد!#REF!</f>
        <v>#REF!</v>
      </c>
      <c r="J990" t="e">
        <f>الرصـد!#REF!</f>
        <v>#REF!</v>
      </c>
    </row>
    <row r="991" spans="9:10">
      <c r="I991" t="e">
        <f>الرصـد!#REF!</f>
        <v>#REF!</v>
      </c>
      <c r="J991" t="e">
        <f>الرصـد!#REF!</f>
        <v>#REF!</v>
      </c>
    </row>
    <row r="992" spans="9:10">
      <c r="I992" t="e">
        <f>الرصـد!#REF!</f>
        <v>#REF!</v>
      </c>
      <c r="J992" t="e">
        <f>الرصـد!#REF!</f>
        <v>#REF!</v>
      </c>
    </row>
    <row r="993" spans="9:10">
      <c r="I993" t="e">
        <f>الرصـد!#REF!</f>
        <v>#REF!</v>
      </c>
      <c r="J993" t="e">
        <f>الرصـد!#REF!</f>
        <v>#REF!</v>
      </c>
    </row>
    <row r="994" spans="9:10">
      <c r="I994" t="e">
        <f>الرصـد!#REF!</f>
        <v>#REF!</v>
      </c>
      <c r="J994" t="e">
        <f>الرصـد!#REF!</f>
        <v>#REF!</v>
      </c>
    </row>
    <row r="995" spans="9:10">
      <c r="I995" t="e">
        <f>الرصـد!#REF!</f>
        <v>#REF!</v>
      </c>
      <c r="J995" t="e">
        <f>الرصـد!#REF!</f>
        <v>#REF!</v>
      </c>
    </row>
    <row r="996" spans="9:10">
      <c r="I996" t="e">
        <f>الرصـد!#REF!</f>
        <v>#REF!</v>
      </c>
      <c r="J996" t="e">
        <f>الرصـد!#REF!</f>
        <v>#REF!</v>
      </c>
    </row>
    <row r="997" spans="9:10">
      <c r="I997" t="e">
        <f>الرصـد!#REF!</f>
        <v>#REF!</v>
      </c>
      <c r="J997" t="e">
        <f>الرصـد!#REF!</f>
        <v>#REF!</v>
      </c>
    </row>
    <row r="998" spans="9:10">
      <c r="I998" t="e">
        <f>الرصـد!#REF!</f>
        <v>#REF!</v>
      </c>
      <c r="J998" t="e">
        <f>الرصـد!#REF!</f>
        <v>#REF!</v>
      </c>
    </row>
    <row r="999" spans="9:10">
      <c r="I999" t="e">
        <f>الرصـد!#REF!</f>
        <v>#REF!</v>
      </c>
      <c r="J999" t="e">
        <f>الرصـد!#REF!</f>
        <v>#REF!</v>
      </c>
    </row>
    <row r="1000" spans="9:10">
      <c r="I1000" t="e">
        <f>الرصـد!#REF!</f>
        <v>#REF!</v>
      </c>
      <c r="J1000" t="e">
        <f>الرصـد!#REF!</f>
        <v>#REF!</v>
      </c>
    </row>
    <row r="1001" spans="9:10">
      <c r="I1001" t="e">
        <f>الرصـد!#REF!</f>
        <v>#REF!</v>
      </c>
      <c r="J1001" t="e">
        <f>الرصـد!#REF!</f>
        <v>#REF!</v>
      </c>
    </row>
    <row r="1002" spans="9:10">
      <c r="I1002" t="e">
        <f>الرصـد!#REF!</f>
        <v>#REF!</v>
      </c>
      <c r="J1002" t="e">
        <f>الرصـد!#REF!</f>
        <v>#REF!</v>
      </c>
    </row>
    <row r="1003" spans="9:10">
      <c r="I1003" t="e">
        <f>الرصـد!#REF!</f>
        <v>#REF!</v>
      </c>
      <c r="J1003" t="e">
        <f>الرصـد!#REF!</f>
        <v>#REF!</v>
      </c>
    </row>
    <row r="1004" spans="9:10">
      <c r="I1004" t="e">
        <f>الرصـد!#REF!</f>
        <v>#REF!</v>
      </c>
      <c r="J1004" t="e">
        <f>الرصـد!#REF!</f>
        <v>#REF!</v>
      </c>
    </row>
    <row r="1005" spans="9:10">
      <c r="I1005" t="e">
        <f>الرصـد!#REF!</f>
        <v>#REF!</v>
      </c>
      <c r="J1005" t="e">
        <f>الرصـد!#REF!</f>
        <v>#REF!</v>
      </c>
    </row>
    <row r="1006" spans="9:10">
      <c r="I1006" t="e">
        <f>الرصـد!#REF!</f>
        <v>#REF!</v>
      </c>
      <c r="J1006" t="e">
        <f>الرصـد!#REF!</f>
        <v>#REF!</v>
      </c>
    </row>
    <row r="1007" spans="9:10">
      <c r="I1007" t="e">
        <f>الرصـد!#REF!</f>
        <v>#REF!</v>
      </c>
      <c r="J1007" t="e">
        <f>الرصـد!#REF!</f>
        <v>#REF!</v>
      </c>
    </row>
    <row r="1008" spans="9:10">
      <c r="I1008" t="e">
        <f>الرصـد!#REF!</f>
        <v>#REF!</v>
      </c>
      <c r="J1008" t="e">
        <f>الرصـد!#REF!</f>
        <v>#REF!</v>
      </c>
    </row>
    <row r="1009" spans="9:10">
      <c r="I1009" t="e">
        <f>الرصـد!#REF!</f>
        <v>#REF!</v>
      </c>
      <c r="J1009" t="e">
        <f>الرصـد!#REF!</f>
        <v>#REF!</v>
      </c>
    </row>
    <row r="1010" spans="9:10">
      <c r="I1010" t="e">
        <f>الرصـد!#REF!</f>
        <v>#REF!</v>
      </c>
      <c r="J1010" t="e">
        <f>الرصـد!#REF!</f>
        <v>#REF!</v>
      </c>
    </row>
    <row r="1011" spans="9:10">
      <c r="I1011" t="e">
        <f>الرصـد!#REF!</f>
        <v>#REF!</v>
      </c>
      <c r="J1011" t="e">
        <f>الرصـد!#REF!</f>
        <v>#REF!</v>
      </c>
    </row>
    <row r="1012" spans="9:10">
      <c r="I1012" t="e">
        <f>الرصـد!#REF!</f>
        <v>#REF!</v>
      </c>
      <c r="J1012" t="e">
        <f>الرصـد!#REF!</f>
        <v>#REF!</v>
      </c>
    </row>
    <row r="1013" spans="9:10">
      <c r="I1013" t="e">
        <f>الرصـد!#REF!</f>
        <v>#REF!</v>
      </c>
      <c r="J1013" t="e">
        <f>الرصـد!#REF!</f>
        <v>#REF!</v>
      </c>
    </row>
    <row r="1014" spans="9:10">
      <c r="I1014" t="e">
        <f>الرصـد!#REF!</f>
        <v>#REF!</v>
      </c>
      <c r="J1014" t="e">
        <f>الرصـد!#REF!</f>
        <v>#REF!</v>
      </c>
    </row>
    <row r="1015" spans="9:10">
      <c r="I1015" t="e">
        <f>الرصـد!#REF!</f>
        <v>#REF!</v>
      </c>
      <c r="J1015" t="e">
        <f>الرصـد!#REF!</f>
        <v>#REF!</v>
      </c>
    </row>
    <row r="1016" spans="9:10">
      <c r="I1016" t="e">
        <f>الرصـد!#REF!</f>
        <v>#REF!</v>
      </c>
      <c r="J1016" t="e">
        <f>الرصـد!#REF!</f>
        <v>#REF!</v>
      </c>
    </row>
    <row r="1017" spans="9:10">
      <c r="I1017" t="e">
        <f>الرصـد!#REF!</f>
        <v>#REF!</v>
      </c>
      <c r="J1017" t="e">
        <f>الرصـد!#REF!</f>
        <v>#REF!</v>
      </c>
    </row>
    <row r="1018" spans="9:10">
      <c r="I1018" t="e">
        <f>الرصـد!#REF!</f>
        <v>#REF!</v>
      </c>
      <c r="J1018" t="e">
        <f>الرصـد!#REF!</f>
        <v>#REF!</v>
      </c>
    </row>
    <row r="1019" spans="9:10">
      <c r="I1019" t="e">
        <f>الرصـد!#REF!</f>
        <v>#REF!</v>
      </c>
      <c r="J1019" t="e">
        <f>الرصـد!#REF!</f>
        <v>#REF!</v>
      </c>
    </row>
    <row r="1020" spans="9:10">
      <c r="I1020" t="e">
        <f>الرصـد!#REF!</f>
        <v>#REF!</v>
      </c>
      <c r="J1020" t="e">
        <f>الرصـد!#REF!</f>
        <v>#REF!</v>
      </c>
    </row>
    <row r="1021" spans="9:10">
      <c r="I1021" t="e">
        <f>الرصـد!#REF!</f>
        <v>#REF!</v>
      </c>
      <c r="J1021" t="e">
        <f>الرصـد!#REF!</f>
        <v>#REF!</v>
      </c>
    </row>
    <row r="1022" spans="9:10">
      <c r="I1022" t="e">
        <f>الرصـد!#REF!</f>
        <v>#REF!</v>
      </c>
      <c r="J1022" t="e">
        <f>الرصـد!#REF!</f>
        <v>#REF!</v>
      </c>
    </row>
    <row r="1023" spans="9:10">
      <c r="I1023" t="e">
        <f>الرصـد!#REF!</f>
        <v>#REF!</v>
      </c>
      <c r="J1023" t="e">
        <f>الرصـد!#REF!</f>
        <v>#REF!</v>
      </c>
    </row>
    <row r="1024" spans="9:10">
      <c r="I1024" t="e">
        <f>الرصـد!#REF!</f>
        <v>#REF!</v>
      </c>
      <c r="J1024" t="e">
        <f>الرصـد!#REF!</f>
        <v>#REF!</v>
      </c>
    </row>
    <row r="1025" spans="9:10">
      <c r="I1025" t="e">
        <f>الرصـد!#REF!</f>
        <v>#REF!</v>
      </c>
      <c r="J1025" t="e">
        <f>الرصـد!#REF!</f>
        <v>#REF!</v>
      </c>
    </row>
    <row r="1026" spans="9:10">
      <c r="I1026" t="e">
        <f>الرصـد!#REF!</f>
        <v>#REF!</v>
      </c>
      <c r="J1026" t="e">
        <f>الرصـد!#REF!</f>
        <v>#REF!</v>
      </c>
    </row>
    <row r="1027" spans="9:10">
      <c r="I1027" t="e">
        <f>الرصـد!#REF!</f>
        <v>#REF!</v>
      </c>
      <c r="J1027" t="e">
        <f>الرصـد!#REF!</f>
        <v>#REF!</v>
      </c>
    </row>
    <row r="1028" spans="9:10">
      <c r="I1028" t="e">
        <f>الرصـد!#REF!</f>
        <v>#REF!</v>
      </c>
      <c r="J1028" t="e">
        <f>الرصـد!#REF!</f>
        <v>#REF!</v>
      </c>
    </row>
    <row r="1029" spans="9:10">
      <c r="I1029" t="e">
        <f>الرصـد!#REF!</f>
        <v>#REF!</v>
      </c>
      <c r="J1029" t="e">
        <f>الرصـد!#REF!</f>
        <v>#REF!</v>
      </c>
    </row>
    <row r="1030" spans="9:10">
      <c r="I1030" t="e">
        <f>الرصـد!#REF!</f>
        <v>#REF!</v>
      </c>
      <c r="J1030" t="e">
        <f>الرصـد!#REF!</f>
        <v>#REF!</v>
      </c>
    </row>
    <row r="1031" spans="9:10">
      <c r="I1031" t="e">
        <f>الرصـد!#REF!</f>
        <v>#REF!</v>
      </c>
      <c r="J1031" t="e">
        <f>الرصـد!#REF!</f>
        <v>#REF!</v>
      </c>
    </row>
    <row r="1032" spans="9:10">
      <c r="I1032" t="e">
        <f>الرصـد!#REF!</f>
        <v>#REF!</v>
      </c>
      <c r="J1032" t="e">
        <f>الرصـد!#REF!</f>
        <v>#REF!</v>
      </c>
    </row>
    <row r="1033" spans="9:10">
      <c r="I1033" t="e">
        <f>الرصـد!#REF!</f>
        <v>#REF!</v>
      </c>
      <c r="J1033" t="e">
        <f>الرصـد!#REF!</f>
        <v>#REF!</v>
      </c>
    </row>
    <row r="1034" spans="9:10">
      <c r="I1034" t="e">
        <f>الرصـد!#REF!</f>
        <v>#REF!</v>
      </c>
      <c r="J1034" t="e">
        <f>الرصـد!#REF!</f>
        <v>#REF!</v>
      </c>
    </row>
    <row r="1035" spans="9:10">
      <c r="I1035" t="e">
        <f>الرصـد!#REF!</f>
        <v>#REF!</v>
      </c>
      <c r="J1035" t="e">
        <f>الرصـد!#REF!</f>
        <v>#REF!</v>
      </c>
    </row>
    <row r="1036" spans="9:10">
      <c r="I1036" t="e">
        <f>الرصـد!#REF!</f>
        <v>#REF!</v>
      </c>
      <c r="J1036" t="e">
        <f>الرصـد!#REF!</f>
        <v>#REF!</v>
      </c>
    </row>
    <row r="1037" spans="9:10">
      <c r="I1037" t="e">
        <f>الرصـد!#REF!</f>
        <v>#REF!</v>
      </c>
      <c r="J1037" t="e">
        <f>الرصـد!#REF!</f>
        <v>#REF!</v>
      </c>
    </row>
    <row r="1038" spans="9:10">
      <c r="I1038" t="e">
        <f>الرصـد!#REF!</f>
        <v>#REF!</v>
      </c>
      <c r="J1038" t="e">
        <f>الرصـد!#REF!</f>
        <v>#REF!</v>
      </c>
    </row>
    <row r="1039" spans="9:10">
      <c r="I1039" t="e">
        <f>الرصـد!#REF!</f>
        <v>#REF!</v>
      </c>
      <c r="J1039" t="e">
        <f>الرصـد!#REF!</f>
        <v>#REF!</v>
      </c>
    </row>
    <row r="1040" spans="9:10">
      <c r="I1040" t="e">
        <f>الرصـد!#REF!</f>
        <v>#REF!</v>
      </c>
      <c r="J1040" t="e">
        <f>الرصـد!#REF!</f>
        <v>#REF!</v>
      </c>
    </row>
    <row r="1041" spans="9:10">
      <c r="I1041" t="e">
        <f>الرصـد!#REF!</f>
        <v>#REF!</v>
      </c>
      <c r="J1041" t="e">
        <f>الرصـد!#REF!</f>
        <v>#REF!</v>
      </c>
    </row>
    <row r="1042" spans="9:10">
      <c r="I1042" t="e">
        <f>الرصـد!#REF!</f>
        <v>#REF!</v>
      </c>
      <c r="J1042" t="e">
        <f>الرصـد!#REF!</f>
        <v>#REF!</v>
      </c>
    </row>
    <row r="1043" spans="9:10">
      <c r="I1043" t="e">
        <f>الرصـد!#REF!</f>
        <v>#REF!</v>
      </c>
      <c r="J1043" t="e">
        <f>الرصـد!#REF!</f>
        <v>#REF!</v>
      </c>
    </row>
    <row r="1044" spans="9:10">
      <c r="I1044" t="e">
        <f>الرصـد!#REF!</f>
        <v>#REF!</v>
      </c>
      <c r="J1044" t="e">
        <f>الرصـد!#REF!</f>
        <v>#REF!</v>
      </c>
    </row>
    <row r="1045" spans="9:10">
      <c r="I1045" t="e">
        <f>الرصـد!#REF!</f>
        <v>#REF!</v>
      </c>
      <c r="J1045" t="e">
        <f>الرصـد!#REF!</f>
        <v>#REF!</v>
      </c>
    </row>
    <row r="1046" spans="9:10">
      <c r="I1046" t="e">
        <f>الرصـد!#REF!</f>
        <v>#REF!</v>
      </c>
      <c r="J1046" t="e">
        <f>الرصـد!#REF!</f>
        <v>#REF!</v>
      </c>
    </row>
    <row r="1047" spans="9:10">
      <c r="I1047" t="e">
        <f>الرصـد!#REF!</f>
        <v>#REF!</v>
      </c>
      <c r="J1047" t="e">
        <f>الرصـد!#REF!</f>
        <v>#REF!</v>
      </c>
    </row>
    <row r="1048" spans="9:10">
      <c r="I1048" t="e">
        <f>الرصـد!#REF!</f>
        <v>#REF!</v>
      </c>
      <c r="J1048" t="e">
        <f>الرصـد!#REF!</f>
        <v>#REF!</v>
      </c>
    </row>
    <row r="1049" spans="9:10">
      <c r="I1049" t="e">
        <f>الرصـد!#REF!</f>
        <v>#REF!</v>
      </c>
      <c r="J1049" t="e">
        <f>الرصـد!#REF!</f>
        <v>#REF!</v>
      </c>
    </row>
    <row r="1050" spans="9:10">
      <c r="I1050" t="e">
        <f>الرصـد!#REF!</f>
        <v>#REF!</v>
      </c>
      <c r="J1050" t="e">
        <f>الرصـد!#REF!</f>
        <v>#REF!</v>
      </c>
    </row>
    <row r="1051" spans="9:10">
      <c r="I1051" t="e">
        <f>الرصـد!#REF!</f>
        <v>#REF!</v>
      </c>
      <c r="J1051" t="e">
        <f>الرصـد!#REF!</f>
        <v>#REF!</v>
      </c>
    </row>
    <row r="1052" spans="9:10">
      <c r="I1052" t="e">
        <f>الرصـد!#REF!</f>
        <v>#REF!</v>
      </c>
      <c r="J1052" t="e">
        <f>الرصـد!#REF!</f>
        <v>#REF!</v>
      </c>
    </row>
    <row r="1053" spans="9:10">
      <c r="I1053" t="e">
        <f>الرصـد!#REF!</f>
        <v>#REF!</v>
      </c>
      <c r="J1053" t="e">
        <f>الرصـد!#REF!</f>
        <v>#REF!</v>
      </c>
    </row>
    <row r="1054" spans="9:10">
      <c r="I1054" t="e">
        <f>الرصـد!#REF!</f>
        <v>#REF!</v>
      </c>
      <c r="J1054" t="e">
        <f>الرصـد!#REF!</f>
        <v>#REF!</v>
      </c>
    </row>
    <row r="1055" spans="9:10">
      <c r="I1055" t="e">
        <f>الرصـد!#REF!</f>
        <v>#REF!</v>
      </c>
      <c r="J1055" t="e">
        <f>الرصـد!#REF!</f>
        <v>#REF!</v>
      </c>
    </row>
    <row r="1056" spans="9:10">
      <c r="I1056" t="e">
        <f>الرصـد!#REF!</f>
        <v>#REF!</v>
      </c>
      <c r="J1056" t="e">
        <f>الرصـد!#REF!</f>
        <v>#REF!</v>
      </c>
    </row>
    <row r="1057" spans="9:10">
      <c r="I1057" t="e">
        <f>الرصـد!#REF!</f>
        <v>#REF!</v>
      </c>
      <c r="J1057" t="e">
        <f>الرصـد!#REF!</f>
        <v>#REF!</v>
      </c>
    </row>
    <row r="1058" spans="9:10">
      <c r="I1058" t="e">
        <f>الرصـد!#REF!</f>
        <v>#REF!</v>
      </c>
      <c r="J1058" t="e">
        <f>الرصـد!#REF!</f>
        <v>#REF!</v>
      </c>
    </row>
    <row r="1059" spans="9:10">
      <c r="I1059" t="e">
        <f>الرصـد!#REF!</f>
        <v>#REF!</v>
      </c>
      <c r="J1059" t="e">
        <f>الرصـد!#REF!</f>
        <v>#REF!</v>
      </c>
    </row>
    <row r="1060" spans="9:10">
      <c r="I1060" t="e">
        <f>الرصـد!#REF!</f>
        <v>#REF!</v>
      </c>
      <c r="J1060" t="e">
        <f>الرصـد!#REF!</f>
        <v>#REF!</v>
      </c>
    </row>
    <row r="1061" spans="9:10">
      <c r="I1061" t="e">
        <f>الرصـد!#REF!</f>
        <v>#REF!</v>
      </c>
      <c r="J1061" t="e">
        <f>الرصـد!#REF!</f>
        <v>#REF!</v>
      </c>
    </row>
    <row r="1062" spans="9:10">
      <c r="I1062" t="e">
        <f>الرصـد!#REF!</f>
        <v>#REF!</v>
      </c>
      <c r="J1062" t="e">
        <f>الرصـد!#REF!</f>
        <v>#REF!</v>
      </c>
    </row>
    <row r="1063" spans="9:10">
      <c r="I1063" t="e">
        <f>الرصـد!#REF!</f>
        <v>#REF!</v>
      </c>
      <c r="J1063" t="e">
        <f>الرصـد!#REF!</f>
        <v>#REF!</v>
      </c>
    </row>
    <row r="1064" spans="9:10">
      <c r="I1064" t="e">
        <f>الرصـد!#REF!</f>
        <v>#REF!</v>
      </c>
      <c r="J1064" t="e">
        <f>الرصـد!#REF!</f>
        <v>#REF!</v>
      </c>
    </row>
    <row r="1065" spans="9:10">
      <c r="I1065" t="e">
        <f>الرصـد!#REF!</f>
        <v>#REF!</v>
      </c>
      <c r="J1065" t="e">
        <f>الرصـد!#REF!</f>
        <v>#REF!</v>
      </c>
    </row>
    <row r="1066" spans="9:10">
      <c r="I1066" t="e">
        <f>الرصـد!#REF!</f>
        <v>#REF!</v>
      </c>
      <c r="J1066" t="e">
        <f>الرصـد!#REF!</f>
        <v>#REF!</v>
      </c>
    </row>
    <row r="1067" spans="9:10">
      <c r="I1067" t="e">
        <f>الرصـد!#REF!</f>
        <v>#REF!</v>
      </c>
      <c r="J1067" t="e">
        <f>الرصـد!#REF!</f>
        <v>#REF!</v>
      </c>
    </row>
    <row r="1068" spans="9:10">
      <c r="I1068" t="e">
        <f>الرصـد!#REF!</f>
        <v>#REF!</v>
      </c>
      <c r="J1068" t="e">
        <f>الرصـد!#REF!</f>
        <v>#REF!</v>
      </c>
    </row>
    <row r="1069" spans="9:10">
      <c r="I1069" t="e">
        <f>الرصـد!#REF!</f>
        <v>#REF!</v>
      </c>
      <c r="J1069" t="e">
        <f>الرصـد!#REF!</f>
        <v>#REF!</v>
      </c>
    </row>
    <row r="1070" spans="9:10">
      <c r="I1070" t="e">
        <f>الرصـد!#REF!</f>
        <v>#REF!</v>
      </c>
      <c r="J1070" t="e">
        <f>الرصـد!#REF!</f>
        <v>#REF!</v>
      </c>
    </row>
    <row r="1071" spans="9:10">
      <c r="I1071" t="e">
        <f>الرصـد!#REF!</f>
        <v>#REF!</v>
      </c>
      <c r="J1071" t="e">
        <f>الرصـد!#REF!</f>
        <v>#REF!</v>
      </c>
    </row>
    <row r="1072" spans="9:10">
      <c r="I1072" t="e">
        <f>الرصـد!#REF!</f>
        <v>#REF!</v>
      </c>
      <c r="J1072" t="e">
        <f>الرصـد!#REF!</f>
        <v>#REF!</v>
      </c>
    </row>
    <row r="1073" spans="9:10">
      <c r="I1073" t="e">
        <f>الرصـد!#REF!</f>
        <v>#REF!</v>
      </c>
      <c r="J1073" t="e">
        <f>الرصـد!#REF!</f>
        <v>#REF!</v>
      </c>
    </row>
    <row r="1074" spans="9:10">
      <c r="I1074" t="e">
        <f>الرصـد!#REF!</f>
        <v>#REF!</v>
      </c>
      <c r="J1074" t="e">
        <f>الرصـد!#REF!</f>
        <v>#REF!</v>
      </c>
    </row>
    <row r="1075" spans="9:10">
      <c r="I1075" t="e">
        <f>الرصـد!#REF!</f>
        <v>#REF!</v>
      </c>
      <c r="J1075" t="e">
        <f>الرصـد!#REF!</f>
        <v>#REF!</v>
      </c>
    </row>
    <row r="1076" spans="9:10">
      <c r="I1076" t="e">
        <f>الرصـد!#REF!</f>
        <v>#REF!</v>
      </c>
      <c r="J1076" t="e">
        <f>الرصـد!#REF!</f>
        <v>#REF!</v>
      </c>
    </row>
    <row r="1077" spans="9:10">
      <c r="I1077" t="e">
        <f>الرصـد!#REF!</f>
        <v>#REF!</v>
      </c>
      <c r="J1077" t="e">
        <f>الرصـد!#REF!</f>
        <v>#REF!</v>
      </c>
    </row>
    <row r="1078" spans="9:10">
      <c r="I1078" t="e">
        <f>الرصـد!#REF!</f>
        <v>#REF!</v>
      </c>
      <c r="J1078" t="e">
        <f>الرصـد!#REF!</f>
        <v>#REF!</v>
      </c>
    </row>
    <row r="1079" spans="9:10">
      <c r="I1079" t="e">
        <f>الرصـد!#REF!</f>
        <v>#REF!</v>
      </c>
      <c r="J1079" t="e">
        <f>الرصـد!#REF!</f>
        <v>#REF!</v>
      </c>
    </row>
    <row r="1080" spans="9:10">
      <c r="I1080" t="e">
        <f>الرصـد!#REF!</f>
        <v>#REF!</v>
      </c>
      <c r="J1080" t="e">
        <f>الرصـد!#REF!</f>
        <v>#REF!</v>
      </c>
    </row>
    <row r="1081" spans="9:10">
      <c r="I1081" t="e">
        <f>الرصـد!#REF!</f>
        <v>#REF!</v>
      </c>
      <c r="J1081" t="e">
        <f>الرصـد!#REF!</f>
        <v>#REF!</v>
      </c>
    </row>
    <row r="1082" spans="9:10">
      <c r="I1082" t="e">
        <f>الرصـد!#REF!</f>
        <v>#REF!</v>
      </c>
      <c r="J1082" t="e">
        <f>الرصـد!#REF!</f>
        <v>#REF!</v>
      </c>
    </row>
    <row r="1083" spans="9:10">
      <c r="I1083" t="e">
        <f>الرصـد!#REF!</f>
        <v>#REF!</v>
      </c>
      <c r="J1083" t="e">
        <f>الرصـد!#REF!</f>
        <v>#REF!</v>
      </c>
    </row>
    <row r="1084" spans="9:10">
      <c r="I1084" t="e">
        <f>الرصـد!#REF!</f>
        <v>#REF!</v>
      </c>
      <c r="J1084" t="e">
        <f>الرصـد!#REF!</f>
        <v>#REF!</v>
      </c>
    </row>
    <row r="1085" spans="9:10">
      <c r="I1085" t="e">
        <f>الرصـد!#REF!</f>
        <v>#REF!</v>
      </c>
      <c r="J1085" t="e">
        <f>الرصـد!#REF!</f>
        <v>#REF!</v>
      </c>
    </row>
    <row r="1086" spans="9:10">
      <c r="I1086" t="e">
        <f>الرصـد!#REF!</f>
        <v>#REF!</v>
      </c>
      <c r="J1086" t="e">
        <f>الرصـد!#REF!</f>
        <v>#REF!</v>
      </c>
    </row>
    <row r="1087" spans="9:10">
      <c r="I1087" t="e">
        <f>الرصـد!#REF!</f>
        <v>#REF!</v>
      </c>
      <c r="J1087" t="e">
        <f>الرصـد!#REF!</f>
        <v>#REF!</v>
      </c>
    </row>
    <row r="1088" spans="9:10">
      <c r="I1088" t="e">
        <f>الرصـد!#REF!</f>
        <v>#REF!</v>
      </c>
      <c r="J1088" t="e">
        <f>الرصـد!#REF!</f>
        <v>#REF!</v>
      </c>
    </row>
    <row r="1089" spans="9:10">
      <c r="I1089" t="e">
        <f>الرصـد!#REF!</f>
        <v>#REF!</v>
      </c>
      <c r="J1089" t="e">
        <f>الرصـد!#REF!</f>
        <v>#REF!</v>
      </c>
    </row>
    <row r="1090" spans="9:10">
      <c r="I1090" t="e">
        <f>الرصـد!#REF!</f>
        <v>#REF!</v>
      </c>
      <c r="J1090" t="e">
        <f>الرصـد!#REF!</f>
        <v>#REF!</v>
      </c>
    </row>
    <row r="1091" spans="9:10">
      <c r="I1091" t="e">
        <f>الرصـد!#REF!</f>
        <v>#REF!</v>
      </c>
      <c r="J1091" t="e">
        <f>الرصـد!#REF!</f>
        <v>#REF!</v>
      </c>
    </row>
    <row r="1092" spans="9:10">
      <c r="I1092" t="e">
        <f>الرصـد!#REF!</f>
        <v>#REF!</v>
      </c>
      <c r="J1092" t="e">
        <f>الرصـد!#REF!</f>
        <v>#REF!</v>
      </c>
    </row>
    <row r="1093" spans="9:10">
      <c r="I1093" t="e">
        <f>الرصـد!#REF!</f>
        <v>#REF!</v>
      </c>
      <c r="J1093" t="e">
        <f>الرصـد!#REF!</f>
        <v>#REF!</v>
      </c>
    </row>
    <row r="1094" spans="9:10">
      <c r="I1094" t="e">
        <f>الرصـد!#REF!</f>
        <v>#REF!</v>
      </c>
      <c r="J1094" t="e">
        <f>الرصـد!#REF!</f>
        <v>#REF!</v>
      </c>
    </row>
    <row r="1095" spans="9:10">
      <c r="I1095" t="e">
        <f>الرصـد!#REF!</f>
        <v>#REF!</v>
      </c>
      <c r="J1095" t="e">
        <f>الرصـد!#REF!</f>
        <v>#REF!</v>
      </c>
    </row>
    <row r="1096" spans="9:10">
      <c r="I1096" t="e">
        <f>الرصـد!#REF!</f>
        <v>#REF!</v>
      </c>
      <c r="J1096" t="e">
        <f>الرصـد!#REF!</f>
        <v>#REF!</v>
      </c>
    </row>
    <row r="1097" spans="9:10">
      <c r="I1097" t="e">
        <f>الرصـد!#REF!</f>
        <v>#REF!</v>
      </c>
      <c r="J1097" t="e">
        <f>الرصـد!#REF!</f>
        <v>#REF!</v>
      </c>
    </row>
    <row r="1098" spans="9:10">
      <c r="I1098" t="e">
        <f>الرصـد!#REF!</f>
        <v>#REF!</v>
      </c>
      <c r="J1098" t="e">
        <f>الرصـد!#REF!</f>
        <v>#REF!</v>
      </c>
    </row>
    <row r="1099" spans="9:10">
      <c r="I1099" t="e">
        <f>الرصـد!#REF!</f>
        <v>#REF!</v>
      </c>
      <c r="J1099" t="e">
        <f>الرصـد!#REF!</f>
        <v>#REF!</v>
      </c>
    </row>
    <row r="1100" spans="9:10">
      <c r="I1100" t="e">
        <f>الرصـد!#REF!</f>
        <v>#REF!</v>
      </c>
      <c r="J1100" t="e">
        <f>الرصـد!#REF!</f>
        <v>#REF!</v>
      </c>
    </row>
    <row r="1101" spans="9:10">
      <c r="I1101" t="e">
        <f>الرصـد!#REF!</f>
        <v>#REF!</v>
      </c>
      <c r="J1101" t="e">
        <f>الرصـد!#REF!</f>
        <v>#REF!</v>
      </c>
    </row>
    <row r="1102" spans="9:10">
      <c r="I1102" t="e">
        <f>الرصـد!#REF!</f>
        <v>#REF!</v>
      </c>
      <c r="J1102" t="e">
        <f>الرصـد!#REF!</f>
        <v>#REF!</v>
      </c>
    </row>
    <row r="1103" spans="9:10">
      <c r="I1103" t="e">
        <f>الرصـد!#REF!</f>
        <v>#REF!</v>
      </c>
      <c r="J1103" t="e">
        <f>الرصـد!#REF!</f>
        <v>#REF!</v>
      </c>
    </row>
    <row r="1104" spans="9:10">
      <c r="I1104" t="e">
        <f>الرصـد!#REF!</f>
        <v>#REF!</v>
      </c>
      <c r="J1104" t="e">
        <f>الرصـد!#REF!</f>
        <v>#REF!</v>
      </c>
    </row>
    <row r="1105" spans="9:10">
      <c r="I1105" t="e">
        <f>الرصـد!#REF!</f>
        <v>#REF!</v>
      </c>
      <c r="J1105" t="e">
        <f>الرصـد!#REF!</f>
        <v>#REF!</v>
      </c>
    </row>
    <row r="1106" spans="9:10">
      <c r="I1106" t="e">
        <f>الرصـد!#REF!</f>
        <v>#REF!</v>
      </c>
      <c r="J1106" t="e">
        <f>الرصـد!#REF!</f>
        <v>#REF!</v>
      </c>
    </row>
    <row r="1107" spans="9:10">
      <c r="I1107" t="e">
        <f>الرصـد!#REF!</f>
        <v>#REF!</v>
      </c>
      <c r="J1107" t="e">
        <f>الرصـد!#REF!</f>
        <v>#REF!</v>
      </c>
    </row>
    <row r="1108" spans="9:10">
      <c r="I1108" t="e">
        <f>الرصـد!#REF!</f>
        <v>#REF!</v>
      </c>
      <c r="J1108" t="e">
        <f>الرصـد!#REF!</f>
        <v>#REF!</v>
      </c>
    </row>
    <row r="1109" spans="9:10">
      <c r="I1109" t="e">
        <f>الرصـد!#REF!</f>
        <v>#REF!</v>
      </c>
      <c r="J1109" t="e">
        <f>الرصـد!#REF!</f>
        <v>#REF!</v>
      </c>
    </row>
    <row r="1110" spans="9:10">
      <c r="I1110" t="e">
        <f>الرصـد!#REF!</f>
        <v>#REF!</v>
      </c>
      <c r="J1110" t="e">
        <f>الرصـد!#REF!</f>
        <v>#REF!</v>
      </c>
    </row>
    <row r="1111" spans="9:10">
      <c r="J1111" t="e">
        <f>الرصـد!#REF!</f>
        <v>#REF!</v>
      </c>
    </row>
    <row r="1112" spans="9:10">
      <c r="J1112" t="e">
        <f>الرصـد!#REF!</f>
        <v>#REF!</v>
      </c>
    </row>
    <row r="1113" spans="9:10">
      <c r="J1113" t="e">
        <f>الرصـد!#REF!</f>
        <v>#REF!</v>
      </c>
    </row>
    <row r="1114" spans="9:10">
      <c r="J1114" t="e">
        <f>الرصـد!#REF!</f>
        <v>#REF!</v>
      </c>
    </row>
    <row r="1115" spans="9:10">
      <c r="J1115" t="e">
        <f>الرصـد!#REF!</f>
        <v>#REF!</v>
      </c>
    </row>
    <row r="1116" spans="9:10">
      <c r="J1116" t="e">
        <f>الرصـد!#REF!</f>
        <v>#REF!</v>
      </c>
    </row>
    <row r="1117" spans="9:10">
      <c r="J1117" t="e">
        <f>الرصـد!#REF!</f>
        <v>#REF!</v>
      </c>
    </row>
    <row r="1118" spans="9:10">
      <c r="J1118" t="e">
        <f>الرصـد!#REF!</f>
        <v>#REF!</v>
      </c>
    </row>
    <row r="1119" spans="9:10">
      <c r="J1119" t="e">
        <f>الرصـد!#REF!</f>
        <v>#REF!</v>
      </c>
    </row>
    <row r="1120" spans="9:10">
      <c r="J1120" t="e">
        <f>الرصـد!#REF!</f>
        <v>#REF!</v>
      </c>
    </row>
    <row r="1121" spans="10:10">
      <c r="J1121" t="e">
        <f>الرصـد!#REF!</f>
        <v>#REF!</v>
      </c>
    </row>
    <row r="1122" spans="10:10">
      <c r="J1122" t="e">
        <f>الرصـد!#REF!</f>
        <v>#REF!</v>
      </c>
    </row>
    <row r="1123" spans="10:10">
      <c r="J1123" t="e">
        <f>الرصـد!#REF!</f>
        <v>#REF!</v>
      </c>
    </row>
    <row r="1124" spans="10:10">
      <c r="J1124" t="e">
        <f>الرصـد!#REF!</f>
        <v>#REF!</v>
      </c>
    </row>
    <row r="1125" spans="10:10">
      <c r="J1125" t="e">
        <f>الرصـد!#REF!</f>
        <v>#REF!</v>
      </c>
    </row>
    <row r="1126" spans="10:10">
      <c r="J1126" t="e">
        <f>الرصـد!#REF!</f>
        <v>#REF!</v>
      </c>
    </row>
    <row r="1127" spans="10:10">
      <c r="J1127" t="e">
        <f>الرصـد!#REF!</f>
        <v>#REF!</v>
      </c>
    </row>
    <row r="1128" spans="10:10">
      <c r="J1128" t="e">
        <f>الرصـد!#REF!</f>
        <v>#REF!</v>
      </c>
    </row>
    <row r="1129" spans="10:10">
      <c r="J1129" t="e">
        <f>الرصـد!#REF!</f>
        <v>#REF!</v>
      </c>
    </row>
    <row r="1130" spans="10:10">
      <c r="J1130" t="e">
        <f>الرصـد!#REF!</f>
        <v>#REF!</v>
      </c>
    </row>
    <row r="1131" spans="10:10">
      <c r="J1131" t="e">
        <f>الرصـد!#REF!</f>
        <v>#REF!</v>
      </c>
    </row>
    <row r="1132" spans="10:10">
      <c r="J1132" t="e">
        <f>الرصـد!#REF!</f>
        <v>#REF!</v>
      </c>
    </row>
    <row r="1133" spans="10:10">
      <c r="J1133" t="e">
        <f>الرصـد!#REF!</f>
        <v>#REF!</v>
      </c>
    </row>
    <row r="1134" spans="10:10">
      <c r="J1134" t="e">
        <f>الرصـد!#REF!</f>
        <v>#REF!</v>
      </c>
    </row>
    <row r="1135" spans="10:10">
      <c r="J1135" t="e">
        <f>الرصـد!#REF!</f>
        <v>#REF!</v>
      </c>
    </row>
    <row r="1136" spans="10:10">
      <c r="J1136" t="e">
        <f>الرصـد!#REF!</f>
        <v>#REF!</v>
      </c>
    </row>
    <row r="1137" spans="10:10">
      <c r="J1137" t="e">
        <f>الرصـد!#REF!</f>
        <v>#REF!</v>
      </c>
    </row>
    <row r="1138" spans="10:10">
      <c r="J1138" t="e">
        <f>الرصـد!#REF!</f>
        <v>#REF!</v>
      </c>
    </row>
    <row r="1139" spans="10:10">
      <c r="J1139" t="e">
        <f>الرصـد!#REF!</f>
        <v>#REF!</v>
      </c>
    </row>
    <row r="1140" spans="10:10">
      <c r="J1140" t="e">
        <f>الرصـد!#REF!</f>
        <v>#REF!</v>
      </c>
    </row>
    <row r="1141" spans="10:10">
      <c r="J1141" t="e">
        <f>الرصـد!#REF!</f>
        <v>#REF!</v>
      </c>
    </row>
    <row r="1142" spans="10:10">
      <c r="J1142" t="e">
        <f>الرصـد!#REF!</f>
        <v>#REF!</v>
      </c>
    </row>
    <row r="1143" spans="10:10">
      <c r="J1143" t="e">
        <f>الرصـد!#REF!</f>
        <v>#REF!</v>
      </c>
    </row>
    <row r="1144" spans="10:10">
      <c r="J1144" t="e">
        <f>الرصـد!#REF!</f>
        <v>#REF!</v>
      </c>
    </row>
    <row r="1145" spans="10:10">
      <c r="J1145" t="e">
        <f>الرصـد!#REF!</f>
        <v>#REF!</v>
      </c>
    </row>
    <row r="1146" spans="10:10">
      <c r="J1146" t="e">
        <f>الرصـد!#REF!</f>
        <v>#REF!</v>
      </c>
    </row>
    <row r="1147" spans="10:10">
      <c r="J1147" t="e">
        <f>الرصـد!#REF!</f>
        <v>#REF!</v>
      </c>
    </row>
    <row r="1148" spans="10:10">
      <c r="J1148" t="e">
        <f>الرصـد!#REF!</f>
        <v>#REF!</v>
      </c>
    </row>
    <row r="1149" spans="10:10">
      <c r="J1149" t="e">
        <f>الرصـد!#REF!</f>
        <v>#REF!</v>
      </c>
    </row>
    <row r="1150" spans="10:10">
      <c r="J1150" t="e">
        <f>الرصـد!#REF!</f>
        <v>#REF!</v>
      </c>
    </row>
    <row r="1151" spans="10:10">
      <c r="J1151" t="e">
        <f>الرصـد!#REF!</f>
        <v>#REF!</v>
      </c>
    </row>
    <row r="1152" spans="10:10">
      <c r="J1152" t="e">
        <f>الرصـد!#REF!</f>
        <v>#REF!</v>
      </c>
    </row>
    <row r="1153" spans="10:10">
      <c r="J1153" t="e">
        <f>الرصـد!#REF!</f>
        <v>#REF!</v>
      </c>
    </row>
    <row r="1154" spans="10:10">
      <c r="J1154" t="e">
        <f>الرصـد!#REF!</f>
        <v>#REF!</v>
      </c>
    </row>
    <row r="1155" spans="10:10">
      <c r="J1155" t="e">
        <f>الرصـد!#REF!</f>
        <v>#REF!</v>
      </c>
    </row>
    <row r="1156" spans="10:10">
      <c r="J1156" t="e">
        <f>الرصـد!#REF!</f>
        <v>#REF!</v>
      </c>
    </row>
    <row r="1157" spans="10:10">
      <c r="J1157" t="e">
        <f>الرصـد!#REF!</f>
        <v>#REF!</v>
      </c>
    </row>
    <row r="1158" spans="10:10">
      <c r="J1158" t="e">
        <f>الرصـد!#REF!</f>
        <v>#REF!</v>
      </c>
    </row>
    <row r="1159" spans="10:10">
      <c r="J1159" t="e">
        <f>الرصـد!#REF!</f>
        <v>#REF!</v>
      </c>
    </row>
    <row r="1160" spans="10:10">
      <c r="J1160" t="e">
        <f>الرصـد!#REF!</f>
        <v>#REF!</v>
      </c>
    </row>
    <row r="1161" spans="10:10">
      <c r="J1161" t="e">
        <f>الرصـد!#REF!</f>
        <v>#REF!</v>
      </c>
    </row>
    <row r="1162" spans="10:10">
      <c r="J1162" t="e">
        <f>الرصـد!#REF!</f>
        <v>#REF!</v>
      </c>
    </row>
    <row r="1163" spans="10:10">
      <c r="J1163" t="e">
        <f>الرصـد!#REF!</f>
        <v>#REF!</v>
      </c>
    </row>
    <row r="1164" spans="10:10">
      <c r="J1164" t="e">
        <f>الرصـد!#REF!</f>
        <v>#REF!</v>
      </c>
    </row>
    <row r="1165" spans="10:10">
      <c r="J1165" t="e">
        <f>الرصـد!#REF!</f>
        <v>#REF!</v>
      </c>
    </row>
    <row r="1166" spans="10:10">
      <c r="J1166" t="e">
        <f>الرصـد!#REF!</f>
        <v>#REF!</v>
      </c>
    </row>
    <row r="1167" spans="10:10">
      <c r="J1167" t="e">
        <f>الرصـد!#REF!</f>
        <v>#REF!</v>
      </c>
    </row>
    <row r="1168" spans="10:10">
      <c r="J1168" t="e">
        <f>الرصـد!#REF!</f>
        <v>#REF!</v>
      </c>
    </row>
    <row r="1169" spans="10:10">
      <c r="J1169" t="e">
        <f>الرصـد!#REF!</f>
        <v>#REF!</v>
      </c>
    </row>
    <row r="1170" spans="10:10">
      <c r="J1170" t="e">
        <f>الرصـد!#REF!</f>
        <v>#REF!</v>
      </c>
    </row>
    <row r="1171" spans="10:10">
      <c r="J1171" t="e">
        <f>الرصـد!#REF!</f>
        <v>#REF!</v>
      </c>
    </row>
    <row r="1172" spans="10:10">
      <c r="J1172" t="e">
        <f>الرصـد!#REF!</f>
        <v>#REF!</v>
      </c>
    </row>
    <row r="1173" spans="10:10">
      <c r="J1173" t="e">
        <f>الرصـد!#REF!</f>
        <v>#REF!</v>
      </c>
    </row>
    <row r="1174" spans="10:10">
      <c r="J1174" t="e">
        <f>الرصـد!#REF!</f>
        <v>#REF!</v>
      </c>
    </row>
    <row r="1175" spans="10:10">
      <c r="J1175" t="e">
        <f>الرصـد!#REF!</f>
        <v>#REF!</v>
      </c>
    </row>
    <row r="1176" spans="10:10">
      <c r="J1176" t="e">
        <f>الرصـد!#REF!</f>
        <v>#REF!</v>
      </c>
    </row>
    <row r="1177" spans="10:10">
      <c r="J1177" t="e">
        <f>الرصـد!#REF!</f>
        <v>#REF!</v>
      </c>
    </row>
    <row r="1178" spans="10:10">
      <c r="J1178" t="e">
        <f>الرصـد!#REF!</f>
        <v>#REF!</v>
      </c>
    </row>
    <row r="1179" spans="10:10">
      <c r="J1179" t="e">
        <f>الرصـد!#REF!</f>
        <v>#REF!</v>
      </c>
    </row>
    <row r="1180" spans="10:10">
      <c r="J1180" t="e">
        <f>الرصـد!#REF!</f>
        <v>#REF!</v>
      </c>
    </row>
    <row r="1181" spans="10:10">
      <c r="J1181" t="e">
        <f>الرصـد!#REF!</f>
        <v>#REF!</v>
      </c>
    </row>
    <row r="1182" spans="10:10">
      <c r="J1182" t="e">
        <f>الرصـد!#REF!</f>
        <v>#REF!</v>
      </c>
    </row>
    <row r="1183" spans="10:10">
      <c r="J1183" t="e">
        <f>الرصـد!#REF!</f>
        <v>#REF!</v>
      </c>
    </row>
    <row r="1184" spans="10:10">
      <c r="J1184" t="e">
        <f>الرصـد!#REF!</f>
        <v>#REF!</v>
      </c>
    </row>
    <row r="1185" spans="10:10">
      <c r="J1185" t="e">
        <f>الرصـد!#REF!</f>
        <v>#REF!</v>
      </c>
    </row>
    <row r="1186" spans="10:10">
      <c r="J1186" t="e">
        <f>الرصـد!#REF!</f>
        <v>#REF!</v>
      </c>
    </row>
    <row r="1187" spans="10:10">
      <c r="J1187" t="e">
        <f>الرصـد!#REF!</f>
        <v>#REF!</v>
      </c>
    </row>
    <row r="1188" spans="10:10">
      <c r="J1188" t="e">
        <f>الرصـد!#REF!</f>
        <v>#REF!</v>
      </c>
    </row>
    <row r="1189" spans="10:10">
      <c r="J1189" t="e">
        <f>الرصـد!#REF!</f>
        <v>#REF!</v>
      </c>
    </row>
    <row r="1190" spans="10:10">
      <c r="J1190" t="e">
        <f>الرصـد!#REF!</f>
        <v>#REF!</v>
      </c>
    </row>
    <row r="1191" spans="10:10">
      <c r="J1191" t="e">
        <f>الرصـد!#REF!</f>
        <v>#REF!</v>
      </c>
    </row>
    <row r="1192" spans="10:10">
      <c r="J1192" t="e">
        <f>الرصـد!#REF!</f>
        <v>#REF!</v>
      </c>
    </row>
    <row r="1193" spans="10:10">
      <c r="J1193" t="e">
        <f>الرصـد!#REF!</f>
        <v>#REF!</v>
      </c>
    </row>
    <row r="1194" spans="10:10">
      <c r="J1194" t="e">
        <f>الرصـد!#REF!</f>
        <v>#REF!</v>
      </c>
    </row>
    <row r="1195" spans="10:10">
      <c r="J1195" t="e">
        <f>الرصـد!#REF!</f>
        <v>#REF!</v>
      </c>
    </row>
    <row r="1196" spans="10:10">
      <c r="J1196" t="e">
        <f>الرصـد!#REF!</f>
        <v>#REF!</v>
      </c>
    </row>
    <row r="1197" spans="10:10">
      <c r="J1197" t="e">
        <f>الرصـد!#REF!</f>
        <v>#REF!</v>
      </c>
    </row>
    <row r="1198" spans="10:10">
      <c r="J1198" t="e">
        <f>الرصـد!#REF!</f>
        <v>#REF!</v>
      </c>
    </row>
    <row r="1199" spans="10:10">
      <c r="J1199" t="e">
        <f>الرصـد!#REF!</f>
        <v>#REF!</v>
      </c>
    </row>
    <row r="1200" spans="10:10">
      <c r="J1200" t="e">
        <f>الرصـد!#REF!</f>
        <v>#REF!</v>
      </c>
    </row>
    <row r="1201" spans="10:10">
      <c r="J1201" t="e">
        <f>الرصـد!#REF!</f>
        <v>#REF!</v>
      </c>
    </row>
    <row r="1202" spans="10:10">
      <c r="J1202" t="e">
        <f>الرصـد!#REF!</f>
        <v>#REF!</v>
      </c>
    </row>
    <row r="1203" spans="10:10">
      <c r="J1203" t="e">
        <f>الرصـد!#REF!</f>
        <v>#REF!</v>
      </c>
    </row>
    <row r="1204" spans="10:10">
      <c r="J1204" t="e">
        <f>الرصـد!#REF!</f>
        <v>#REF!</v>
      </c>
    </row>
    <row r="1205" spans="10:10">
      <c r="J1205" t="e">
        <f>الرصـد!#REF!</f>
        <v>#REF!</v>
      </c>
    </row>
    <row r="1206" spans="10:10">
      <c r="J1206" t="e">
        <f>الرصـد!#REF!</f>
        <v>#REF!</v>
      </c>
    </row>
    <row r="1207" spans="10:10">
      <c r="J1207" t="e">
        <f>الرصـد!#REF!</f>
        <v>#REF!</v>
      </c>
    </row>
    <row r="1208" spans="10:10">
      <c r="J1208" t="e">
        <f>الرصـد!#REF!</f>
        <v>#REF!</v>
      </c>
    </row>
    <row r="1209" spans="10:10">
      <c r="J1209" t="e">
        <f>الرصـد!#REF!</f>
        <v>#REF!</v>
      </c>
    </row>
    <row r="1210" spans="10:10">
      <c r="J1210" t="e">
        <f>الرصـد!#REF!</f>
        <v>#REF!</v>
      </c>
    </row>
    <row r="1211" spans="10:10">
      <c r="J1211" t="e">
        <f>الرصـد!#REF!</f>
        <v>#REF!</v>
      </c>
    </row>
    <row r="1212" spans="10:10">
      <c r="J1212" t="e">
        <f>الرصـد!#REF!</f>
        <v>#REF!</v>
      </c>
    </row>
    <row r="1213" spans="10:10">
      <c r="J1213" t="e">
        <f>الرصـد!#REF!</f>
        <v>#REF!</v>
      </c>
    </row>
    <row r="1214" spans="10:10">
      <c r="J1214" t="e">
        <f>الرصـد!#REF!</f>
        <v>#REF!</v>
      </c>
    </row>
    <row r="1215" spans="10:10">
      <c r="J1215" t="e">
        <f>الرصـد!#REF!</f>
        <v>#REF!</v>
      </c>
    </row>
    <row r="1216" spans="10:10">
      <c r="J1216" t="e">
        <f>الرصـد!#REF!</f>
        <v>#REF!</v>
      </c>
    </row>
    <row r="1217" spans="10:10">
      <c r="J1217" t="e">
        <f>الرصـد!#REF!</f>
        <v>#REF!</v>
      </c>
    </row>
    <row r="1218" spans="10:10">
      <c r="J1218" t="e">
        <f>الرصـد!#REF!</f>
        <v>#REF!</v>
      </c>
    </row>
    <row r="1219" spans="10:10">
      <c r="J1219" t="e">
        <f>الرصـد!#REF!</f>
        <v>#REF!</v>
      </c>
    </row>
    <row r="1220" spans="10:10">
      <c r="J1220" t="e">
        <f>الرصـد!#REF!</f>
        <v>#REF!</v>
      </c>
    </row>
    <row r="1221" spans="10:10">
      <c r="J1221" t="e">
        <f>الرصـد!#REF!</f>
        <v>#REF!</v>
      </c>
    </row>
    <row r="1222" spans="10:10">
      <c r="J1222" t="e">
        <f>الرصـد!#REF!</f>
        <v>#REF!</v>
      </c>
    </row>
    <row r="1223" spans="10:10">
      <c r="J1223" t="e">
        <f>الرصـد!#REF!</f>
        <v>#REF!</v>
      </c>
    </row>
    <row r="1224" spans="10:10">
      <c r="J1224" t="e">
        <f>الرصـد!#REF!</f>
        <v>#REF!</v>
      </c>
    </row>
    <row r="1225" spans="10:10">
      <c r="J1225" t="e">
        <f>الرصـد!#REF!</f>
        <v>#REF!</v>
      </c>
    </row>
    <row r="1226" spans="10:10">
      <c r="J1226" t="e">
        <f>الرصـد!#REF!</f>
        <v>#REF!</v>
      </c>
    </row>
    <row r="1227" spans="10:10">
      <c r="J1227" t="e">
        <f>الرصـد!#REF!</f>
        <v>#REF!</v>
      </c>
    </row>
    <row r="1228" spans="10:10">
      <c r="J1228" t="e">
        <f>الرصـد!#REF!</f>
        <v>#REF!</v>
      </c>
    </row>
    <row r="1229" spans="10:10">
      <c r="J1229" t="e">
        <f>الرصـد!#REF!</f>
        <v>#REF!</v>
      </c>
    </row>
    <row r="1230" spans="10:10">
      <c r="J1230" t="e">
        <f>الرصـد!#REF!</f>
        <v>#REF!</v>
      </c>
    </row>
    <row r="1231" spans="10:10">
      <c r="J1231" t="e">
        <f>الرصـد!#REF!</f>
        <v>#REF!</v>
      </c>
    </row>
    <row r="1232" spans="10:10">
      <c r="J1232" t="e">
        <f>الرصـد!#REF!</f>
        <v>#REF!</v>
      </c>
    </row>
    <row r="1233" spans="10:10">
      <c r="J1233" t="e">
        <f>الرصـد!#REF!</f>
        <v>#REF!</v>
      </c>
    </row>
    <row r="1234" spans="10:10">
      <c r="J1234" t="e">
        <f>الرصـد!#REF!</f>
        <v>#REF!</v>
      </c>
    </row>
    <row r="1235" spans="10:10">
      <c r="J1235" t="e">
        <f>الرصـد!#REF!</f>
        <v>#REF!</v>
      </c>
    </row>
    <row r="1236" spans="10:10">
      <c r="J1236" t="e">
        <f>الرصـد!#REF!</f>
        <v>#REF!</v>
      </c>
    </row>
    <row r="1237" spans="10:10">
      <c r="J1237" t="e">
        <f>الرصـد!#REF!</f>
        <v>#REF!</v>
      </c>
    </row>
    <row r="1238" spans="10:10">
      <c r="J1238" t="e">
        <f>الرصـد!#REF!</f>
        <v>#REF!</v>
      </c>
    </row>
    <row r="1239" spans="10:10">
      <c r="J1239" t="e">
        <f>الرصـد!#REF!</f>
        <v>#REF!</v>
      </c>
    </row>
    <row r="1240" spans="10:10">
      <c r="J1240" t="e">
        <f>الرصـد!#REF!</f>
        <v>#REF!</v>
      </c>
    </row>
    <row r="1241" spans="10:10">
      <c r="J1241" t="e">
        <f>الرصـد!#REF!</f>
        <v>#REF!</v>
      </c>
    </row>
    <row r="1242" spans="10:10">
      <c r="J1242" t="e">
        <f>الرصـد!#REF!</f>
        <v>#REF!</v>
      </c>
    </row>
    <row r="1243" spans="10:10">
      <c r="J1243" t="e">
        <f>الرصـد!#REF!</f>
        <v>#REF!</v>
      </c>
    </row>
    <row r="1244" spans="10:10">
      <c r="J1244" t="e">
        <f>الرصـد!#REF!</f>
        <v>#REF!</v>
      </c>
    </row>
    <row r="1245" spans="10:10">
      <c r="J1245" t="e">
        <f>الرصـد!#REF!</f>
        <v>#REF!</v>
      </c>
    </row>
    <row r="1246" spans="10:10">
      <c r="J1246" t="e">
        <f>الرصـد!#REF!</f>
        <v>#REF!</v>
      </c>
    </row>
    <row r="1247" spans="10:10">
      <c r="J1247" t="e">
        <f>الرصـد!#REF!</f>
        <v>#REF!</v>
      </c>
    </row>
    <row r="1248" spans="10:10">
      <c r="J1248" t="e">
        <f>الرصـد!#REF!</f>
        <v>#REF!</v>
      </c>
    </row>
    <row r="1249" spans="10:10">
      <c r="J1249" t="e">
        <f>الرصـد!#REF!</f>
        <v>#REF!</v>
      </c>
    </row>
    <row r="1250" spans="10:10">
      <c r="J1250" t="e">
        <f>الرصـد!#REF!</f>
        <v>#REF!</v>
      </c>
    </row>
    <row r="1251" spans="10:10">
      <c r="J1251" t="e">
        <f>الرصـد!#REF!</f>
        <v>#REF!</v>
      </c>
    </row>
    <row r="1252" spans="10:10">
      <c r="J1252" t="e">
        <f>الرصـد!#REF!</f>
        <v>#REF!</v>
      </c>
    </row>
    <row r="1253" spans="10:10">
      <c r="J1253" t="e">
        <f>الرصـد!#REF!</f>
        <v>#REF!</v>
      </c>
    </row>
    <row r="1254" spans="10:10">
      <c r="J1254" t="e">
        <f>الرصـد!#REF!</f>
        <v>#REF!</v>
      </c>
    </row>
    <row r="1255" spans="10:10">
      <c r="J1255" t="e">
        <f>الرصـد!#REF!</f>
        <v>#REF!</v>
      </c>
    </row>
    <row r="1256" spans="10:10">
      <c r="J1256" t="e">
        <f>الرصـد!#REF!</f>
        <v>#REF!</v>
      </c>
    </row>
    <row r="1257" spans="10:10">
      <c r="J1257" t="e">
        <f>الرصـد!#REF!</f>
        <v>#REF!</v>
      </c>
    </row>
    <row r="1258" spans="10:10">
      <c r="J1258" t="e">
        <f>الرصـد!#REF!</f>
        <v>#REF!</v>
      </c>
    </row>
    <row r="1259" spans="10:10">
      <c r="J1259" t="e">
        <f>الرصـد!#REF!</f>
        <v>#REF!</v>
      </c>
    </row>
    <row r="1260" spans="10:10">
      <c r="J1260" t="e">
        <f>الرصـد!#REF!</f>
        <v>#REF!</v>
      </c>
    </row>
    <row r="1261" spans="10:10">
      <c r="J1261" t="e">
        <f>الرصـد!#REF!</f>
        <v>#REF!</v>
      </c>
    </row>
    <row r="1262" spans="10:10">
      <c r="J1262" t="e">
        <f>الرصـد!#REF!</f>
        <v>#REF!</v>
      </c>
    </row>
    <row r="1263" spans="10:10">
      <c r="J1263" t="e">
        <f>الرصـد!#REF!</f>
        <v>#REF!</v>
      </c>
    </row>
    <row r="1264" spans="10:10">
      <c r="J1264" t="e">
        <f>الرصـد!#REF!</f>
        <v>#REF!</v>
      </c>
    </row>
    <row r="1265" spans="10:10">
      <c r="J1265" t="e">
        <f>الرصـد!#REF!</f>
        <v>#REF!</v>
      </c>
    </row>
    <row r="1266" spans="10:10">
      <c r="J1266" t="e">
        <f>الرصـد!#REF!</f>
        <v>#REF!</v>
      </c>
    </row>
    <row r="1267" spans="10:10">
      <c r="J1267" t="e">
        <f>الرصـد!#REF!</f>
        <v>#REF!</v>
      </c>
    </row>
    <row r="1268" spans="10:10">
      <c r="J1268" t="e">
        <f>الرصـد!#REF!</f>
        <v>#REF!</v>
      </c>
    </row>
    <row r="1269" spans="10:10">
      <c r="J1269" t="e">
        <f>الرصـد!#REF!</f>
        <v>#REF!</v>
      </c>
    </row>
    <row r="1270" spans="10:10">
      <c r="J1270" t="e">
        <f>الرصـد!#REF!</f>
        <v>#REF!</v>
      </c>
    </row>
    <row r="1271" spans="10:10">
      <c r="J1271" t="e">
        <f>الرصـد!#REF!</f>
        <v>#REF!</v>
      </c>
    </row>
    <row r="1272" spans="10:10">
      <c r="J1272" t="e">
        <f>الرصـد!#REF!</f>
        <v>#REF!</v>
      </c>
    </row>
    <row r="1273" spans="10:10">
      <c r="J1273" t="e">
        <f>الرصـد!#REF!</f>
        <v>#REF!</v>
      </c>
    </row>
    <row r="1274" spans="10:10">
      <c r="J1274" t="e">
        <f>الرصـد!#REF!</f>
        <v>#REF!</v>
      </c>
    </row>
    <row r="1275" spans="10:10">
      <c r="J1275" t="e">
        <f>الرصـد!#REF!</f>
        <v>#REF!</v>
      </c>
    </row>
    <row r="1276" spans="10:10">
      <c r="J1276" t="e">
        <f>الرصـد!#REF!</f>
        <v>#REF!</v>
      </c>
    </row>
    <row r="1277" spans="10:10">
      <c r="J1277" t="e">
        <f>الرصـد!#REF!</f>
        <v>#REF!</v>
      </c>
    </row>
    <row r="1278" spans="10:10">
      <c r="J1278" t="e">
        <f>الرصـد!#REF!</f>
        <v>#REF!</v>
      </c>
    </row>
    <row r="1279" spans="10:10">
      <c r="J1279" t="e">
        <f>الرصـد!#REF!</f>
        <v>#REF!</v>
      </c>
    </row>
    <row r="1280" spans="10:10">
      <c r="J1280" t="e">
        <f>الرصـد!#REF!</f>
        <v>#REF!</v>
      </c>
    </row>
    <row r="1281" spans="10:10">
      <c r="J1281" t="e">
        <f>الرصـد!#REF!</f>
        <v>#REF!</v>
      </c>
    </row>
    <row r="1282" spans="10:10">
      <c r="J1282" t="e">
        <f>الرصـد!#REF!</f>
        <v>#REF!</v>
      </c>
    </row>
    <row r="1283" spans="10:10">
      <c r="J1283" t="e">
        <f>الرصـد!#REF!</f>
        <v>#REF!</v>
      </c>
    </row>
    <row r="1284" spans="10:10">
      <c r="J1284" t="e">
        <f>الرصـد!#REF!</f>
        <v>#REF!</v>
      </c>
    </row>
    <row r="1285" spans="10:10">
      <c r="J1285" t="e">
        <f>الرصـد!#REF!</f>
        <v>#REF!</v>
      </c>
    </row>
    <row r="1286" spans="10:10">
      <c r="J1286" t="e">
        <f>الرصـد!#REF!</f>
        <v>#REF!</v>
      </c>
    </row>
    <row r="1287" spans="10:10">
      <c r="J1287" t="e">
        <f>الرصـد!#REF!</f>
        <v>#REF!</v>
      </c>
    </row>
    <row r="1288" spans="10:10">
      <c r="J1288" t="e">
        <f>الرصـد!#REF!</f>
        <v>#REF!</v>
      </c>
    </row>
    <row r="1289" spans="10:10">
      <c r="J1289" t="e">
        <f>الرصـد!#REF!</f>
        <v>#REF!</v>
      </c>
    </row>
    <row r="1290" spans="10:10">
      <c r="J1290" t="e">
        <f>الرصـد!#REF!</f>
        <v>#REF!</v>
      </c>
    </row>
    <row r="1291" spans="10:10">
      <c r="J1291" t="e">
        <f>الرصـد!#REF!</f>
        <v>#REF!</v>
      </c>
    </row>
    <row r="1292" spans="10:10">
      <c r="J1292" t="e">
        <f>الرصـد!#REF!</f>
        <v>#REF!</v>
      </c>
    </row>
    <row r="1293" spans="10:10">
      <c r="J1293" t="e">
        <f>الرصـد!#REF!</f>
        <v>#REF!</v>
      </c>
    </row>
    <row r="1294" spans="10:10">
      <c r="J1294" t="e">
        <f>الرصـد!#REF!</f>
        <v>#REF!</v>
      </c>
    </row>
    <row r="1295" spans="10:10">
      <c r="J1295" t="e">
        <f>الرصـد!#REF!</f>
        <v>#REF!</v>
      </c>
    </row>
    <row r="1296" spans="10:10">
      <c r="J1296" t="e">
        <f>الرصـد!#REF!</f>
        <v>#REF!</v>
      </c>
    </row>
    <row r="1297" spans="10:10">
      <c r="J1297" t="e">
        <f>الرصـد!#REF!</f>
        <v>#REF!</v>
      </c>
    </row>
    <row r="1298" spans="10:10">
      <c r="J1298" t="e">
        <f>الرصـد!#REF!</f>
        <v>#REF!</v>
      </c>
    </row>
    <row r="1299" spans="10:10">
      <c r="J1299" t="e">
        <f>الرصـد!#REF!</f>
        <v>#REF!</v>
      </c>
    </row>
    <row r="1300" spans="10:10">
      <c r="J1300" t="e">
        <f>الرصـد!#REF!</f>
        <v>#REF!</v>
      </c>
    </row>
    <row r="1301" spans="10:10">
      <c r="J1301" t="e">
        <f>الرصـد!#REF!</f>
        <v>#REF!</v>
      </c>
    </row>
    <row r="1302" spans="10:10">
      <c r="J1302" t="e">
        <f>الرصـد!#REF!</f>
        <v>#REF!</v>
      </c>
    </row>
    <row r="1303" spans="10:10">
      <c r="J1303" t="e">
        <f>الرصـد!#REF!</f>
        <v>#REF!</v>
      </c>
    </row>
    <row r="1304" spans="10:10">
      <c r="J1304" t="e">
        <f>الرصـد!#REF!</f>
        <v>#REF!</v>
      </c>
    </row>
    <row r="1305" spans="10:10">
      <c r="J1305" t="e">
        <f>الرصـد!#REF!</f>
        <v>#REF!</v>
      </c>
    </row>
    <row r="1306" spans="10:10">
      <c r="J1306" t="e">
        <f>الرصـد!#REF!</f>
        <v>#REF!</v>
      </c>
    </row>
    <row r="1307" spans="10:10">
      <c r="J1307" t="e">
        <f>الرصـد!#REF!</f>
        <v>#REF!</v>
      </c>
    </row>
    <row r="1308" spans="10:10">
      <c r="J1308" t="e">
        <f>الرصـد!#REF!</f>
        <v>#REF!</v>
      </c>
    </row>
    <row r="1309" spans="10:10">
      <c r="J1309" t="e">
        <f>الرصـد!#REF!</f>
        <v>#REF!</v>
      </c>
    </row>
    <row r="1310" spans="10:10">
      <c r="J1310" t="e">
        <f>الرصـد!#REF!</f>
        <v>#REF!</v>
      </c>
    </row>
    <row r="1311" spans="10:10">
      <c r="J1311" t="e">
        <f>الرصـد!#REF!</f>
        <v>#REF!</v>
      </c>
    </row>
    <row r="1312" spans="10:10">
      <c r="J1312" t="e">
        <f>الرصـد!#REF!</f>
        <v>#REF!</v>
      </c>
    </row>
    <row r="1313" spans="10:10">
      <c r="J1313" t="e">
        <f>الرصـد!#REF!</f>
        <v>#REF!</v>
      </c>
    </row>
    <row r="1314" spans="10:10">
      <c r="J1314" t="e">
        <f>الرصـد!#REF!</f>
        <v>#REF!</v>
      </c>
    </row>
    <row r="1315" spans="10:10">
      <c r="J1315" t="e">
        <f>الرصـد!#REF!</f>
        <v>#REF!</v>
      </c>
    </row>
    <row r="1316" spans="10:10">
      <c r="J1316" t="e">
        <f>الرصـد!#REF!</f>
        <v>#REF!</v>
      </c>
    </row>
    <row r="1317" spans="10:10">
      <c r="J1317" t="e">
        <f>الرصـد!#REF!</f>
        <v>#REF!</v>
      </c>
    </row>
    <row r="1318" spans="10:10">
      <c r="J1318" t="e">
        <f>الرصـد!#REF!</f>
        <v>#REF!</v>
      </c>
    </row>
    <row r="1319" spans="10:10">
      <c r="J1319" t="e">
        <f>الرصـد!#REF!</f>
        <v>#REF!</v>
      </c>
    </row>
    <row r="1320" spans="10:10">
      <c r="J1320" t="e">
        <f>الرصـد!#REF!</f>
        <v>#REF!</v>
      </c>
    </row>
    <row r="1321" spans="10:10">
      <c r="J1321" t="e">
        <f>الرصـد!#REF!</f>
        <v>#REF!</v>
      </c>
    </row>
    <row r="1322" spans="10:10">
      <c r="J1322" t="e">
        <f>الرصـد!#REF!</f>
        <v>#REF!</v>
      </c>
    </row>
    <row r="1323" spans="10:10">
      <c r="J1323" t="e">
        <f>الرصـد!#REF!</f>
        <v>#REF!</v>
      </c>
    </row>
    <row r="1324" spans="10:10">
      <c r="J1324" t="e">
        <f>الرصـد!#REF!</f>
        <v>#REF!</v>
      </c>
    </row>
    <row r="1325" spans="10:10">
      <c r="J1325" t="e">
        <f>الرصـد!#REF!</f>
        <v>#REF!</v>
      </c>
    </row>
    <row r="1326" spans="10:10">
      <c r="J1326" t="e">
        <f>الرصـد!#REF!</f>
        <v>#REF!</v>
      </c>
    </row>
    <row r="1327" spans="10:10">
      <c r="J1327" t="e">
        <f>الرصـد!#REF!</f>
        <v>#REF!</v>
      </c>
    </row>
    <row r="1328" spans="10:10">
      <c r="J1328" t="e">
        <f>الرصـد!#REF!</f>
        <v>#REF!</v>
      </c>
    </row>
    <row r="1329" spans="10:10">
      <c r="J1329" t="e">
        <f>الرصـد!#REF!</f>
        <v>#REF!</v>
      </c>
    </row>
    <row r="1330" spans="10:10">
      <c r="J1330" t="e">
        <f>الرصـد!#REF!</f>
        <v>#REF!</v>
      </c>
    </row>
    <row r="1331" spans="10:10">
      <c r="J1331" t="e">
        <f>الرصـد!#REF!</f>
        <v>#REF!</v>
      </c>
    </row>
    <row r="1332" spans="10:10">
      <c r="J1332" t="e">
        <f>الرصـد!#REF!</f>
        <v>#REF!</v>
      </c>
    </row>
    <row r="1333" spans="10:10">
      <c r="J1333" t="e">
        <f>الرصـد!#REF!</f>
        <v>#REF!</v>
      </c>
    </row>
    <row r="1334" spans="10:10">
      <c r="J1334" t="e">
        <f>الرصـد!#REF!</f>
        <v>#REF!</v>
      </c>
    </row>
    <row r="1335" spans="10:10">
      <c r="J1335" t="e">
        <f>الرصـد!#REF!</f>
        <v>#REF!</v>
      </c>
    </row>
    <row r="1336" spans="10:10">
      <c r="J1336" t="e">
        <f>الرصـد!#REF!</f>
        <v>#REF!</v>
      </c>
    </row>
    <row r="1337" spans="10:10">
      <c r="J1337" t="e">
        <f>الرصـد!#REF!</f>
        <v>#REF!</v>
      </c>
    </row>
    <row r="1338" spans="10:10">
      <c r="J1338" t="e">
        <f>الرصـد!#REF!</f>
        <v>#REF!</v>
      </c>
    </row>
    <row r="1339" spans="10:10">
      <c r="J1339" t="e">
        <f>الرصـد!#REF!</f>
        <v>#REF!</v>
      </c>
    </row>
    <row r="1340" spans="10:10">
      <c r="J1340" t="e">
        <f>الرصـد!#REF!</f>
        <v>#REF!</v>
      </c>
    </row>
    <row r="1341" spans="10:10">
      <c r="J1341" t="e">
        <f>الرصـد!#REF!</f>
        <v>#REF!</v>
      </c>
    </row>
    <row r="1342" spans="10:10">
      <c r="J1342" t="e">
        <f>الرصـد!#REF!</f>
        <v>#REF!</v>
      </c>
    </row>
    <row r="1343" spans="10:10">
      <c r="J1343" t="e">
        <f>الرصـد!#REF!</f>
        <v>#REF!</v>
      </c>
    </row>
    <row r="1344" spans="10:10">
      <c r="J1344" t="e">
        <f>الرصـد!#REF!</f>
        <v>#REF!</v>
      </c>
    </row>
    <row r="1345" spans="10:10">
      <c r="J1345" t="e">
        <f>الرصـد!#REF!</f>
        <v>#REF!</v>
      </c>
    </row>
    <row r="1346" spans="10:10">
      <c r="J1346" t="e">
        <f>الرصـد!#REF!</f>
        <v>#REF!</v>
      </c>
    </row>
    <row r="1347" spans="10:10">
      <c r="J1347" t="e">
        <f>الرصـد!#REF!</f>
        <v>#REF!</v>
      </c>
    </row>
    <row r="1348" spans="10:10">
      <c r="J1348" t="e">
        <f>الرصـد!#REF!</f>
        <v>#REF!</v>
      </c>
    </row>
    <row r="1349" spans="10:10">
      <c r="J1349" t="e">
        <f>الرصـد!#REF!</f>
        <v>#REF!</v>
      </c>
    </row>
    <row r="1350" spans="10:10">
      <c r="J1350" t="e">
        <f>الرصـد!#REF!</f>
        <v>#REF!</v>
      </c>
    </row>
    <row r="1351" spans="10:10">
      <c r="J1351" t="e">
        <f>الرصـد!#REF!</f>
        <v>#REF!</v>
      </c>
    </row>
    <row r="1352" spans="10:10">
      <c r="J1352" t="e">
        <f>الرصـد!#REF!</f>
        <v>#REF!</v>
      </c>
    </row>
    <row r="1353" spans="10:10">
      <c r="J1353" t="e">
        <f>الرصـد!#REF!</f>
        <v>#REF!</v>
      </c>
    </row>
    <row r="1354" spans="10:10">
      <c r="J1354" t="e">
        <f>الرصـد!#REF!</f>
        <v>#REF!</v>
      </c>
    </row>
    <row r="1355" spans="10:10">
      <c r="J1355" t="e">
        <f>الرصـد!#REF!</f>
        <v>#REF!</v>
      </c>
    </row>
    <row r="1356" spans="10:10">
      <c r="J1356" t="e">
        <f>الرصـد!#REF!</f>
        <v>#REF!</v>
      </c>
    </row>
    <row r="1357" spans="10:10">
      <c r="J1357" t="e">
        <f>الرصـد!#REF!</f>
        <v>#REF!</v>
      </c>
    </row>
    <row r="1358" spans="10:10">
      <c r="J1358" t="e">
        <f>الرصـد!#REF!</f>
        <v>#REF!</v>
      </c>
    </row>
    <row r="1359" spans="10:10">
      <c r="J1359" t="e">
        <f>الرصـد!#REF!</f>
        <v>#REF!</v>
      </c>
    </row>
    <row r="1360" spans="10:10">
      <c r="J1360" t="e">
        <f>الرصـد!#REF!</f>
        <v>#REF!</v>
      </c>
    </row>
    <row r="1361" spans="10:10">
      <c r="J1361" t="e">
        <f>الرصـد!#REF!</f>
        <v>#REF!</v>
      </c>
    </row>
    <row r="1362" spans="10:10">
      <c r="J1362" t="e">
        <f>الرصـد!#REF!</f>
        <v>#REF!</v>
      </c>
    </row>
    <row r="1363" spans="10:10">
      <c r="J1363" t="e">
        <f>الرصـد!#REF!</f>
        <v>#REF!</v>
      </c>
    </row>
    <row r="1364" spans="10:10">
      <c r="J1364" t="e">
        <f>الرصـد!#REF!</f>
        <v>#REF!</v>
      </c>
    </row>
    <row r="1365" spans="10:10">
      <c r="J1365" t="e">
        <f>الرصـد!#REF!</f>
        <v>#REF!</v>
      </c>
    </row>
    <row r="1366" spans="10:10">
      <c r="J1366" t="e">
        <f>الرصـد!#REF!</f>
        <v>#REF!</v>
      </c>
    </row>
    <row r="1367" spans="10:10">
      <c r="J1367" t="e">
        <f>الرصـد!#REF!</f>
        <v>#REF!</v>
      </c>
    </row>
    <row r="1368" spans="10:10">
      <c r="J1368" t="e">
        <f>الرصـد!#REF!</f>
        <v>#REF!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" enableFormatConditionsCalculation="0">
    <tabColor indexed="62"/>
  </sheetPr>
  <dimension ref="A1:AA710"/>
  <sheetViews>
    <sheetView rightToLeft="1" zoomScale="70" workbookViewId="0">
      <selection activeCell="C7" sqref="C7"/>
    </sheetView>
  </sheetViews>
  <sheetFormatPr defaultRowHeight="18"/>
  <cols>
    <col min="1" max="1" width="5.28515625" customWidth="1"/>
    <col min="2" max="2" width="11.28515625" bestFit="1" customWidth="1"/>
    <col min="3" max="3" width="28.7109375" bestFit="1" customWidth="1"/>
    <col min="4" max="4" width="6.28515625" style="14" bestFit="1" customWidth="1"/>
    <col min="5" max="6" width="8.28515625" style="14" bestFit="1" customWidth="1"/>
    <col min="7" max="7" width="4.7109375" style="14" bestFit="1" customWidth="1"/>
    <col min="8" max="8" width="6.5703125" style="14" bestFit="1" customWidth="1"/>
    <col min="9" max="9" width="5.7109375" style="14" customWidth="1"/>
    <col min="10" max="10" width="6.42578125" style="14" bestFit="1" customWidth="1"/>
    <col min="11" max="11" width="6" style="14" bestFit="1" customWidth="1"/>
    <col min="12" max="12" width="6.42578125" style="14" bestFit="1" customWidth="1"/>
    <col min="13" max="13" width="7.5703125" style="14" bestFit="1" customWidth="1"/>
    <col min="14" max="14" width="5.7109375" style="14" bestFit="1" customWidth="1"/>
    <col min="15" max="15" width="7.28515625" style="14" bestFit="1" customWidth="1"/>
    <col min="16" max="16" width="6.7109375" style="14" bestFit="1" customWidth="1"/>
    <col min="17" max="17" width="4.28515625" style="14" bestFit="1" customWidth="1"/>
    <col min="18" max="18" width="6.42578125" style="14" bestFit="1" customWidth="1"/>
    <col min="19" max="19" width="9.28515625" style="14" bestFit="1" customWidth="1"/>
    <col min="20" max="27" width="9.140625" style="14"/>
  </cols>
  <sheetData>
    <row r="1" spans="1:27" s="3" customFormat="1" ht="20.25">
      <c r="A1" s="3" t="s">
        <v>0</v>
      </c>
      <c r="B1" s="3" t="s">
        <v>49</v>
      </c>
      <c r="C1" s="3" t="s">
        <v>53</v>
      </c>
      <c r="D1" s="15" t="s">
        <v>57</v>
      </c>
      <c r="E1" s="15" t="s">
        <v>68</v>
      </c>
      <c r="F1" s="15" t="s">
        <v>44</v>
      </c>
      <c r="G1" s="15" t="s">
        <v>55</v>
      </c>
      <c r="H1" s="15" t="s">
        <v>56</v>
      </c>
      <c r="I1" s="15" t="s">
        <v>59</v>
      </c>
      <c r="J1" s="15" t="s">
        <v>69</v>
      </c>
      <c r="K1" s="15" t="s">
        <v>70</v>
      </c>
      <c r="L1" s="15" t="s">
        <v>71</v>
      </c>
      <c r="M1" s="15" t="s">
        <v>64</v>
      </c>
      <c r="N1" s="15" t="s">
        <v>72</v>
      </c>
      <c r="O1" s="15" t="s">
        <v>11</v>
      </c>
      <c r="P1" s="15" t="s">
        <v>73</v>
      </c>
      <c r="Q1" s="15" t="s">
        <v>74</v>
      </c>
      <c r="R1" s="15" t="s">
        <v>75</v>
      </c>
      <c r="S1" s="15" t="s">
        <v>36</v>
      </c>
      <c r="T1" s="14"/>
      <c r="U1" s="14"/>
      <c r="V1" s="14"/>
      <c r="W1" s="14"/>
      <c r="X1" s="14"/>
      <c r="Y1" s="14"/>
      <c r="Z1" s="14"/>
      <c r="AA1" s="14"/>
    </row>
    <row r="2" spans="1:27">
      <c r="D2" s="16" t="str">
        <f>IF(الرصـد!DC5=1,".","X")</f>
        <v>X</v>
      </c>
      <c r="E2" s="16" t="str">
        <f>IF(الرصـد!DD5=1,".","X")</f>
        <v>X</v>
      </c>
      <c r="F2" s="16" t="str">
        <f>IF(الرصـد!DE5=1,".","X")</f>
        <v>X</v>
      </c>
      <c r="G2" s="16" t="str">
        <f>IF(الرصـد!DF5=1,".","X")</f>
        <v>X</v>
      </c>
      <c r="H2" s="16" t="str">
        <f>IF(الرصـد!DG5=1,".","X")</f>
        <v>X</v>
      </c>
      <c r="I2" s="16" t="str">
        <f>IF(الرصـد!DH5=1,".","X")</f>
        <v>X</v>
      </c>
      <c r="J2" s="16" t="str">
        <f>IF(الرصـد!DI5=1,".","X")</f>
        <v>X</v>
      </c>
      <c r="K2" s="16" t="str">
        <f>IF(الرصـد!DJ5=1,".","X")</f>
        <v>X</v>
      </c>
      <c r="L2" s="16" t="str">
        <f>IF(الرصـد!DK5=1,".","X")</f>
        <v>X</v>
      </c>
      <c r="M2" s="16" t="str">
        <f>IF(الرصـد!DL5=1,".","X")</f>
        <v>X</v>
      </c>
      <c r="N2" s="16" t="str">
        <f>IF(الرصـد!DM5=1,".","X")</f>
        <v>X</v>
      </c>
      <c r="O2" s="16" t="str">
        <f>IF(الرصـد!DN5=1,".","X")</f>
        <v>X</v>
      </c>
      <c r="P2" s="16" t="str">
        <f>IF(الرصـد!DO5=1,".","X")</f>
        <v>.</v>
      </c>
      <c r="Q2" s="16" t="str">
        <f>IF(الرصـد!DP5=1,".","X")</f>
        <v>.</v>
      </c>
      <c r="R2" s="16" t="str">
        <f>IF(الرصـد!DQ5=1,".","X")</f>
        <v>.</v>
      </c>
      <c r="S2" s="16" t="str">
        <f>IF(الرصـد!DR5=1,".","X")</f>
        <v>.</v>
      </c>
      <c r="T2" s="16"/>
    </row>
    <row r="3" spans="1:27">
      <c r="D3" s="16" t="str">
        <f>IF(الرصـد!DC6=1,".","X")</f>
        <v>.</v>
      </c>
      <c r="E3" s="16" t="str">
        <f>IF(الرصـد!DD6=1,".","X")</f>
        <v>.</v>
      </c>
      <c r="F3" s="16" t="str">
        <f>IF(الرصـد!DE6=1,".","X")</f>
        <v>.</v>
      </c>
      <c r="G3" s="16" t="str">
        <f>IF(الرصـد!DF6=1,".","X")</f>
        <v>.</v>
      </c>
      <c r="H3" s="16" t="str">
        <f>IF(الرصـد!DG6=1,".","X")</f>
        <v>.</v>
      </c>
      <c r="I3" s="16" t="str">
        <f>IF(الرصـد!DH6=1,".","X")</f>
        <v>.</v>
      </c>
      <c r="J3" s="16" t="str">
        <f>IF(الرصـد!DI6=1,".","X")</f>
        <v>.</v>
      </c>
      <c r="K3" s="16" t="str">
        <f>IF(الرصـد!DJ6=1,".","X")</f>
        <v>.</v>
      </c>
      <c r="L3" s="16" t="str">
        <f>IF(الرصـد!DK6=1,".","X")</f>
        <v>.</v>
      </c>
      <c r="M3" s="16" t="str">
        <f>IF(الرصـد!DL6=1,".","X")</f>
        <v>.</v>
      </c>
      <c r="N3" s="16" t="str">
        <f>IF(الرصـد!DM6=1,".","X")</f>
        <v>X</v>
      </c>
      <c r="O3" s="16" t="str">
        <f>IF(الرصـد!DN6=1,".","X")</f>
        <v>.</v>
      </c>
      <c r="P3" s="16" t="str">
        <f>IF(الرصـد!DO6=1,".","X")</f>
        <v>.</v>
      </c>
      <c r="Q3" s="16" t="str">
        <f>IF(الرصـد!DP6=1,".","X")</f>
        <v>.</v>
      </c>
      <c r="R3" s="16" t="str">
        <f>IF(الرصـد!DQ6=1,".","X")</f>
        <v>.</v>
      </c>
      <c r="S3" s="16" t="str">
        <f>IF(الرصـد!DR6=1,".","X")</f>
        <v>.</v>
      </c>
    </row>
    <row r="4" spans="1:27">
      <c r="D4" s="16" t="str">
        <f>IF(الرصـد!DC7=1,".","X")</f>
        <v>.</v>
      </c>
      <c r="E4" s="16" t="str">
        <f>IF(الرصـد!DD7=1,".","X")</f>
        <v>.</v>
      </c>
      <c r="F4" s="16" t="str">
        <f>IF(الرصـد!DE7=1,".","X")</f>
        <v>.</v>
      </c>
      <c r="G4" s="16" t="str">
        <f>IF(الرصـد!DF7=1,".","X")</f>
        <v>.</v>
      </c>
      <c r="H4" s="16" t="str">
        <f>IF(الرصـد!DG7=1,".","X")</f>
        <v>.</v>
      </c>
      <c r="I4" s="16" t="str">
        <f>IF(الرصـد!DH7=1,".","X")</f>
        <v>.</v>
      </c>
      <c r="J4" s="16" t="str">
        <f>IF(الرصـد!DI7=1,".","X")</f>
        <v>.</v>
      </c>
      <c r="K4" s="16" t="str">
        <f>IF(الرصـد!DJ7=1,".","X")</f>
        <v>.</v>
      </c>
      <c r="L4" s="16" t="str">
        <f>IF(الرصـد!DK7=1,".","X")</f>
        <v>.</v>
      </c>
      <c r="M4" s="16" t="str">
        <f>IF(الرصـد!DL7=1,".","X")</f>
        <v>.</v>
      </c>
      <c r="N4" s="16" t="str">
        <f>IF(الرصـد!DM7=1,".","X")</f>
        <v>.</v>
      </c>
      <c r="O4" s="16" t="str">
        <f>IF(الرصـد!DN7=1,".","X")</f>
        <v>.</v>
      </c>
      <c r="P4" s="16" t="str">
        <f>IF(الرصـد!DO7=1,".","X")</f>
        <v>.</v>
      </c>
      <c r="Q4" s="16" t="str">
        <f>IF(الرصـد!DP7=1,".","X")</f>
        <v>.</v>
      </c>
      <c r="R4" s="16" t="str">
        <f>IF(الرصـد!DQ7=1,".","X")</f>
        <v>.</v>
      </c>
      <c r="S4" s="16" t="str">
        <f>IF(الرصـد!DR7=1,".","X")</f>
        <v>.</v>
      </c>
    </row>
    <row r="5" spans="1:27">
      <c r="D5" s="16" t="str">
        <f>IF(الرصـد!DC8=1,".","X")</f>
        <v>.</v>
      </c>
      <c r="E5" s="16" t="str">
        <f>IF(الرصـد!DD8=1,".","X")</f>
        <v>.</v>
      </c>
      <c r="F5" s="16" t="str">
        <f>IF(الرصـد!DE8=1,".","X")</f>
        <v>.</v>
      </c>
      <c r="G5" s="16" t="str">
        <f>IF(الرصـد!DF8=1,".","X")</f>
        <v>.</v>
      </c>
      <c r="H5" s="16" t="str">
        <f>IF(الرصـد!DG8=1,".","X")</f>
        <v>.</v>
      </c>
      <c r="I5" s="16" t="str">
        <f>IF(الرصـد!DH8=1,".","X")</f>
        <v>.</v>
      </c>
      <c r="J5" s="16" t="str">
        <f>IF(الرصـد!DI8=1,".","X")</f>
        <v>.</v>
      </c>
      <c r="K5" s="16" t="str">
        <f>IF(الرصـد!DJ8=1,".","X")</f>
        <v>.</v>
      </c>
      <c r="L5" s="16" t="str">
        <f>IF(الرصـد!DK8=1,".","X")</f>
        <v>.</v>
      </c>
      <c r="M5" s="16" t="str">
        <f>IF(الرصـد!DL8=1,".","X")</f>
        <v>.</v>
      </c>
      <c r="N5" s="16" t="str">
        <f>IF(الرصـد!DM8=1,".","X")</f>
        <v>.</v>
      </c>
      <c r="O5" s="16" t="str">
        <f>IF(الرصـد!DN8=1,".","X")</f>
        <v>.</v>
      </c>
      <c r="P5" s="16" t="str">
        <f>IF(الرصـد!DO8=1,".","X")</f>
        <v>.</v>
      </c>
      <c r="Q5" s="16" t="str">
        <f>IF(الرصـد!DP8=1,".","X")</f>
        <v>.</v>
      </c>
      <c r="R5" s="16" t="str">
        <f>IF(الرصـد!DQ8=1,".","X")</f>
        <v>.</v>
      </c>
      <c r="S5" s="16" t="str">
        <f>IF(الرصـد!DR8=1,".","X")</f>
        <v>.</v>
      </c>
    </row>
    <row r="6" spans="1:27">
      <c r="D6" s="16" t="str">
        <f>IF(الرصـد!DC9=1,".","X")</f>
        <v>.</v>
      </c>
      <c r="E6" s="16" t="str">
        <f>IF(الرصـد!DD9=1,".","X")</f>
        <v>.</v>
      </c>
      <c r="F6" s="16" t="str">
        <f>IF(الرصـد!DE9=1,".","X")</f>
        <v>.</v>
      </c>
      <c r="G6" s="16" t="str">
        <f>IF(الرصـد!DF9=1,".","X")</f>
        <v>.</v>
      </c>
      <c r="H6" s="16" t="str">
        <f>IF(الرصـد!DG9=1,".","X")</f>
        <v>.</v>
      </c>
      <c r="I6" s="16" t="str">
        <f>IF(الرصـد!DH9=1,".","X")</f>
        <v>.</v>
      </c>
      <c r="J6" s="16" t="str">
        <f>IF(الرصـد!DI9=1,".","X")</f>
        <v>.</v>
      </c>
      <c r="K6" s="16" t="str">
        <f>IF(الرصـد!DJ9=1,".","X")</f>
        <v>.</v>
      </c>
      <c r="L6" s="16" t="str">
        <f>IF(الرصـد!DK9=1,".","X")</f>
        <v>.</v>
      </c>
      <c r="M6" s="16" t="str">
        <f>IF(الرصـد!DL9=1,".","X")</f>
        <v>.</v>
      </c>
      <c r="N6" s="16" t="str">
        <f>IF(الرصـد!DM9=1,".","X")</f>
        <v>.</v>
      </c>
      <c r="O6" s="16" t="str">
        <f>IF(الرصـد!DN9=1,".","X")</f>
        <v>.</v>
      </c>
      <c r="P6" s="16" t="str">
        <f>IF(الرصـد!DO9=1,".","X")</f>
        <v>.</v>
      </c>
      <c r="Q6" s="16" t="str">
        <f>IF(الرصـد!DP9=1,".","X")</f>
        <v>.</v>
      </c>
      <c r="R6" s="16" t="str">
        <f>IF(الرصـد!DQ9=1,".","X")</f>
        <v>.</v>
      </c>
      <c r="S6" s="16" t="str">
        <f>IF(الرصـد!DR9=1,".","X")</f>
        <v>.</v>
      </c>
    </row>
    <row r="7" spans="1:27">
      <c r="D7" s="16" t="str">
        <f>IF(الرصـد!DC10=1,".","X")</f>
        <v>.</v>
      </c>
      <c r="E7" s="16" t="str">
        <f>IF(الرصـد!DD10=1,".","X")</f>
        <v>.</v>
      </c>
      <c r="F7" s="16" t="str">
        <f>IF(الرصـد!DE10=1,".","X")</f>
        <v>.</v>
      </c>
      <c r="G7" s="16" t="str">
        <f>IF(الرصـد!DF10=1,".","X")</f>
        <v>.</v>
      </c>
      <c r="H7" s="16" t="str">
        <f>IF(الرصـد!DG10=1,".","X")</f>
        <v>.</v>
      </c>
      <c r="I7" s="16" t="str">
        <f>IF(الرصـد!DH10=1,".","X")</f>
        <v>.</v>
      </c>
      <c r="J7" s="16" t="str">
        <f>IF(الرصـد!DI10=1,".","X")</f>
        <v>.</v>
      </c>
      <c r="K7" s="16" t="str">
        <f>IF(الرصـد!DJ10=1,".","X")</f>
        <v>.</v>
      </c>
      <c r="L7" s="16" t="str">
        <f>IF(الرصـد!DK10=1,".","X")</f>
        <v>.</v>
      </c>
      <c r="M7" s="16" t="str">
        <f>IF(الرصـد!DL10=1,".","X")</f>
        <v>.</v>
      </c>
      <c r="N7" s="16" t="str">
        <f>IF(الرصـد!DM10=1,".","X")</f>
        <v>.</v>
      </c>
      <c r="O7" s="16" t="str">
        <f>IF(الرصـد!DN10=1,".","X")</f>
        <v>.</v>
      </c>
      <c r="P7" s="16" t="str">
        <f>IF(الرصـد!DO10=1,".","X")</f>
        <v>.</v>
      </c>
      <c r="Q7" s="16" t="str">
        <f>IF(الرصـد!DP10=1,".","X")</f>
        <v>.</v>
      </c>
      <c r="R7" s="16" t="str">
        <f>IF(الرصـد!DQ10=1,".","X")</f>
        <v>.</v>
      </c>
      <c r="S7" s="16" t="str">
        <f>IF(الرصـد!DR10=1,".","X")</f>
        <v>.</v>
      </c>
    </row>
    <row r="8" spans="1:27">
      <c r="D8" s="16" t="str">
        <f>IF(الرصـد!DC11=1,".","X")</f>
        <v>.</v>
      </c>
      <c r="E8" s="16" t="str">
        <f>IF(الرصـد!DD11=1,".","X")</f>
        <v>X</v>
      </c>
      <c r="F8" s="16" t="str">
        <f>IF(الرصـد!DE11=1,".","X")</f>
        <v>.</v>
      </c>
      <c r="G8" s="16" t="str">
        <f>IF(الرصـد!DF11=1,".","X")</f>
        <v>.</v>
      </c>
      <c r="H8" s="16" t="str">
        <f>IF(الرصـد!DG11=1,".","X")</f>
        <v>.</v>
      </c>
      <c r="I8" s="16" t="str">
        <f>IF(الرصـد!DH11=1,".","X")</f>
        <v>X</v>
      </c>
      <c r="J8" s="16" t="str">
        <f>IF(الرصـد!DI11=1,".","X")</f>
        <v>.</v>
      </c>
      <c r="K8" s="16" t="str">
        <f>IF(الرصـد!DJ11=1,".","X")</f>
        <v>.</v>
      </c>
      <c r="L8" s="16" t="str">
        <f>IF(الرصـد!DK11=1,".","X")</f>
        <v>.</v>
      </c>
      <c r="M8" s="16" t="str">
        <f>IF(الرصـد!DL11=1,".","X")</f>
        <v>.</v>
      </c>
      <c r="N8" s="16" t="str">
        <f>IF(الرصـد!DM11=1,".","X")</f>
        <v>.</v>
      </c>
      <c r="O8" s="16" t="str">
        <f>IF(الرصـد!DN11=1,".","X")</f>
        <v>X</v>
      </c>
      <c r="P8" s="16" t="str">
        <f>IF(الرصـد!DO11=1,".","X")</f>
        <v>.</v>
      </c>
      <c r="Q8" s="16" t="str">
        <f>IF(الرصـد!DP11=1,".","X")</f>
        <v>.</v>
      </c>
      <c r="R8" s="16" t="str">
        <f>IF(الرصـد!DQ11=1,".","X")</f>
        <v>.</v>
      </c>
      <c r="S8" s="16" t="str">
        <f>IF(الرصـد!DR11=1,".","X")</f>
        <v>.</v>
      </c>
    </row>
    <row r="9" spans="1:27">
      <c r="D9" s="16" t="str">
        <f>IF(الرصـد!DC12=1,".","X")</f>
        <v>.</v>
      </c>
      <c r="E9" s="16" t="str">
        <f>IF(الرصـد!DD12=1,".","X")</f>
        <v>.</v>
      </c>
      <c r="F9" s="16" t="str">
        <f>IF(الرصـد!DE12=1,".","X")</f>
        <v>.</v>
      </c>
      <c r="G9" s="16" t="str">
        <f>IF(الرصـد!DF12=1,".","X")</f>
        <v>.</v>
      </c>
      <c r="H9" s="16" t="str">
        <f>IF(الرصـد!DG12=1,".","X")</f>
        <v>.</v>
      </c>
      <c r="I9" s="16" t="str">
        <f>IF(الرصـد!DH12=1,".","X")</f>
        <v>.</v>
      </c>
      <c r="J9" s="16" t="str">
        <f>IF(الرصـد!DI12=1,".","X")</f>
        <v>.</v>
      </c>
      <c r="K9" s="16" t="str">
        <f>IF(الرصـد!DJ12=1,".","X")</f>
        <v>.</v>
      </c>
      <c r="L9" s="16" t="str">
        <f>IF(الرصـد!DK12=1,".","X")</f>
        <v>.</v>
      </c>
      <c r="M9" s="16" t="str">
        <f>IF(الرصـد!DL12=1,".","X")</f>
        <v>.</v>
      </c>
      <c r="N9" s="16" t="str">
        <f>IF(الرصـد!DM12=1,".","X")</f>
        <v>.</v>
      </c>
      <c r="O9" s="16" t="str">
        <f>IF(الرصـد!DN12=1,".","X")</f>
        <v>.</v>
      </c>
      <c r="P9" s="16" t="str">
        <f>IF(الرصـد!DO12=1,".","X")</f>
        <v>.</v>
      </c>
      <c r="Q9" s="16" t="str">
        <f>IF(الرصـد!DP12=1,".","X")</f>
        <v>.</v>
      </c>
      <c r="R9" s="16" t="str">
        <f>IF(الرصـد!DQ12=1,".","X")</f>
        <v>.</v>
      </c>
      <c r="S9" s="16" t="str">
        <f>IF(الرصـد!DR12=1,".","X")</f>
        <v>.</v>
      </c>
    </row>
    <row r="10" spans="1:27">
      <c r="D10" s="16" t="str">
        <f>IF(الرصـد!DC13=1,".","X")</f>
        <v>.</v>
      </c>
      <c r="E10" s="16" t="str">
        <f>IF(الرصـد!DD13=1,".","X")</f>
        <v>.</v>
      </c>
      <c r="F10" s="16" t="str">
        <f>IF(الرصـد!DE13=1,".","X")</f>
        <v>.</v>
      </c>
      <c r="G10" s="16" t="str">
        <f>IF(الرصـد!DF13=1,".","X")</f>
        <v>.</v>
      </c>
      <c r="H10" s="16" t="str">
        <f>IF(الرصـد!DG13=1,".","X")</f>
        <v>.</v>
      </c>
      <c r="I10" s="16" t="str">
        <f>IF(الرصـد!DH13=1,".","X")</f>
        <v>.</v>
      </c>
      <c r="J10" s="16" t="str">
        <f>IF(الرصـد!DI13=1,".","X")</f>
        <v>.</v>
      </c>
      <c r="K10" s="16" t="str">
        <f>IF(الرصـد!DJ13=1,".","X")</f>
        <v>.</v>
      </c>
      <c r="L10" s="16" t="str">
        <f>IF(الرصـد!DK13=1,".","X")</f>
        <v>.</v>
      </c>
      <c r="M10" s="16" t="str">
        <f>IF(الرصـد!DL13=1,".","X")</f>
        <v>.</v>
      </c>
      <c r="N10" s="16" t="str">
        <f>IF(الرصـد!DM13=1,".","X")</f>
        <v>.</v>
      </c>
      <c r="O10" s="16" t="str">
        <f>IF(الرصـد!DN13=1,".","X")</f>
        <v>.</v>
      </c>
      <c r="P10" s="16" t="str">
        <f>IF(الرصـد!DO13=1,".","X")</f>
        <v>.</v>
      </c>
      <c r="Q10" s="16" t="str">
        <f>IF(الرصـد!DP13=1,".","X")</f>
        <v>.</v>
      </c>
      <c r="R10" s="16" t="str">
        <f>IF(الرصـد!DQ13=1,".","X")</f>
        <v>.</v>
      </c>
      <c r="S10" s="16" t="str">
        <f>IF(الرصـد!DR13=1,".","X")</f>
        <v>.</v>
      </c>
    </row>
    <row r="11" spans="1:27">
      <c r="D11" s="16" t="str">
        <f>IF(الرصـد!DC14=1,".","X")</f>
        <v>.</v>
      </c>
      <c r="E11" s="16" t="str">
        <f>IF(الرصـد!DD14=1,".","X")</f>
        <v>.</v>
      </c>
      <c r="F11" s="16" t="str">
        <f>IF(الرصـد!DE14=1,".","X")</f>
        <v>.</v>
      </c>
      <c r="G11" s="16" t="str">
        <f>IF(الرصـد!DF14=1,".","X")</f>
        <v>.</v>
      </c>
      <c r="H11" s="16" t="str">
        <f>IF(الرصـد!DG14=1,".","X")</f>
        <v>.</v>
      </c>
      <c r="I11" s="16" t="str">
        <f>IF(الرصـد!DH14=1,".","X")</f>
        <v>.</v>
      </c>
      <c r="J11" s="16" t="str">
        <f>IF(الرصـد!DI14=1,".","X")</f>
        <v>.</v>
      </c>
      <c r="K11" s="16" t="str">
        <f>IF(الرصـد!DJ14=1,".","X")</f>
        <v>.</v>
      </c>
      <c r="L11" s="16" t="str">
        <f>IF(الرصـد!DK14=1,".","X")</f>
        <v>.</v>
      </c>
      <c r="M11" s="16" t="str">
        <f>IF(الرصـد!DL14=1,".","X")</f>
        <v>.</v>
      </c>
      <c r="N11" s="16" t="str">
        <f>IF(الرصـد!DM14=1,".","X")</f>
        <v>.</v>
      </c>
      <c r="O11" s="16" t="str">
        <f>IF(الرصـد!DN14=1,".","X")</f>
        <v>.</v>
      </c>
      <c r="P11" s="16" t="str">
        <f>IF(الرصـد!DO14=1,".","X")</f>
        <v>.</v>
      </c>
      <c r="Q11" s="16" t="str">
        <f>IF(الرصـد!DP14=1,".","X")</f>
        <v>.</v>
      </c>
      <c r="R11" s="16" t="str">
        <f>IF(الرصـد!DQ14=1,".","X")</f>
        <v>.</v>
      </c>
      <c r="S11" s="16" t="str">
        <f>IF(الرصـد!DR14=1,".","X")</f>
        <v>.</v>
      </c>
    </row>
    <row r="12" spans="1:27">
      <c r="D12" s="16" t="e">
        <f>IF(الرصـد!#REF!=1,".","X")</f>
        <v>#REF!</v>
      </c>
      <c r="E12" s="16" t="e">
        <f>IF(الرصـد!#REF!=1,".","X")</f>
        <v>#REF!</v>
      </c>
      <c r="F12" s="16" t="e">
        <f>IF(الرصـد!#REF!=1,".","X")</f>
        <v>#REF!</v>
      </c>
      <c r="G12" s="16" t="e">
        <f>IF(الرصـد!#REF!=1,".","X")</f>
        <v>#REF!</v>
      </c>
      <c r="H12" s="16" t="e">
        <f>IF(الرصـد!#REF!=1,".","X")</f>
        <v>#REF!</v>
      </c>
      <c r="I12" s="16" t="e">
        <f>IF(الرصـد!#REF!=1,".","X")</f>
        <v>#REF!</v>
      </c>
      <c r="J12" s="16" t="e">
        <f>IF(الرصـد!#REF!=1,".","X")</f>
        <v>#REF!</v>
      </c>
      <c r="K12" s="16" t="e">
        <f>IF(الرصـد!#REF!=1,".","X")</f>
        <v>#REF!</v>
      </c>
      <c r="L12" s="16" t="e">
        <f>IF(الرصـد!#REF!=1,".","X")</f>
        <v>#REF!</v>
      </c>
      <c r="M12" s="16" t="e">
        <f>IF(الرصـد!#REF!=1,".","X")</f>
        <v>#REF!</v>
      </c>
      <c r="N12" s="16" t="e">
        <f>IF(الرصـد!#REF!=1,".","X")</f>
        <v>#REF!</v>
      </c>
      <c r="O12" s="16" t="e">
        <f>IF(الرصـد!#REF!=1,".","X")</f>
        <v>#REF!</v>
      </c>
      <c r="P12" s="16" t="e">
        <f>IF(الرصـد!#REF!=1,".","X")</f>
        <v>#REF!</v>
      </c>
      <c r="Q12" s="16" t="e">
        <f>IF(الرصـد!#REF!=1,".","X")</f>
        <v>#REF!</v>
      </c>
      <c r="R12" s="16" t="e">
        <f>IF(الرصـد!#REF!=1,".","X")</f>
        <v>#REF!</v>
      </c>
      <c r="S12" s="16" t="e">
        <f>IF(الرصـد!#REF!=1,".","X")</f>
        <v>#REF!</v>
      </c>
    </row>
    <row r="13" spans="1:27">
      <c r="D13" s="16" t="e">
        <f>IF(الرصـد!#REF!=1,".","X")</f>
        <v>#REF!</v>
      </c>
      <c r="E13" s="16" t="e">
        <f>IF(الرصـد!#REF!=1,".","X")</f>
        <v>#REF!</v>
      </c>
      <c r="F13" s="16" t="e">
        <f>IF(الرصـد!#REF!=1,".","X")</f>
        <v>#REF!</v>
      </c>
      <c r="G13" s="16" t="e">
        <f>IF(الرصـد!#REF!=1,".","X")</f>
        <v>#REF!</v>
      </c>
      <c r="H13" s="16" t="e">
        <f>IF(الرصـد!#REF!=1,".","X")</f>
        <v>#REF!</v>
      </c>
      <c r="I13" s="16" t="e">
        <f>IF(الرصـد!#REF!=1,".","X")</f>
        <v>#REF!</v>
      </c>
      <c r="J13" s="16" t="e">
        <f>IF(الرصـد!#REF!=1,".","X")</f>
        <v>#REF!</v>
      </c>
      <c r="K13" s="16" t="e">
        <f>IF(الرصـد!#REF!=1,".","X")</f>
        <v>#REF!</v>
      </c>
      <c r="L13" s="16" t="e">
        <f>IF(الرصـد!#REF!=1,".","X")</f>
        <v>#REF!</v>
      </c>
      <c r="M13" s="16" t="e">
        <f>IF(الرصـد!#REF!=1,".","X")</f>
        <v>#REF!</v>
      </c>
      <c r="N13" s="16" t="e">
        <f>IF(الرصـد!#REF!=1,".","X")</f>
        <v>#REF!</v>
      </c>
      <c r="O13" s="16" t="e">
        <f>IF(الرصـد!#REF!=1,".","X")</f>
        <v>#REF!</v>
      </c>
      <c r="P13" s="16" t="e">
        <f>IF(الرصـد!#REF!=1,".","X")</f>
        <v>#REF!</v>
      </c>
      <c r="Q13" s="16" t="e">
        <f>IF(الرصـد!#REF!=1,".","X")</f>
        <v>#REF!</v>
      </c>
      <c r="R13" s="16" t="e">
        <f>IF(الرصـد!#REF!=1,".","X")</f>
        <v>#REF!</v>
      </c>
      <c r="S13" s="16" t="e">
        <f>IF(الرصـد!#REF!=1,".","X")</f>
        <v>#REF!</v>
      </c>
    </row>
    <row r="14" spans="1:27">
      <c r="D14" s="16" t="e">
        <f>IF(الرصـد!#REF!=1,".","X")</f>
        <v>#REF!</v>
      </c>
      <c r="E14" s="16" t="e">
        <f>IF(الرصـد!#REF!=1,".","X")</f>
        <v>#REF!</v>
      </c>
      <c r="F14" s="16" t="e">
        <f>IF(الرصـد!#REF!=1,".","X")</f>
        <v>#REF!</v>
      </c>
      <c r="G14" s="16" t="e">
        <f>IF(الرصـد!#REF!=1,".","X")</f>
        <v>#REF!</v>
      </c>
      <c r="H14" s="16" t="e">
        <f>IF(الرصـد!#REF!=1,".","X")</f>
        <v>#REF!</v>
      </c>
      <c r="I14" s="16" t="e">
        <f>IF(الرصـد!#REF!=1,".","X")</f>
        <v>#REF!</v>
      </c>
      <c r="J14" s="16" t="e">
        <f>IF(الرصـد!#REF!=1,".","X")</f>
        <v>#REF!</v>
      </c>
      <c r="K14" s="16" t="e">
        <f>IF(الرصـد!#REF!=1,".","X")</f>
        <v>#REF!</v>
      </c>
      <c r="L14" s="16" t="e">
        <f>IF(الرصـد!#REF!=1,".","X")</f>
        <v>#REF!</v>
      </c>
      <c r="M14" s="16" t="e">
        <f>IF(الرصـد!#REF!=1,".","X")</f>
        <v>#REF!</v>
      </c>
      <c r="N14" s="16" t="e">
        <f>IF(الرصـد!#REF!=1,".","X")</f>
        <v>#REF!</v>
      </c>
      <c r="O14" s="16" t="e">
        <f>IF(الرصـد!#REF!=1,".","X")</f>
        <v>#REF!</v>
      </c>
      <c r="P14" s="16" t="e">
        <f>IF(الرصـد!#REF!=1,".","X")</f>
        <v>#REF!</v>
      </c>
      <c r="Q14" s="16" t="e">
        <f>IF(الرصـد!#REF!=1,".","X")</f>
        <v>#REF!</v>
      </c>
      <c r="R14" s="16" t="e">
        <f>IF(الرصـد!#REF!=1,".","X")</f>
        <v>#REF!</v>
      </c>
      <c r="S14" s="16" t="e">
        <f>IF(الرصـد!#REF!=1,".","X")</f>
        <v>#REF!</v>
      </c>
    </row>
    <row r="15" spans="1:27">
      <c r="D15" s="16" t="e">
        <f>IF(الرصـد!#REF!=1,".","X")</f>
        <v>#REF!</v>
      </c>
      <c r="E15" s="16" t="e">
        <f>IF(الرصـد!#REF!=1,".","X")</f>
        <v>#REF!</v>
      </c>
      <c r="F15" s="16" t="e">
        <f>IF(الرصـد!#REF!=1,".","X")</f>
        <v>#REF!</v>
      </c>
      <c r="G15" s="16" t="e">
        <f>IF(الرصـد!#REF!=1,".","X")</f>
        <v>#REF!</v>
      </c>
      <c r="H15" s="16" t="e">
        <f>IF(الرصـد!#REF!=1,".","X")</f>
        <v>#REF!</v>
      </c>
      <c r="I15" s="16" t="e">
        <f>IF(الرصـد!#REF!=1,".","X")</f>
        <v>#REF!</v>
      </c>
      <c r="J15" s="16" t="e">
        <f>IF(الرصـد!#REF!=1,".","X")</f>
        <v>#REF!</v>
      </c>
      <c r="K15" s="16" t="e">
        <f>IF(الرصـد!#REF!=1,".","X")</f>
        <v>#REF!</v>
      </c>
      <c r="L15" s="16" t="e">
        <f>IF(الرصـد!#REF!=1,".","X")</f>
        <v>#REF!</v>
      </c>
      <c r="M15" s="16" t="e">
        <f>IF(الرصـد!#REF!=1,".","X")</f>
        <v>#REF!</v>
      </c>
      <c r="N15" s="16" t="e">
        <f>IF(الرصـد!#REF!=1,".","X")</f>
        <v>#REF!</v>
      </c>
      <c r="O15" s="16" t="e">
        <f>IF(الرصـد!#REF!=1,".","X")</f>
        <v>#REF!</v>
      </c>
      <c r="P15" s="16" t="e">
        <f>IF(الرصـد!#REF!=1,".","X")</f>
        <v>#REF!</v>
      </c>
      <c r="Q15" s="16" t="e">
        <f>IF(الرصـد!#REF!=1,".","X")</f>
        <v>#REF!</v>
      </c>
      <c r="R15" s="16" t="e">
        <f>IF(الرصـد!#REF!=1,".","X")</f>
        <v>#REF!</v>
      </c>
      <c r="S15" s="16" t="e">
        <f>IF(الرصـد!#REF!=1,".","X")</f>
        <v>#REF!</v>
      </c>
    </row>
    <row r="16" spans="1:27">
      <c r="D16" s="16" t="e">
        <f>IF(الرصـد!#REF!=1,".","X")</f>
        <v>#REF!</v>
      </c>
      <c r="E16" s="16" t="e">
        <f>IF(الرصـد!#REF!=1,".","X")</f>
        <v>#REF!</v>
      </c>
      <c r="F16" s="16" t="e">
        <f>IF(الرصـد!#REF!=1,".","X")</f>
        <v>#REF!</v>
      </c>
      <c r="G16" s="16" t="e">
        <f>IF(الرصـد!#REF!=1,".","X")</f>
        <v>#REF!</v>
      </c>
      <c r="H16" s="16" t="e">
        <f>IF(الرصـد!#REF!=1,".","X")</f>
        <v>#REF!</v>
      </c>
      <c r="I16" s="16" t="e">
        <f>IF(الرصـد!#REF!=1,".","X")</f>
        <v>#REF!</v>
      </c>
      <c r="J16" s="16" t="e">
        <f>IF(الرصـد!#REF!=1,".","X")</f>
        <v>#REF!</v>
      </c>
      <c r="K16" s="16" t="e">
        <f>IF(الرصـد!#REF!=1,".","X")</f>
        <v>#REF!</v>
      </c>
      <c r="L16" s="16" t="e">
        <f>IF(الرصـد!#REF!=1,".","X")</f>
        <v>#REF!</v>
      </c>
      <c r="M16" s="16" t="e">
        <f>IF(الرصـد!#REF!=1,".","X")</f>
        <v>#REF!</v>
      </c>
      <c r="N16" s="16" t="e">
        <f>IF(الرصـد!#REF!=1,".","X")</f>
        <v>#REF!</v>
      </c>
      <c r="O16" s="16" t="e">
        <f>IF(الرصـد!#REF!=1,".","X")</f>
        <v>#REF!</v>
      </c>
      <c r="P16" s="16" t="e">
        <f>IF(الرصـد!#REF!=1,".","X")</f>
        <v>#REF!</v>
      </c>
      <c r="Q16" s="16" t="e">
        <f>IF(الرصـد!#REF!=1,".","X")</f>
        <v>#REF!</v>
      </c>
      <c r="R16" s="16" t="e">
        <f>IF(الرصـد!#REF!=1,".","X")</f>
        <v>#REF!</v>
      </c>
      <c r="S16" s="16" t="e">
        <f>IF(الرصـد!#REF!=1,".","X")</f>
        <v>#REF!</v>
      </c>
    </row>
    <row r="17" spans="4:19">
      <c r="D17" s="16" t="e">
        <f>IF(الرصـد!#REF!=1,".","X")</f>
        <v>#REF!</v>
      </c>
      <c r="E17" s="16" t="e">
        <f>IF(الرصـد!#REF!=1,".","X")</f>
        <v>#REF!</v>
      </c>
      <c r="F17" s="16" t="e">
        <f>IF(الرصـد!#REF!=1,".","X")</f>
        <v>#REF!</v>
      </c>
      <c r="G17" s="16" t="e">
        <f>IF(الرصـد!#REF!=1,".","X")</f>
        <v>#REF!</v>
      </c>
      <c r="H17" s="16" t="e">
        <f>IF(الرصـد!#REF!=1,".","X")</f>
        <v>#REF!</v>
      </c>
      <c r="I17" s="16" t="e">
        <f>IF(الرصـد!#REF!=1,".","X")</f>
        <v>#REF!</v>
      </c>
      <c r="J17" s="16" t="e">
        <f>IF(الرصـد!#REF!=1,".","X")</f>
        <v>#REF!</v>
      </c>
      <c r="K17" s="16" t="e">
        <f>IF(الرصـد!#REF!=1,".","X")</f>
        <v>#REF!</v>
      </c>
      <c r="L17" s="16" t="e">
        <f>IF(الرصـد!#REF!=1,".","X")</f>
        <v>#REF!</v>
      </c>
      <c r="M17" s="16" t="e">
        <f>IF(الرصـد!#REF!=1,".","X")</f>
        <v>#REF!</v>
      </c>
      <c r="N17" s="16" t="e">
        <f>IF(الرصـد!#REF!=1,".","X")</f>
        <v>#REF!</v>
      </c>
      <c r="O17" s="16" t="e">
        <f>IF(الرصـد!#REF!=1,".","X")</f>
        <v>#REF!</v>
      </c>
      <c r="P17" s="16" t="e">
        <f>IF(الرصـد!#REF!=1,".","X")</f>
        <v>#REF!</v>
      </c>
      <c r="Q17" s="16" t="e">
        <f>IF(الرصـد!#REF!=1,".","X")</f>
        <v>#REF!</v>
      </c>
      <c r="R17" s="16" t="e">
        <f>IF(الرصـد!#REF!=1,".","X")</f>
        <v>#REF!</v>
      </c>
      <c r="S17" s="16" t="e">
        <f>IF(الرصـد!#REF!=1,".","X")</f>
        <v>#REF!</v>
      </c>
    </row>
    <row r="18" spans="4:19">
      <c r="D18" s="16" t="e">
        <f>IF(الرصـد!#REF!=1,".","X")</f>
        <v>#REF!</v>
      </c>
      <c r="E18" s="16" t="e">
        <f>IF(الرصـد!#REF!=1,".","X")</f>
        <v>#REF!</v>
      </c>
      <c r="F18" s="16" t="e">
        <f>IF(الرصـد!#REF!=1,".","X")</f>
        <v>#REF!</v>
      </c>
      <c r="G18" s="16" t="e">
        <f>IF(الرصـد!#REF!=1,".","X")</f>
        <v>#REF!</v>
      </c>
      <c r="H18" s="16" t="e">
        <f>IF(الرصـد!#REF!=1,".","X")</f>
        <v>#REF!</v>
      </c>
      <c r="I18" s="16" t="e">
        <f>IF(الرصـد!#REF!=1,".","X")</f>
        <v>#REF!</v>
      </c>
      <c r="J18" s="16" t="e">
        <f>IF(الرصـد!#REF!=1,".","X")</f>
        <v>#REF!</v>
      </c>
      <c r="K18" s="16" t="e">
        <f>IF(الرصـد!#REF!=1,".","X")</f>
        <v>#REF!</v>
      </c>
      <c r="L18" s="16" t="e">
        <f>IF(الرصـد!#REF!=1,".","X")</f>
        <v>#REF!</v>
      </c>
      <c r="M18" s="16" t="e">
        <f>IF(الرصـد!#REF!=1,".","X")</f>
        <v>#REF!</v>
      </c>
      <c r="N18" s="16" t="e">
        <f>IF(الرصـد!#REF!=1,".","X")</f>
        <v>#REF!</v>
      </c>
      <c r="O18" s="16" t="e">
        <f>IF(الرصـد!#REF!=1,".","X")</f>
        <v>#REF!</v>
      </c>
      <c r="P18" s="16" t="e">
        <f>IF(الرصـد!#REF!=1,".","X")</f>
        <v>#REF!</v>
      </c>
      <c r="Q18" s="16" t="e">
        <f>IF(الرصـد!#REF!=1,".","X")</f>
        <v>#REF!</v>
      </c>
      <c r="R18" s="16" t="e">
        <f>IF(الرصـد!#REF!=1,".","X")</f>
        <v>#REF!</v>
      </c>
      <c r="S18" s="16" t="e">
        <f>IF(الرصـد!#REF!=1,".","X")</f>
        <v>#REF!</v>
      </c>
    </row>
    <row r="19" spans="4:19">
      <c r="D19" s="16" t="e">
        <f>IF(الرصـد!#REF!=1,".","X")</f>
        <v>#REF!</v>
      </c>
      <c r="E19" s="16" t="e">
        <f>IF(الرصـد!#REF!=1,".","X")</f>
        <v>#REF!</v>
      </c>
      <c r="F19" s="16" t="e">
        <f>IF(الرصـد!#REF!=1,".","X")</f>
        <v>#REF!</v>
      </c>
      <c r="G19" s="16" t="e">
        <f>IF(الرصـد!#REF!=1,".","X")</f>
        <v>#REF!</v>
      </c>
      <c r="H19" s="16" t="e">
        <f>IF(الرصـد!#REF!=1,".","X")</f>
        <v>#REF!</v>
      </c>
      <c r="I19" s="16" t="e">
        <f>IF(الرصـد!#REF!=1,".","X")</f>
        <v>#REF!</v>
      </c>
      <c r="J19" s="16" t="e">
        <f>IF(الرصـد!#REF!=1,".","X")</f>
        <v>#REF!</v>
      </c>
      <c r="K19" s="16" t="e">
        <f>IF(الرصـد!#REF!=1,".","X")</f>
        <v>#REF!</v>
      </c>
      <c r="L19" s="16" t="e">
        <f>IF(الرصـد!#REF!=1,".","X")</f>
        <v>#REF!</v>
      </c>
      <c r="M19" s="16" t="e">
        <f>IF(الرصـد!#REF!=1,".","X")</f>
        <v>#REF!</v>
      </c>
      <c r="N19" s="16" t="e">
        <f>IF(الرصـد!#REF!=1,".","X")</f>
        <v>#REF!</v>
      </c>
      <c r="O19" s="16" t="e">
        <f>IF(الرصـد!#REF!=1,".","X")</f>
        <v>#REF!</v>
      </c>
      <c r="P19" s="16" t="e">
        <f>IF(الرصـد!#REF!=1,".","X")</f>
        <v>#REF!</v>
      </c>
      <c r="Q19" s="16" t="e">
        <f>IF(الرصـد!#REF!=1,".","X")</f>
        <v>#REF!</v>
      </c>
      <c r="R19" s="16" t="e">
        <f>IF(الرصـد!#REF!=1,".","X")</f>
        <v>#REF!</v>
      </c>
      <c r="S19" s="16" t="e">
        <f>IF(الرصـد!#REF!=1,".","X")</f>
        <v>#REF!</v>
      </c>
    </row>
    <row r="20" spans="4:19">
      <c r="D20" s="16" t="e">
        <f>IF(الرصـد!#REF!=1,".","X")</f>
        <v>#REF!</v>
      </c>
      <c r="E20" s="16" t="e">
        <f>IF(الرصـد!#REF!=1,".","X")</f>
        <v>#REF!</v>
      </c>
      <c r="F20" s="16" t="e">
        <f>IF(الرصـد!#REF!=1,".","X")</f>
        <v>#REF!</v>
      </c>
      <c r="G20" s="16" t="e">
        <f>IF(الرصـد!#REF!=1,".","X")</f>
        <v>#REF!</v>
      </c>
      <c r="H20" s="16" t="e">
        <f>IF(الرصـد!#REF!=1,".","X")</f>
        <v>#REF!</v>
      </c>
      <c r="I20" s="16" t="e">
        <f>IF(الرصـد!#REF!=1,".","X")</f>
        <v>#REF!</v>
      </c>
      <c r="J20" s="16" t="e">
        <f>IF(الرصـد!#REF!=1,".","X")</f>
        <v>#REF!</v>
      </c>
      <c r="K20" s="16" t="e">
        <f>IF(الرصـد!#REF!=1,".","X")</f>
        <v>#REF!</v>
      </c>
      <c r="L20" s="16" t="e">
        <f>IF(الرصـد!#REF!=1,".","X")</f>
        <v>#REF!</v>
      </c>
      <c r="M20" s="16" t="e">
        <f>IF(الرصـد!#REF!=1,".","X")</f>
        <v>#REF!</v>
      </c>
      <c r="N20" s="16" t="e">
        <f>IF(الرصـد!#REF!=1,".","X")</f>
        <v>#REF!</v>
      </c>
      <c r="O20" s="16" t="e">
        <f>IF(الرصـد!#REF!=1,".","X")</f>
        <v>#REF!</v>
      </c>
      <c r="P20" s="16" t="e">
        <f>IF(الرصـد!#REF!=1,".","X")</f>
        <v>#REF!</v>
      </c>
      <c r="Q20" s="16" t="e">
        <f>IF(الرصـد!#REF!=1,".","X")</f>
        <v>#REF!</v>
      </c>
      <c r="R20" s="16" t="e">
        <f>IF(الرصـد!#REF!=1,".","X")</f>
        <v>#REF!</v>
      </c>
      <c r="S20" s="16" t="e">
        <f>IF(الرصـد!#REF!=1,".","X")</f>
        <v>#REF!</v>
      </c>
    </row>
    <row r="21" spans="4:19">
      <c r="D21" s="16" t="e">
        <f>IF(الرصـد!#REF!=1,".","X")</f>
        <v>#REF!</v>
      </c>
      <c r="E21" s="16" t="e">
        <f>IF(الرصـد!#REF!=1,".","X")</f>
        <v>#REF!</v>
      </c>
      <c r="F21" s="16" t="e">
        <f>IF(الرصـد!#REF!=1,".","X")</f>
        <v>#REF!</v>
      </c>
      <c r="G21" s="16" t="e">
        <f>IF(الرصـد!#REF!=1,".","X")</f>
        <v>#REF!</v>
      </c>
      <c r="H21" s="16" t="e">
        <f>IF(الرصـد!#REF!=1,".","X")</f>
        <v>#REF!</v>
      </c>
      <c r="I21" s="16" t="e">
        <f>IF(الرصـد!#REF!=1,".","X")</f>
        <v>#REF!</v>
      </c>
      <c r="J21" s="16" t="e">
        <f>IF(الرصـد!#REF!=1,".","X")</f>
        <v>#REF!</v>
      </c>
      <c r="K21" s="16" t="e">
        <f>IF(الرصـد!#REF!=1,".","X")</f>
        <v>#REF!</v>
      </c>
      <c r="L21" s="16" t="e">
        <f>IF(الرصـد!#REF!=1,".","X")</f>
        <v>#REF!</v>
      </c>
      <c r="M21" s="16" t="e">
        <f>IF(الرصـد!#REF!=1,".","X")</f>
        <v>#REF!</v>
      </c>
      <c r="N21" s="16" t="e">
        <f>IF(الرصـد!#REF!=1,".","X")</f>
        <v>#REF!</v>
      </c>
      <c r="O21" s="16" t="e">
        <f>IF(الرصـد!#REF!=1,".","X")</f>
        <v>#REF!</v>
      </c>
      <c r="P21" s="16" t="e">
        <f>IF(الرصـد!#REF!=1,".","X")</f>
        <v>#REF!</v>
      </c>
      <c r="Q21" s="16" t="e">
        <f>IF(الرصـد!#REF!=1,".","X")</f>
        <v>#REF!</v>
      </c>
      <c r="R21" s="16" t="e">
        <f>IF(الرصـد!#REF!=1,".","X")</f>
        <v>#REF!</v>
      </c>
      <c r="S21" s="16" t="e">
        <f>IF(الرصـد!#REF!=1,".","X")</f>
        <v>#REF!</v>
      </c>
    </row>
    <row r="22" spans="4:19">
      <c r="D22" s="16" t="e">
        <f>IF(الرصـد!#REF!=1,".","X")</f>
        <v>#REF!</v>
      </c>
      <c r="E22" s="16" t="e">
        <f>IF(الرصـد!#REF!=1,".","X")</f>
        <v>#REF!</v>
      </c>
      <c r="F22" s="16" t="e">
        <f>IF(الرصـد!#REF!=1,".","X")</f>
        <v>#REF!</v>
      </c>
      <c r="G22" s="16" t="e">
        <f>IF(الرصـد!#REF!=1,".","X")</f>
        <v>#REF!</v>
      </c>
      <c r="H22" s="16" t="e">
        <f>IF(الرصـد!#REF!=1,".","X")</f>
        <v>#REF!</v>
      </c>
      <c r="I22" s="16" t="e">
        <f>IF(الرصـد!#REF!=1,".","X")</f>
        <v>#REF!</v>
      </c>
      <c r="J22" s="16" t="e">
        <f>IF(الرصـد!#REF!=1,".","X")</f>
        <v>#REF!</v>
      </c>
      <c r="K22" s="16" t="e">
        <f>IF(الرصـد!#REF!=1,".","X")</f>
        <v>#REF!</v>
      </c>
      <c r="L22" s="16" t="e">
        <f>IF(الرصـد!#REF!=1,".","X")</f>
        <v>#REF!</v>
      </c>
      <c r="M22" s="16" t="e">
        <f>IF(الرصـد!#REF!=1,".","X")</f>
        <v>#REF!</v>
      </c>
      <c r="N22" s="16" t="e">
        <f>IF(الرصـد!#REF!=1,".","X")</f>
        <v>#REF!</v>
      </c>
      <c r="O22" s="16" t="e">
        <f>IF(الرصـد!#REF!=1,".","X")</f>
        <v>#REF!</v>
      </c>
      <c r="P22" s="16" t="e">
        <f>IF(الرصـد!#REF!=1,".","X")</f>
        <v>#REF!</v>
      </c>
      <c r="Q22" s="16" t="e">
        <f>IF(الرصـد!#REF!=1,".","X")</f>
        <v>#REF!</v>
      </c>
      <c r="R22" s="16" t="e">
        <f>IF(الرصـد!#REF!=1,".","X")</f>
        <v>#REF!</v>
      </c>
      <c r="S22" s="16" t="e">
        <f>IF(الرصـد!#REF!=1,".","X")</f>
        <v>#REF!</v>
      </c>
    </row>
    <row r="23" spans="4:19">
      <c r="D23" s="16" t="e">
        <f>IF(الرصـد!#REF!=1,".","X")</f>
        <v>#REF!</v>
      </c>
      <c r="E23" s="16" t="e">
        <f>IF(الرصـد!#REF!=1,".","X")</f>
        <v>#REF!</v>
      </c>
      <c r="F23" s="16" t="e">
        <f>IF(الرصـد!#REF!=1,".","X")</f>
        <v>#REF!</v>
      </c>
      <c r="G23" s="16" t="e">
        <f>IF(الرصـد!#REF!=1,".","X")</f>
        <v>#REF!</v>
      </c>
      <c r="H23" s="16" t="e">
        <f>IF(الرصـد!#REF!=1,".","X")</f>
        <v>#REF!</v>
      </c>
      <c r="I23" s="16" t="e">
        <f>IF(الرصـد!#REF!=1,".","X")</f>
        <v>#REF!</v>
      </c>
      <c r="J23" s="16" t="e">
        <f>IF(الرصـد!#REF!=1,".","X")</f>
        <v>#REF!</v>
      </c>
      <c r="K23" s="16" t="e">
        <f>IF(الرصـد!#REF!=1,".","X")</f>
        <v>#REF!</v>
      </c>
      <c r="L23" s="16" t="e">
        <f>IF(الرصـد!#REF!=1,".","X")</f>
        <v>#REF!</v>
      </c>
      <c r="M23" s="16" t="e">
        <f>IF(الرصـد!#REF!=1,".","X")</f>
        <v>#REF!</v>
      </c>
      <c r="N23" s="16" t="e">
        <f>IF(الرصـد!#REF!=1,".","X")</f>
        <v>#REF!</v>
      </c>
      <c r="O23" s="16" t="e">
        <f>IF(الرصـد!#REF!=1,".","X")</f>
        <v>#REF!</v>
      </c>
      <c r="P23" s="16" t="e">
        <f>IF(الرصـد!#REF!=1,".","X")</f>
        <v>#REF!</v>
      </c>
      <c r="Q23" s="16" t="e">
        <f>IF(الرصـد!#REF!=1,".","X")</f>
        <v>#REF!</v>
      </c>
      <c r="R23" s="16" t="e">
        <f>IF(الرصـد!#REF!=1,".","X")</f>
        <v>#REF!</v>
      </c>
      <c r="S23" s="16" t="e">
        <f>IF(الرصـد!#REF!=1,".","X")</f>
        <v>#REF!</v>
      </c>
    </row>
    <row r="24" spans="4:19">
      <c r="D24" s="16" t="e">
        <f>IF(الرصـد!#REF!=1,".","X")</f>
        <v>#REF!</v>
      </c>
      <c r="E24" s="16" t="e">
        <f>IF(الرصـد!#REF!=1,".","X")</f>
        <v>#REF!</v>
      </c>
      <c r="F24" s="16" t="e">
        <f>IF(الرصـد!#REF!=1,".","X")</f>
        <v>#REF!</v>
      </c>
      <c r="G24" s="16" t="e">
        <f>IF(الرصـد!#REF!=1,".","X")</f>
        <v>#REF!</v>
      </c>
      <c r="H24" s="16" t="e">
        <f>IF(الرصـد!#REF!=1,".","X")</f>
        <v>#REF!</v>
      </c>
      <c r="I24" s="16" t="e">
        <f>IF(الرصـد!#REF!=1,".","X")</f>
        <v>#REF!</v>
      </c>
      <c r="J24" s="16" t="e">
        <f>IF(الرصـد!#REF!=1,".","X")</f>
        <v>#REF!</v>
      </c>
      <c r="K24" s="16" t="e">
        <f>IF(الرصـد!#REF!=1,".","X")</f>
        <v>#REF!</v>
      </c>
      <c r="L24" s="16" t="e">
        <f>IF(الرصـد!#REF!=1,".","X")</f>
        <v>#REF!</v>
      </c>
      <c r="M24" s="16" t="e">
        <f>IF(الرصـد!#REF!=1,".","X")</f>
        <v>#REF!</v>
      </c>
      <c r="N24" s="16" t="e">
        <f>IF(الرصـد!#REF!=1,".","X")</f>
        <v>#REF!</v>
      </c>
      <c r="O24" s="16" t="e">
        <f>IF(الرصـد!#REF!=1,".","X")</f>
        <v>#REF!</v>
      </c>
      <c r="P24" s="16" t="e">
        <f>IF(الرصـد!#REF!=1,".","X")</f>
        <v>#REF!</v>
      </c>
      <c r="Q24" s="16" t="e">
        <f>IF(الرصـد!#REF!=1,".","X")</f>
        <v>#REF!</v>
      </c>
      <c r="R24" s="16" t="e">
        <f>IF(الرصـد!#REF!=1,".","X")</f>
        <v>#REF!</v>
      </c>
      <c r="S24" s="16" t="e">
        <f>IF(الرصـد!#REF!=1,".","X")</f>
        <v>#REF!</v>
      </c>
    </row>
    <row r="25" spans="4:19">
      <c r="D25" s="16" t="e">
        <f>IF(الرصـد!#REF!=1,".","X")</f>
        <v>#REF!</v>
      </c>
      <c r="E25" s="16" t="e">
        <f>IF(الرصـد!#REF!=1,".","X")</f>
        <v>#REF!</v>
      </c>
      <c r="F25" s="16" t="e">
        <f>IF(الرصـد!#REF!=1,".","X")</f>
        <v>#REF!</v>
      </c>
      <c r="G25" s="16" t="e">
        <f>IF(الرصـد!#REF!=1,".","X")</f>
        <v>#REF!</v>
      </c>
      <c r="H25" s="16" t="e">
        <f>IF(الرصـد!#REF!=1,".","X")</f>
        <v>#REF!</v>
      </c>
      <c r="I25" s="16" t="e">
        <f>IF(الرصـد!#REF!=1,".","X")</f>
        <v>#REF!</v>
      </c>
      <c r="J25" s="16" t="e">
        <f>IF(الرصـد!#REF!=1,".","X")</f>
        <v>#REF!</v>
      </c>
      <c r="K25" s="16" t="e">
        <f>IF(الرصـد!#REF!=1,".","X")</f>
        <v>#REF!</v>
      </c>
      <c r="L25" s="16" t="e">
        <f>IF(الرصـد!#REF!=1,".","X")</f>
        <v>#REF!</v>
      </c>
      <c r="M25" s="16" t="e">
        <f>IF(الرصـد!#REF!=1,".","X")</f>
        <v>#REF!</v>
      </c>
      <c r="N25" s="16" t="e">
        <f>IF(الرصـد!#REF!=1,".","X")</f>
        <v>#REF!</v>
      </c>
      <c r="O25" s="16" t="e">
        <f>IF(الرصـد!#REF!=1,".","X")</f>
        <v>#REF!</v>
      </c>
      <c r="P25" s="16" t="e">
        <f>IF(الرصـد!#REF!=1,".","X")</f>
        <v>#REF!</v>
      </c>
      <c r="Q25" s="16" t="e">
        <f>IF(الرصـد!#REF!=1,".","X")</f>
        <v>#REF!</v>
      </c>
      <c r="R25" s="16" t="e">
        <f>IF(الرصـد!#REF!=1,".","X")</f>
        <v>#REF!</v>
      </c>
      <c r="S25" s="16" t="e">
        <f>IF(الرصـد!#REF!=1,".","X")</f>
        <v>#REF!</v>
      </c>
    </row>
    <row r="26" spans="4:19">
      <c r="D26" s="16" t="e">
        <f>IF(الرصـد!#REF!=1,".","X")</f>
        <v>#REF!</v>
      </c>
      <c r="E26" s="16" t="e">
        <f>IF(الرصـد!#REF!=1,".","X")</f>
        <v>#REF!</v>
      </c>
      <c r="F26" s="16" t="e">
        <f>IF(الرصـد!#REF!=1,".","X")</f>
        <v>#REF!</v>
      </c>
      <c r="G26" s="16" t="e">
        <f>IF(الرصـد!#REF!=1,".","X")</f>
        <v>#REF!</v>
      </c>
      <c r="H26" s="16" t="e">
        <f>IF(الرصـد!#REF!=1,".","X")</f>
        <v>#REF!</v>
      </c>
      <c r="I26" s="16" t="e">
        <f>IF(الرصـد!#REF!=1,".","X")</f>
        <v>#REF!</v>
      </c>
      <c r="J26" s="16" t="e">
        <f>IF(الرصـد!#REF!=1,".","X")</f>
        <v>#REF!</v>
      </c>
      <c r="K26" s="16" t="e">
        <f>IF(الرصـد!#REF!=1,".","X")</f>
        <v>#REF!</v>
      </c>
      <c r="L26" s="16" t="e">
        <f>IF(الرصـد!#REF!=1,".","X")</f>
        <v>#REF!</v>
      </c>
      <c r="M26" s="16" t="e">
        <f>IF(الرصـد!#REF!=1,".","X")</f>
        <v>#REF!</v>
      </c>
      <c r="N26" s="16" t="e">
        <f>IF(الرصـد!#REF!=1,".","X")</f>
        <v>#REF!</v>
      </c>
      <c r="O26" s="16" t="e">
        <f>IF(الرصـد!#REF!=1,".","X")</f>
        <v>#REF!</v>
      </c>
      <c r="P26" s="16" t="e">
        <f>IF(الرصـد!#REF!=1,".","X")</f>
        <v>#REF!</v>
      </c>
      <c r="Q26" s="16" t="e">
        <f>IF(الرصـد!#REF!=1,".","X")</f>
        <v>#REF!</v>
      </c>
      <c r="R26" s="16" t="e">
        <f>IF(الرصـد!#REF!=1,".","X")</f>
        <v>#REF!</v>
      </c>
      <c r="S26" s="16" t="e">
        <f>IF(الرصـد!#REF!=1,".","X")</f>
        <v>#REF!</v>
      </c>
    </row>
    <row r="27" spans="4:19">
      <c r="D27" s="16" t="e">
        <f>IF(الرصـد!#REF!=1,".","X")</f>
        <v>#REF!</v>
      </c>
      <c r="E27" s="16" t="e">
        <f>IF(الرصـد!#REF!=1,".","X")</f>
        <v>#REF!</v>
      </c>
      <c r="F27" s="16" t="e">
        <f>IF(الرصـد!#REF!=1,".","X")</f>
        <v>#REF!</v>
      </c>
      <c r="G27" s="16" t="e">
        <f>IF(الرصـد!#REF!=1,".","X")</f>
        <v>#REF!</v>
      </c>
      <c r="H27" s="16" t="e">
        <f>IF(الرصـد!#REF!=1,".","X")</f>
        <v>#REF!</v>
      </c>
      <c r="I27" s="16" t="e">
        <f>IF(الرصـد!#REF!=1,".","X")</f>
        <v>#REF!</v>
      </c>
      <c r="J27" s="16" t="e">
        <f>IF(الرصـد!#REF!=1,".","X")</f>
        <v>#REF!</v>
      </c>
      <c r="K27" s="16" t="e">
        <f>IF(الرصـد!#REF!=1,".","X")</f>
        <v>#REF!</v>
      </c>
      <c r="L27" s="16" t="e">
        <f>IF(الرصـد!#REF!=1,".","X")</f>
        <v>#REF!</v>
      </c>
      <c r="M27" s="16" t="e">
        <f>IF(الرصـد!#REF!=1,".","X")</f>
        <v>#REF!</v>
      </c>
      <c r="N27" s="16" t="e">
        <f>IF(الرصـد!#REF!=1,".","X")</f>
        <v>#REF!</v>
      </c>
      <c r="O27" s="16" t="e">
        <f>IF(الرصـد!#REF!=1,".","X")</f>
        <v>#REF!</v>
      </c>
      <c r="P27" s="16" t="e">
        <f>IF(الرصـد!#REF!=1,".","X")</f>
        <v>#REF!</v>
      </c>
      <c r="Q27" s="16" t="e">
        <f>IF(الرصـد!#REF!=1,".","X")</f>
        <v>#REF!</v>
      </c>
      <c r="R27" s="16" t="e">
        <f>IF(الرصـد!#REF!=1,".","X")</f>
        <v>#REF!</v>
      </c>
      <c r="S27" s="16" t="e">
        <f>IF(الرصـد!#REF!=1,".","X")</f>
        <v>#REF!</v>
      </c>
    </row>
    <row r="28" spans="4:19">
      <c r="D28" s="16" t="e">
        <f>IF(الرصـد!#REF!=1,".","X")</f>
        <v>#REF!</v>
      </c>
      <c r="E28" s="16" t="e">
        <f>IF(الرصـد!#REF!=1,".","X")</f>
        <v>#REF!</v>
      </c>
      <c r="F28" s="16" t="e">
        <f>IF(الرصـد!#REF!=1,".","X")</f>
        <v>#REF!</v>
      </c>
      <c r="G28" s="16" t="e">
        <f>IF(الرصـد!#REF!=1,".","X")</f>
        <v>#REF!</v>
      </c>
      <c r="H28" s="16" t="e">
        <f>IF(الرصـد!#REF!=1,".","X")</f>
        <v>#REF!</v>
      </c>
      <c r="I28" s="16" t="e">
        <f>IF(الرصـد!#REF!=1,".","X")</f>
        <v>#REF!</v>
      </c>
      <c r="J28" s="16" t="e">
        <f>IF(الرصـد!#REF!=1,".","X")</f>
        <v>#REF!</v>
      </c>
      <c r="K28" s="16" t="e">
        <f>IF(الرصـد!#REF!=1,".","X")</f>
        <v>#REF!</v>
      </c>
      <c r="L28" s="16" t="e">
        <f>IF(الرصـد!#REF!=1,".","X")</f>
        <v>#REF!</v>
      </c>
      <c r="M28" s="16" t="e">
        <f>IF(الرصـد!#REF!=1,".","X")</f>
        <v>#REF!</v>
      </c>
      <c r="N28" s="16" t="e">
        <f>IF(الرصـد!#REF!=1,".","X")</f>
        <v>#REF!</v>
      </c>
      <c r="O28" s="16" t="e">
        <f>IF(الرصـد!#REF!=1,".","X")</f>
        <v>#REF!</v>
      </c>
      <c r="P28" s="16" t="e">
        <f>IF(الرصـد!#REF!=1,".","X")</f>
        <v>#REF!</v>
      </c>
      <c r="Q28" s="16" t="e">
        <f>IF(الرصـد!#REF!=1,".","X")</f>
        <v>#REF!</v>
      </c>
      <c r="R28" s="16" t="e">
        <f>IF(الرصـد!#REF!=1,".","X")</f>
        <v>#REF!</v>
      </c>
      <c r="S28" s="16" t="e">
        <f>IF(الرصـد!#REF!=1,".","X")</f>
        <v>#REF!</v>
      </c>
    </row>
    <row r="29" spans="4:19">
      <c r="D29" s="16" t="e">
        <f>IF(الرصـد!#REF!=1,".","X")</f>
        <v>#REF!</v>
      </c>
      <c r="E29" s="16" t="e">
        <f>IF(الرصـد!#REF!=1,".","X")</f>
        <v>#REF!</v>
      </c>
      <c r="F29" s="16" t="e">
        <f>IF(الرصـد!#REF!=1,".","X")</f>
        <v>#REF!</v>
      </c>
      <c r="G29" s="16" t="e">
        <f>IF(الرصـد!#REF!=1,".","X")</f>
        <v>#REF!</v>
      </c>
      <c r="H29" s="16" t="e">
        <f>IF(الرصـد!#REF!=1,".","X")</f>
        <v>#REF!</v>
      </c>
      <c r="I29" s="16" t="e">
        <f>IF(الرصـد!#REF!=1,".","X")</f>
        <v>#REF!</v>
      </c>
      <c r="J29" s="16" t="e">
        <f>IF(الرصـد!#REF!=1,".","X")</f>
        <v>#REF!</v>
      </c>
      <c r="K29" s="16" t="e">
        <f>IF(الرصـد!#REF!=1,".","X")</f>
        <v>#REF!</v>
      </c>
      <c r="L29" s="16" t="e">
        <f>IF(الرصـد!#REF!=1,".","X")</f>
        <v>#REF!</v>
      </c>
      <c r="M29" s="16" t="e">
        <f>IF(الرصـد!#REF!=1,".","X")</f>
        <v>#REF!</v>
      </c>
      <c r="N29" s="16" t="e">
        <f>IF(الرصـد!#REF!=1,".","X")</f>
        <v>#REF!</v>
      </c>
      <c r="O29" s="16" t="e">
        <f>IF(الرصـد!#REF!=1,".","X")</f>
        <v>#REF!</v>
      </c>
      <c r="P29" s="16" t="e">
        <f>IF(الرصـد!#REF!=1,".","X")</f>
        <v>#REF!</v>
      </c>
      <c r="Q29" s="16" t="e">
        <f>IF(الرصـد!#REF!=1,".","X")</f>
        <v>#REF!</v>
      </c>
      <c r="R29" s="16" t="e">
        <f>IF(الرصـد!#REF!=1,".","X")</f>
        <v>#REF!</v>
      </c>
      <c r="S29" s="16" t="e">
        <f>IF(الرصـد!#REF!=1,".","X")</f>
        <v>#REF!</v>
      </c>
    </row>
    <row r="30" spans="4:19">
      <c r="D30" s="16" t="e">
        <f>IF(الرصـد!#REF!=1,".","X")</f>
        <v>#REF!</v>
      </c>
      <c r="E30" s="16" t="e">
        <f>IF(الرصـد!#REF!=1,".","X")</f>
        <v>#REF!</v>
      </c>
      <c r="F30" s="16" t="e">
        <f>IF(الرصـد!#REF!=1,".","X")</f>
        <v>#REF!</v>
      </c>
      <c r="G30" s="16" t="e">
        <f>IF(الرصـد!#REF!=1,".","X")</f>
        <v>#REF!</v>
      </c>
      <c r="H30" s="16" t="e">
        <f>IF(الرصـد!#REF!=1,".","X")</f>
        <v>#REF!</v>
      </c>
      <c r="I30" s="16" t="e">
        <f>IF(الرصـد!#REF!=1,".","X")</f>
        <v>#REF!</v>
      </c>
      <c r="J30" s="16" t="e">
        <f>IF(الرصـد!#REF!=1,".","X")</f>
        <v>#REF!</v>
      </c>
      <c r="K30" s="16" t="e">
        <f>IF(الرصـد!#REF!=1,".","X")</f>
        <v>#REF!</v>
      </c>
      <c r="L30" s="16" t="e">
        <f>IF(الرصـد!#REF!=1,".","X")</f>
        <v>#REF!</v>
      </c>
      <c r="M30" s="16" t="e">
        <f>IF(الرصـد!#REF!=1,".","X")</f>
        <v>#REF!</v>
      </c>
      <c r="N30" s="16" t="e">
        <f>IF(الرصـد!#REF!=1,".","X")</f>
        <v>#REF!</v>
      </c>
      <c r="O30" s="16" t="e">
        <f>IF(الرصـد!#REF!=1,".","X")</f>
        <v>#REF!</v>
      </c>
      <c r="P30" s="16" t="e">
        <f>IF(الرصـد!#REF!=1,".","X")</f>
        <v>#REF!</v>
      </c>
      <c r="Q30" s="16" t="e">
        <f>IF(الرصـد!#REF!=1,".","X")</f>
        <v>#REF!</v>
      </c>
      <c r="R30" s="16" t="e">
        <f>IF(الرصـد!#REF!=1,".","X")</f>
        <v>#REF!</v>
      </c>
      <c r="S30" s="16" t="e">
        <f>IF(الرصـد!#REF!=1,".","X")</f>
        <v>#REF!</v>
      </c>
    </row>
    <row r="31" spans="4:19">
      <c r="D31" s="16" t="e">
        <f>IF(الرصـد!#REF!=1,".","X")</f>
        <v>#REF!</v>
      </c>
      <c r="E31" s="16" t="e">
        <f>IF(الرصـد!#REF!=1,".","X")</f>
        <v>#REF!</v>
      </c>
      <c r="F31" s="16" t="e">
        <f>IF(الرصـد!#REF!=1,".","X")</f>
        <v>#REF!</v>
      </c>
      <c r="G31" s="16" t="e">
        <f>IF(الرصـد!#REF!=1,".","X")</f>
        <v>#REF!</v>
      </c>
      <c r="H31" s="16" t="e">
        <f>IF(الرصـد!#REF!=1,".","X")</f>
        <v>#REF!</v>
      </c>
      <c r="I31" s="16" t="e">
        <f>IF(الرصـد!#REF!=1,".","X")</f>
        <v>#REF!</v>
      </c>
      <c r="J31" s="16" t="e">
        <f>IF(الرصـد!#REF!=1,".","X")</f>
        <v>#REF!</v>
      </c>
      <c r="K31" s="16" t="e">
        <f>IF(الرصـد!#REF!=1,".","X")</f>
        <v>#REF!</v>
      </c>
      <c r="L31" s="16" t="e">
        <f>IF(الرصـد!#REF!=1,".","X")</f>
        <v>#REF!</v>
      </c>
      <c r="M31" s="16" t="e">
        <f>IF(الرصـد!#REF!=1,".","X")</f>
        <v>#REF!</v>
      </c>
      <c r="N31" s="16" t="e">
        <f>IF(الرصـد!#REF!=1,".","X")</f>
        <v>#REF!</v>
      </c>
      <c r="O31" s="16" t="e">
        <f>IF(الرصـد!#REF!=1,".","X")</f>
        <v>#REF!</v>
      </c>
      <c r="P31" s="16" t="e">
        <f>IF(الرصـد!#REF!=1,".","X")</f>
        <v>#REF!</v>
      </c>
      <c r="Q31" s="16" t="e">
        <f>IF(الرصـد!#REF!=1,".","X")</f>
        <v>#REF!</v>
      </c>
      <c r="R31" s="16" t="e">
        <f>IF(الرصـد!#REF!=1,".","X")</f>
        <v>#REF!</v>
      </c>
      <c r="S31" s="16" t="e">
        <f>IF(الرصـد!#REF!=1,".","X")</f>
        <v>#REF!</v>
      </c>
    </row>
    <row r="32" spans="4:19">
      <c r="D32" s="16" t="e">
        <f>IF(الرصـد!#REF!=1,".","X")</f>
        <v>#REF!</v>
      </c>
      <c r="E32" s="16" t="e">
        <f>IF(الرصـد!#REF!=1,".","X")</f>
        <v>#REF!</v>
      </c>
      <c r="F32" s="16" t="e">
        <f>IF(الرصـد!#REF!=1,".","X")</f>
        <v>#REF!</v>
      </c>
      <c r="G32" s="16" t="e">
        <f>IF(الرصـد!#REF!=1,".","X")</f>
        <v>#REF!</v>
      </c>
      <c r="H32" s="16" t="e">
        <f>IF(الرصـد!#REF!=1,".","X")</f>
        <v>#REF!</v>
      </c>
      <c r="I32" s="16" t="e">
        <f>IF(الرصـد!#REF!=1,".","X")</f>
        <v>#REF!</v>
      </c>
      <c r="J32" s="16" t="e">
        <f>IF(الرصـد!#REF!=1,".","X")</f>
        <v>#REF!</v>
      </c>
      <c r="K32" s="16" t="e">
        <f>IF(الرصـد!#REF!=1,".","X")</f>
        <v>#REF!</v>
      </c>
      <c r="L32" s="16" t="e">
        <f>IF(الرصـد!#REF!=1,".","X")</f>
        <v>#REF!</v>
      </c>
      <c r="M32" s="16" t="e">
        <f>IF(الرصـد!#REF!=1,".","X")</f>
        <v>#REF!</v>
      </c>
      <c r="N32" s="16" t="e">
        <f>IF(الرصـد!#REF!=1,".","X")</f>
        <v>#REF!</v>
      </c>
      <c r="O32" s="16" t="e">
        <f>IF(الرصـد!#REF!=1,".","X")</f>
        <v>#REF!</v>
      </c>
      <c r="P32" s="16" t="e">
        <f>IF(الرصـد!#REF!=1,".","X")</f>
        <v>#REF!</v>
      </c>
      <c r="Q32" s="16" t="e">
        <f>IF(الرصـد!#REF!=1,".","X")</f>
        <v>#REF!</v>
      </c>
      <c r="R32" s="16" t="e">
        <f>IF(الرصـد!#REF!=1,".","X")</f>
        <v>#REF!</v>
      </c>
      <c r="S32" s="16" t="e">
        <f>IF(الرصـد!#REF!=1,".","X")</f>
        <v>#REF!</v>
      </c>
    </row>
    <row r="33" spans="4:19">
      <c r="D33" s="16" t="e">
        <f>IF(الرصـد!#REF!=1,".","X")</f>
        <v>#REF!</v>
      </c>
      <c r="E33" s="16" t="e">
        <f>IF(الرصـد!#REF!=1,".","X")</f>
        <v>#REF!</v>
      </c>
      <c r="F33" s="16" t="e">
        <f>IF(الرصـد!#REF!=1,".","X")</f>
        <v>#REF!</v>
      </c>
      <c r="G33" s="16" t="e">
        <f>IF(الرصـد!#REF!=1,".","X")</f>
        <v>#REF!</v>
      </c>
      <c r="H33" s="16" t="e">
        <f>IF(الرصـد!#REF!=1,".","X")</f>
        <v>#REF!</v>
      </c>
      <c r="I33" s="16" t="e">
        <f>IF(الرصـد!#REF!=1,".","X")</f>
        <v>#REF!</v>
      </c>
      <c r="J33" s="16" t="e">
        <f>IF(الرصـد!#REF!=1,".","X")</f>
        <v>#REF!</v>
      </c>
      <c r="K33" s="16" t="e">
        <f>IF(الرصـد!#REF!=1,".","X")</f>
        <v>#REF!</v>
      </c>
      <c r="L33" s="16" t="e">
        <f>IF(الرصـد!#REF!=1,".","X")</f>
        <v>#REF!</v>
      </c>
      <c r="M33" s="16" t="e">
        <f>IF(الرصـد!#REF!=1,".","X")</f>
        <v>#REF!</v>
      </c>
      <c r="N33" s="16" t="e">
        <f>IF(الرصـد!#REF!=1,".","X")</f>
        <v>#REF!</v>
      </c>
      <c r="O33" s="16" t="e">
        <f>IF(الرصـد!#REF!=1,".","X")</f>
        <v>#REF!</v>
      </c>
      <c r="P33" s="16" t="e">
        <f>IF(الرصـد!#REF!=1,".","X")</f>
        <v>#REF!</v>
      </c>
      <c r="Q33" s="16" t="e">
        <f>IF(الرصـد!#REF!=1,".","X")</f>
        <v>#REF!</v>
      </c>
      <c r="R33" s="16" t="e">
        <f>IF(الرصـد!#REF!=1,".","X")</f>
        <v>#REF!</v>
      </c>
      <c r="S33" s="16" t="e">
        <f>IF(الرصـد!#REF!=1,".","X")</f>
        <v>#REF!</v>
      </c>
    </row>
    <row r="34" spans="4:19">
      <c r="D34" s="16" t="e">
        <f>IF(الرصـد!#REF!=1,".","X")</f>
        <v>#REF!</v>
      </c>
      <c r="E34" s="16" t="e">
        <f>IF(الرصـد!#REF!=1,".","X")</f>
        <v>#REF!</v>
      </c>
      <c r="F34" s="16" t="e">
        <f>IF(الرصـد!#REF!=1,".","X")</f>
        <v>#REF!</v>
      </c>
      <c r="G34" s="16" t="e">
        <f>IF(الرصـد!#REF!=1,".","X")</f>
        <v>#REF!</v>
      </c>
      <c r="H34" s="16" t="e">
        <f>IF(الرصـد!#REF!=1,".","X")</f>
        <v>#REF!</v>
      </c>
      <c r="I34" s="16" t="e">
        <f>IF(الرصـد!#REF!=1,".","X")</f>
        <v>#REF!</v>
      </c>
      <c r="J34" s="16" t="e">
        <f>IF(الرصـد!#REF!=1,".","X")</f>
        <v>#REF!</v>
      </c>
      <c r="K34" s="16" t="e">
        <f>IF(الرصـد!#REF!=1,".","X")</f>
        <v>#REF!</v>
      </c>
      <c r="L34" s="16" t="e">
        <f>IF(الرصـد!#REF!=1,".","X")</f>
        <v>#REF!</v>
      </c>
      <c r="M34" s="16" t="e">
        <f>IF(الرصـد!#REF!=1,".","X")</f>
        <v>#REF!</v>
      </c>
      <c r="N34" s="16" t="e">
        <f>IF(الرصـد!#REF!=1,".","X")</f>
        <v>#REF!</v>
      </c>
      <c r="O34" s="16" t="e">
        <f>IF(الرصـد!#REF!=1,".","X")</f>
        <v>#REF!</v>
      </c>
      <c r="P34" s="16" t="e">
        <f>IF(الرصـد!#REF!=1,".","X")</f>
        <v>#REF!</v>
      </c>
      <c r="Q34" s="16" t="e">
        <f>IF(الرصـد!#REF!=1,".","X")</f>
        <v>#REF!</v>
      </c>
      <c r="R34" s="16" t="e">
        <f>IF(الرصـد!#REF!=1,".","X")</f>
        <v>#REF!</v>
      </c>
      <c r="S34" s="16" t="e">
        <f>IF(الرصـد!#REF!=1,".","X")</f>
        <v>#REF!</v>
      </c>
    </row>
    <row r="35" spans="4:19">
      <c r="D35" s="16" t="e">
        <f>IF(الرصـد!#REF!=1,".","X")</f>
        <v>#REF!</v>
      </c>
      <c r="E35" s="16" t="e">
        <f>IF(الرصـد!#REF!=1,".","X")</f>
        <v>#REF!</v>
      </c>
      <c r="F35" s="16" t="e">
        <f>IF(الرصـد!#REF!=1,".","X")</f>
        <v>#REF!</v>
      </c>
      <c r="G35" s="16" t="e">
        <f>IF(الرصـد!#REF!=1,".","X")</f>
        <v>#REF!</v>
      </c>
      <c r="H35" s="16" t="e">
        <f>IF(الرصـد!#REF!=1,".","X")</f>
        <v>#REF!</v>
      </c>
      <c r="I35" s="16" t="e">
        <f>IF(الرصـد!#REF!=1,".","X")</f>
        <v>#REF!</v>
      </c>
      <c r="J35" s="16" t="e">
        <f>IF(الرصـد!#REF!=1,".","X")</f>
        <v>#REF!</v>
      </c>
      <c r="K35" s="16" t="e">
        <f>IF(الرصـد!#REF!=1,".","X")</f>
        <v>#REF!</v>
      </c>
      <c r="L35" s="16" t="e">
        <f>IF(الرصـد!#REF!=1,".","X")</f>
        <v>#REF!</v>
      </c>
      <c r="M35" s="16" t="e">
        <f>IF(الرصـد!#REF!=1,".","X")</f>
        <v>#REF!</v>
      </c>
      <c r="N35" s="16" t="e">
        <f>IF(الرصـد!#REF!=1,".","X")</f>
        <v>#REF!</v>
      </c>
      <c r="O35" s="16" t="e">
        <f>IF(الرصـد!#REF!=1,".","X")</f>
        <v>#REF!</v>
      </c>
      <c r="P35" s="16" t="e">
        <f>IF(الرصـد!#REF!=1,".","X")</f>
        <v>#REF!</v>
      </c>
      <c r="Q35" s="16" t="e">
        <f>IF(الرصـد!#REF!=1,".","X")</f>
        <v>#REF!</v>
      </c>
      <c r="R35" s="16" t="e">
        <f>IF(الرصـد!#REF!=1,".","X")</f>
        <v>#REF!</v>
      </c>
      <c r="S35" s="16" t="e">
        <f>IF(الرصـد!#REF!=1,".","X")</f>
        <v>#REF!</v>
      </c>
    </row>
    <row r="36" spans="4:19">
      <c r="D36" s="16" t="e">
        <f>IF(الرصـد!#REF!=1,".","X")</f>
        <v>#REF!</v>
      </c>
      <c r="E36" s="16" t="e">
        <f>IF(الرصـد!#REF!=1,".","X")</f>
        <v>#REF!</v>
      </c>
      <c r="F36" s="16" t="e">
        <f>IF(الرصـد!#REF!=1,".","X")</f>
        <v>#REF!</v>
      </c>
      <c r="G36" s="16" t="e">
        <f>IF(الرصـد!#REF!=1,".","X")</f>
        <v>#REF!</v>
      </c>
      <c r="H36" s="16" t="e">
        <f>IF(الرصـد!#REF!=1,".","X")</f>
        <v>#REF!</v>
      </c>
      <c r="I36" s="16" t="e">
        <f>IF(الرصـد!#REF!=1,".","X")</f>
        <v>#REF!</v>
      </c>
      <c r="J36" s="16" t="e">
        <f>IF(الرصـد!#REF!=1,".","X")</f>
        <v>#REF!</v>
      </c>
      <c r="K36" s="16" t="e">
        <f>IF(الرصـد!#REF!=1,".","X")</f>
        <v>#REF!</v>
      </c>
      <c r="L36" s="16" t="e">
        <f>IF(الرصـد!#REF!=1,".","X")</f>
        <v>#REF!</v>
      </c>
      <c r="M36" s="16" t="e">
        <f>IF(الرصـد!#REF!=1,".","X")</f>
        <v>#REF!</v>
      </c>
      <c r="N36" s="16" t="e">
        <f>IF(الرصـد!#REF!=1,".","X")</f>
        <v>#REF!</v>
      </c>
      <c r="O36" s="16" t="e">
        <f>IF(الرصـد!#REF!=1,".","X")</f>
        <v>#REF!</v>
      </c>
      <c r="P36" s="16" t="e">
        <f>IF(الرصـد!#REF!=1,".","X")</f>
        <v>#REF!</v>
      </c>
      <c r="Q36" s="16" t="e">
        <f>IF(الرصـد!#REF!=1,".","X")</f>
        <v>#REF!</v>
      </c>
      <c r="R36" s="16" t="e">
        <f>IF(الرصـد!#REF!=1,".","X")</f>
        <v>#REF!</v>
      </c>
      <c r="S36" s="16" t="e">
        <f>IF(الرصـد!#REF!=1,".","X")</f>
        <v>#REF!</v>
      </c>
    </row>
    <row r="37" spans="4:19">
      <c r="D37" s="16" t="e">
        <f>IF(الرصـد!#REF!=1,".","X")</f>
        <v>#REF!</v>
      </c>
      <c r="E37" s="16" t="e">
        <f>IF(الرصـد!#REF!=1,".","X")</f>
        <v>#REF!</v>
      </c>
      <c r="F37" s="16" t="e">
        <f>IF(الرصـد!#REF!=1,".","X")</f>
        <v>#REF!</v>
      </c>
      <c r="G37" s="16" t="e">
        <f>IF(الرصـد!#REF!=1,".","X")</f>
        <v>#REF!</v>
      </c>
      <c r="H37" s="16" t="e">
        <f>IF(الرصـد!#REF!=1,".","X")</f>
        <v>#REF!</v>
      </c>
      <c r="I37" s="16" t="e">
        <f>IF(الرصـد!#REF!=1,".","X")</f>
        <v>#REF!</v>
      </c>
      <c r="J37" s="16" t="e">
        <f>IF(الرصـد!#REF!=1,".","X")</f>
        <v>#REF!</v>
      </c>
      <c r="K37" s="16" t="e">
        <f>IF(الرصـد!#REF!=1,".","X")</f>
        <v>#REF!</v>
      </c>
      <c r="L37" s="16" t="e">
        <f>IF(الرصـد!#REF!=1,".","X")</f>
        <v>#REF!</v>
      </c>
      <c r="M37" s="16" t="e">
        <f>IF(الرصـد!#REF!=1,".","X")</f>
        <v>#REF!</v>
      </c>
      <c r="N37" s="16" t="e">
        <f>IF(الرصـد!#REF!=1,".","X")</f>
        <v>#REF!</v>
      </c>
      <c r="O37" s="16" t="e">
        <f>IF(الرصـد!#REF!=1,".","X")</f>
        <v>#REF!</v>
      </c>
      <c r="P37" s="16" t="e">
        <f>IF(الرصـد!#REF!=1,".","X")</f>
        <v>#REF!</v>
      </c>
      <c r="Q37" s="16" t="e">
        <f>IF(الرصـد!#REF!=1,".","X")</f>
        <v>#REF!</v>
      </c>
      <c r="R37" s="16" t="e">
        <f>IF(الرصـد!#REF!=1,".","X")</f>
        <v>#REF!</v>
      </c>
      <c r="S37" s="16" t="e">
        <f>IF(الرصـد!#REF!=1,".","X")</f>
        <v>#REF!</v>
      </c>
    </row>
    <row r="38" spans="4:19">
      <c r="D38" s="16" t="e">
        <f>IF(الرصـد!#REF!=1,".","X")</f>
        <v>#REF!</v>
      </c>
      <c r="E38" s="16" t="e">
        <f>IF(الرصـد!#REF!=1,".","X")</f>
        <v>#REF!</v>
      </c>
      <c r="F38" s="16" t="e">
        <f>IF(الرصـد!#REF!=1,".","X")</f>
        <v>#REF!</v>
      </c>
      <c r="G38" s="16" t="e">
        <f>IF(الرصـد!#REF!=1,".","X")</f>
        <v>#REF!</v>
      </c>
      <c r="H38" s="16" t="e">
        <f>IF(الرصـد!#REF!=1,".","X")</f>
        <v>#REF!</v>
      </c>
      <c r="I38" s="16" t="e">
        <f>IF(الرصـد!#REF!=1,".","X")</f>
        <v>#REF!</v>
      </c>
      <c r="J38" s="16" t="e">
        <f>IF(الرصـد!#REF!=1,".","X")</f>
        <v>#REF!</v>
      </c>
      <c r="K38" s="16" t="e">
        <f>IF(الرصـد!#REF!=1,".","X")</f>
        <v>#REF!</v>
      </c>
      <c r="L38" s="16" t="e">
        <f>IF(الرصـد!#REF!=1,".","X")</f>
        <v>#REF!</v>
      </c>
      <c r="M38" s="16" t="e">
        <f>IF(الرصـد!#REF!=1,".","X")</f>
        <v>#REF!</v>
      </c>
      <c r="N38" s="16" t="e">
        <f>IF(الرصـد!#REF!=1,".","X")</f>
        <v>#REF!</v>
      </c>
      <c r="O38" s="16" t="e">
        <f>IF(الرصـد!#REF!=1,".","X")</f>
        <v>#REF!</v>
      </c>
      <c r="P38" s="16" t="e">
        <f>IF(الرصـد!#REF!=1,".","X")</f>
        <v>#REF!</v>
      </c>
      <c r="Q38" s="16" t="e">
        <f>IF(الرصـد!#REF!=1,".","X")</f>
        <v>#REF!</v>
      </c>
      <c r="R38" s="16" t="e">
        <f>IF(الرصـد!#REF!=1,".","X")</f>
        <v>#REF!</v>
      </c>
      <c r="S38" s="16" t="e">
        <f>IF(الرصـد!#REF!=1,".","X")</f>
        <v>#REF!</v>
      </c>
    </row>
    <row r="39" spans="4:19">
      <c r="D39" s="16" t="e">
        <f>IF(الرصـد!#REF!=1,".","X")</f>
        <v>#REF!</v>
      </c>
      <c r="E39" s="16" t="e">
        <f>IF(الرصـد!#REF!=1,".","X")</f>
        <v>#REF!</v>
      </c>
      <c r="F39" s="16" t="e">
        <f>IF(الرصـد!#REF!=1,".","X")</f>
        <v>#REF!</v>
      </c>
      <c r="G39" s="16" t="e">
        <f>IF(الرصـد!#REF!=1,".","X")</f>
        <v>#REF!</v>
      </c>
      <c r="H39" s="16" t="e">
        <f>IF(الرصـد!#REF!=1,".","X")</f>
        <v>#REF!</v>
      </c>
      <c r="I39" s="16" t="e">
        <f>IF(الرصـد!#REF!=1,".","X")</f>
        <v>#REF!</v>
      </c>
      <c r="J39" s="16" t="e">
        <f>IF(الرصـد!#REF!=1,".","X")</f>
        <v>#REF!</v>
      </c>
      <c r="K39" s="16" t="e">
        <f>IF(الرصـد!#REF!=1,".","X")</f>
        <v>#REF!</v>
      </c>
      <c r="L39" s="16" t="e">
        <f>IF(الرصـد!#REF!=1,".","X")</f>
        <v>#REF!</v>
      </c>
      <c r="M39" s="16" t="e">
        <f>IF(الرصـد!#REF!=1,".","X")</f>
        <v>#REF!</v>
      </c>
      <c r="N39" s="16" t="e">
        <f>IF(الرصـد!#REF!=1,".","X")</f>
        <v>#REF!</v>
      </c>
      <c r="O39" s="16" t="e">
        <f>IF(الرصـد!#REF!=1,".","X")</f>
        <v>#REF!</v>
      </c>
      <c r="P39" s="16" t="e">
        <f>IF(الرصـد!#REF!=1,".","X")</f>
        <v>#REF!</v>
      </c>
      <c r="Q39" s="16" t="e">
        <f>IF(الرصـد!#REF!=1,".","X")</f>
        <v>#REF!</v>
      </c>
      <c r="R39" s="16" t="e">
        <f>IF(الرصـد!#REF!=1,".","X")</f>
        <v>#REF!</v>
      </c>
      <c r="S39" s="16" t="e">
        <f>IF(الرصـد!#REF!=1,".","X")</f>
        <v>#REF!</v>
      </c>
    </row>
    <row r="40" spans="4:19">
      <c r="D40" s="16" t="e">
        <f>IF(الرصـد!#REF!=1,".","X")</f>
        <v>#REF!</v>
      </c>
      <c r="E40" s="16" t="e">
        <f>IF(الرصـد!#REF!=1,".","X")</f>
        <v>#REF!</v>
      </c>
      <c r="F40" s="16" t="e">
        <f>IF(الرصـد!#REF!=1,".","X")</f>
        <v>#REF!</v>
      </c>
      <c r="G40" s="16" t="e">
        <f>IF(الرصـد!#REF!=1,".","X")</f>
        <v>#REF!</v>
      </c>
      <c r="H40" s="16" t="e">
        <f>IF(الرصـد!#REF!=1,".","X")</f>
        <v>#REF!</v>
      </c>
      <c r="I40" s="16" t="e">
        <f>IF(الرصـد!#REF!=1,".","X")</f>
        <v>#REF!</v>
      </c>
      <c r="J40" s="16" t="e">
        <f>IF(الرصـد!#REF!=1,".","X")</f>
        <v>#REF!</v>
      </c>
      <c r="K40" s="16" t="e">
        <f>IF(الرصـد!#REF!=1,".","X")</f>
        <v>#REF!</v>
      </c>
      <c r="L40" s="16" t="e">
        <f>IF(الرصـد!#REF!=1,".","X")</f>
        <v>#REF!</v>
      </c>
      <c r="M40" s="16" t="e">
        <f>IF(الرصـد!#REF!=1,".","X")</f>
        <v>#REF!</v>
      </c>
      <c r="N40" s="16" t="e">
        <f>IF(الرصـد!#REF!=1,".","X")</f>
        <v>#REF!</v>
      </c>
      <c r="O40" s="16" t="e">
        <f>IF(الرصـد!#REF!=1,".","X")</f>
        <v>#REF!</v>
      </c>
      <c r="P40" s="16" t="e">
        <f>IF(الرصـد!#REF!=1,".","X")</f>
        <v>#REF!</v>
      </c>
      <c r="Q40" s="16" t="e">
        <f>IF(الرصـد!#REF!=1,".","X")</f>
        <v>#REF!</v>
      </c>
      <c r="R40" s="16" t="e">
        <f>IF(الرصـد!#REF!=1,".","X")</f>
        <v>#REF!</v>
      </c>
      <c r="S40" s="16" t="e">
        <f>IF(الرصـد!#REF!=1,".","X")</f>
        <v>#REF!</v>
      </c>
    </row>
    <row r="41" spans="4:19">
      <c r="D41" s="16" t="e">
        <f>IF(الرصـد!#REF!=1,".","X")</f>
        <v>#REF!</v>
      </c>
      <c r="E41" s="16" t="e">
        <f>IF(الرصـد!#REF!=1,".","X")</f>
        <v>#REF!</v>
      </c>
      <c r="F41" s="16" t="e">
        <f>IF(الرصـد!#REF!=1,".","X")</f>
        <v>#REF!</v>
      </c>
      <c r="G41" s="16" t="e">
        <f>IF(الرصـد!#REF!=1,".","X")</f>
        <v>#REF!</v>
      </c>
      <c r="H41" s="16" t="e">
        <f>IF(الرصـد!#REF!=1,".","X")</f>
        <v>#REF!</v>
      </c>
      <c r="I41" s="16" t="e">
        <f>IF(الرصـد!#REF!=1,".","X")</f>
        <v>#REF!</v>
      </c>
      <c r="J41" s="16" t="e">
        <f>IF(الرصـد!#REF!=1,".","X")</f>
        <v>#REF!</v>
      </c>
      <c r="K41" s="16" t="e">
        <f>IF(الرصـد!#REF!=1,".","X")</f>
        <v>#REF!</v>
      </c>
      <c r="L41" s="16" t="e">
        <f>IF(الرصـد!#REF!=1,".","X")</f>
        <v>#REF!</v>
      </c>
      <c r="M41" s="16" t="e">
        <f>IF(الرصـد!#REF!=1,".","X")</f>
        <v>#REF!</v>
      </c>
      <c r="N41" s="16" t="e">
        <f>IF(الرصـد!#REF!=1,".","X")</f>
        <v>#REF!</v>
      </c>
      <c r="O41" s="16" t="e">
        <f>IF(الرصـد!#REF!=1,".","X")</f>
        <v>#REF!</v>
      </c>
      <c r="P41" s="16" t="e">
        <f>IF(الرصـد!#REF!=1,".","X")</f>
        <v>#REF!</v>
      </c>
      <c r="Q41" s="16" t="e">
        <f>IF(الرصـد!#REF!=1,".","X")</f>
        <v>#REF!</v>
      </c>
      <c r="R41" s="16" t="e">
        <f>IF(الرصـد!#REF!=1,".","X")</f>
        <v>#REF!</v>
      </c>
      <c r="S41" s="16" t="e">
        <f>IF(الرصـد!#REF!=1,".","X")</f>
        <v>#REF!</v>
      </c>
    </row>
    <row r="42" spans="4:19">
      <c r="D42" s="16" t="e">
        <f>IF(الرصـد!#REF!=1,".","X")</f>
        <v>#REF!</v>
      </c>
      <c r="E42" s="16" t="e">
        <f>IF(الرصـد!#REF!=1,".","X")</f>
        <v>#REF!</v>
      </c>
      <c r="F42" s="16" t="e">
        <f>IF(الرصـد!#REF!=1,".","X")</f>
        <v>#REF!</v>
      </c>
      <c r="G42" s="16" t="e">
        <f>IF(الرصـد!#REF!=1,".","X")</f>
        <v>#REF!</v>
      </c>
      <c r="H42" s="16" t="e">
        <f>IF(الرصـد!#REF!=1,".","X")</f>
        <v>#REF!</v>
      </c>
      <c r="I42" s="16" t="e">
        <f>IF(الرصـد!#REF!=1,".","X")</f>
        <v>#REF!</v>
      </c>
      <c r="J42" s="16" t="e">
        <f>IF(الرصـد!#REF!=1,".","X")</f>
        <v>#REF!</v>
      </c>
      <c r="K42" s="16" t="e">
        <f>IF(الرصـد!#REF!=1,".","X")</f>
        <v>#REF!</v>
      </c>
      <c r="L42" s="16" t="e">
        <f>IF(الرصـد!#REF!=1,".","X")</f>
        <v>#REF!</v>
      </c>
      <c r="M42" s="16" t="e">
        <f>IF(الرصـد!#REF!=1,".","X")</f>
        <v>#REF!</v>
      </c>
      <c r="N42" s="16" t="e">
        <f>IF(الرصـد!#REF!=1,".","X")</f>
        <v>#REF!</v>
      </c>
      <c r="O42" s="16" t="e">
        <f>IF(الرصـد!#REF!=1,".","X")</f>
        <v>#REF!</v>
      </c>
      <c r="P42" s="16" t="e">
        <f>IF(الرصـد!#REF!=1,".","X")</f>
        <v>#REF!</v>
      </c>
      <c r="Q42" s="16" t="e">
        <f>IF(الرصـد!#REF!=1,".","X")</f>
        <v>#REF!</v>
      </c>
      <c r="R42" s="16" t="e">
        <f>IF(الرصـد!#REF!=1,".","X")</f>
        <v>#REF!</v>
      </c>
      <c r="S42" s="16" t="e">
        <f>IF(الرصـد!#REF!=1,".","X")</f>
        <v>#REF!</v>
      </c>
    </row>
    <row r="43" spans="4:19">
      <c r="D43" s="16" t="e">
        <f>IF(الرصـد!#REF!=1,".","X")</f>
        <v>#REF!</v>
      </c>
      <c r="E43" s="16" t="e">
        <f>IF(الرصـد!#REF!=1,".","X")</f>
        <v>#REF!</v>
      </c>
      <c r="F43" s="16" t="e">
        <f>IF(الرصـد!#REF!=1,".","X")</f>
        <v>#REF!</v>
      </c>
      <c r="G43" s="16" t="e">
        <f>IF(الرصـد!#REF!=1,".","X")</f>
        <v>#REF!</v>
      </c>
      <c r="H43" s="16" t="e">
        <f>IF(الرصـد!#REF!=1,".","X")</f>
        <v>#REF!</v>
      </c>
      <c r="I43" s="16" t="e">
        <f>IF(الرصـد!#REF!=1,".","X")</f>
        <v>#REF!</v>
      </c>
      <c r="J43" s="16" t="e">
        <f>IF(الرصـد!#REF!=1,".","X")</f>
        <v>#REF!</v>
      </c>
      <c r="K43" s="16" t="e">
        <f>IF(الرصـد!#REF!=1,".","X")</f>
        <v>#REF!</v>
      </c>
      <c r="L43" s="16" t="e">
        <f>IF(الرصـد!#REF!=1,".","X")</f>
        <v>#REF!</v>
      </c>
      <c r="M43" s="16" t="e">
        <f>IF(الرصـد!#REF!=1,".","X")</f>
        <v>#REF!</v>
      </c>
      <c r="N43" s="16" t="e">
        <f>IF(الرصـد!#REF!=1,".","X")</f>
        <v>#REF!</v>
      </c>
      <c r="O43" s="16" t="e">
        <f>IF(الرصـد!#REF!=1,".","X")</f>
        <v>#REF!</v>
      </c>
      <c r="P43" s="16" t="e">
        <f>IF(الرصـد!#REF!=1,".","X")</f>
        <v>#REF!</v>
      </c>
      <c r="Q43" s="16" t="e">
        <f>IF(الرصـد!#REF!=1,".","X")</f>
        <v>#REF!</v>
      </c>
      <c r="R43" s="16" t="e">
        <f>IF(الرصـد!#REF!=1,".","X")</f>
        <v>#REF!</v>
      </c>
      <c r="S43" s="16" t="e">
        <f>IF(الرصـد!#REF!=1,".","X")</f>
        <v>#REF!</v>
      </c>
    </row>
    <row r="44" spans="4:19">
      <c r="D44" s="16" t="e">
        <f>IF(الرصـد!#REF!=1,".","X")</f>
        <v>#REF!</v>
      </c>
      <c r="E44" s="16" t="e">
        <f>IF(الرصـد!#REF!=1,".","X")</f>
        <v>#REF!</v>
      </c>
      <c r="F44" s="16" t="e">
        <f>IF(الرصـد!#REF!=1,".","X")</f>
        <v>#REF!</v>
      </c>
      <c r="G44" s="16" t="e">
        <f>IF(الرصـد!#REF!=1,".","X")</f>
        <v>#REF!</v>
      </c>
      <c r="H44" s="16" t="e">
        <f>IF(الرصـد!#REF!=1,".","X")</f>
        <v>#REF!</v>
      </c>
      <c r="I44" s="16" t="e">
        <f>IF(الرصـد!#REF!=1,".","X")</f>
        <v>#REF!</v>
      </c>
      <c r="J44" s="16" t="e">
        <f>IF(الرصـد!#REF!=1,".","X")</f>
        <v>#REF!</v>
      </c>
      <c r="K44" s="16" t="e">
        <f>IF(الرصـد!#REF!=1,".","X")</f>
        <v>#REF!</v>
      </c>
      <c r="L44" s="16" t="e">
        <f>IF(الرصـد!#REF!=1,".","X")</f>
        <v>#REF!</v>
      </c>
      <c r="M44" s="16" t="e">
        <f>IF(الرصـد!#REF!=1,".","X")</f>
        <v>#REF!</v>
      </c>
      <c r="N44" s="16" t="e">
        <f>IF(الرصـد!#REF!=1,".","X")</f>
        <v>#REF!</v>
      </c>
      <c r="O44" s="16" t="e">
        <f>IF(الرصـد!#REF!=1,".","X")</f>
        <v>#REF!</v>
      </c>
      <c r="P44" s="16" t="e">
        <f>IF(الرصـد!#REF!=1,".","X")</f>
        <v>#REF!</v>
      </c>
      <c r="Q44" s="16" t="e">
        <f>IF(الرصـد!#REF!=1,".","X")</f>
        <v>#REF!</v>
      </c>
      <c r="R44" s="16" t="e">
        <f>IF(الرصـد!#REF!=1,".","X")</f>
        <v>#REF!</v>
      </c>
      <c r="S44" s="16" t="e">
        <f>IF(الرصـد!#REF!=1,".","X")</f>
        <v>#REF!</v>
      </c>
    </row>
    <row r="45" spans="4:19">
      <c r="D45" s="16" t="e">
        <f>IF(الرصـد!#REF!=1,".","X")</f>
        <v>#REF!</v>
      </c>
      <c r="E45" s="16" t="e">
        <f>IF(الرصـد!#REF!=1,".","X")</f>
        <v>#REF!</v>
      </c>
      <c r="F45" s="16" t="e">
        <f>IF(الرصـد!#REF!=1,".","X")</f>
        <v>#REF!</v>
      </c>
      <c r="G45" s="16" t="e">
        <f>IF(الرصـد!#REF!=1,".","X")</f>
        <v>#REF!</v>
      </c>
      <c r="H45" s="16" t="e">
        <f>IF(الرصـد!#REF!=1,".","X")</f>
        <v>#REF!</v>
      </c>
      <c r="I45" s="16" t="e">
        <f>IF(الرصـد!#REF!=1,".","X")</f>
        <v>#REF!</v>
      </c>
      <c r="J45" s="16" t="e">
        <f>IF(الرصـد!#REF!=1,".","X")</f>
        <v>#REF!</v>
      </c>
      <c r="K45" s="16" t="e">
        <f>IF(الرصـد!#REF!=1,".","X")</f>
        <v>#REF!</v>
      </c>
      <c r="L45" s="16" t="e">
        <f>IF(الرصـد!#REF!=1,".","X")</f>
        <v>#REF!</v>
      </c>
      <c r="M45" s="16" t="e">
        <f>IF(الرصـد!#REF!=1,".","X")</f>
        <v>#REF!</v>
      </c>
      <c r="N45" s="16" t="e">
        <f>IF(الرصـد!#REF!=1,".","X")</f>
        <v>#REF!</v>
      </c>
      <c r="O45" s="16" t="e">
        <f>IF(الرصـد!#REF!=1,".","X")</f>
        <v>#REF!</v>
      </c>
      <c r="P45" s="16" t="e">
        <f>IF(الرصـد!#REF!=1,".","X")</f>
        <v>#REF!</v>
      </c>
      <c r="Q45" s="16" t="e">
        <f>IF(الرصـد!#REF!=1,".","X")</f>
        <v>#REF!</v>
      </c>
      <c r="R45" s="16" t="e">
        <f>IF(الرصـد!#REF!=1,".","X")</f>
        <v>#REF!</v>
      </c>
      <c r="S45" s="16" t="e">
        <f>IF(الرصـد!#REF!=1,".","X")</f>
        <v>#REF!</v>
      </c>
    </row>
    <row r="46" spans="4:19">
      <c r="D46" s="16" t="e">
        <f>IF(الرصـد!#REF!=1,".","X")</f>
        <v>#REF!</v>
      </c>
      <c r="E46" s="16" t="e">
        <f>IF(الرصـد!#REF!=1,".","X")</f>
        <v>#REF!</v>
      </c>
      <c r="F46" s="16" t="e">
        <f>IF(الرصـد!#REF!=1,".","X")</f>
        <v>#REF!</v>
      </c>
      <c r="G46" s="16" t="e">
        <f>IF(الرصـد!#REF!=1,".","X")</f>
        <v>#REF!</v>
      </c>
      <c r="H46" s="16" t="e">
        <f>IF(الرصـد!#REF!=1,".","X")</f>
        <v>#REF!</v>
      </c>
      <c r="I46" s="16" t="e">
        <f>IF(الرصـد!#REF!=1,".","X")</f>
        <v>#REF!</v>
      </c>
      <c r="J46" s="16" t="e">
        <f>IF(الرصـد!#REF!=1,".","X")</f>
        <v>#REF!</v>
      </c>
      <c r="K46" s="16" t="e">
        <f>IF(الرصـد!#REF!=1,".","X")</f>
        <v>#REF!</v>
      </c>
      <c r="L46" s="16" t="e">
        <f>IF(الرصـد!#REF!=1,".","X")</f>
        <v>#REF!</v>
      </c>
      <c r="M46" s="16" t="e">
        <f>IF(الرصـد!#REF!=1,".","X")</f>
        <v>#REF!</v>
      </c>
      <c r="N46" s="16" t="e">
        <f>IF(الرصـد!#REF!=1,".","X")</f>
        <v>#REF!</v>
      </c>
      <c r="O46" s="16" t="e">
        <f>IF(الرصـد!#REF!=1,".","X")</f>
        <v>#REF!</v>
      </c>
      <c r="P46" s="16" t="e">
        <f>IF(الرصـد!#REF!=1,".","X")</f>
        <v>#REF!</v>
      </c>
      <c r="Q46" s="16" t="e">
        <f>IF(الرصـد!#REF!=1,".","X")</f>
        <v>#REF!</v>
      </c>
      <c r="R46" s="16" t="e">
        <f>IF(الرصـد!#REF!=1,".","X")</f>
        <v>#REF!</v>
      </c>
      <c r="S46" s="16" t="e">
        <f>IF(الرصـد!#REF!=1,".","X")</f>
        <v>#REF!</v>
      </c>
    </row>
    <row r="47" spans="4:19">
      <c r="D47" s="16" t="e">
        <f>IF(الرصـد!#REF!=1,".","X")</f>
        <v>#REF!</v>
      </c>
      <c r="E47" s="16" t="e">
        <f>IF(الرصـد!#REF!=1,".","X")</f>
        <v>#REF!</v>
      </c>
      <c r="F47" s="16" t="e">
        <f>IF(الرصـد!#REF!=1,".","X")</f>
        <v>#REF!</v>
      </c>
      <c r="G47" s="16" t="e">
        <f>IF(الرصـد!#REF!=1,".","X")</f>
        <v>#REF!</v>
      </c>
      <c r="H47" s="16" t="e">
        <f>IF(الرصـد!#REF!=1,".","X")</f>
        <v>#REF!</v>
      </c>
      <c r="I47" s="16" t="e">
        <f>IF(الرصـد!#REF!=1,".","X")</f>
        <v>#REF!</v>
      </c>
      <c r="J47" s="16" t="e">
        <f>IF(الرصـد!#REF!=1,".","X")</f>
        <v>#REF!</v>
      </c>
      <c r="K47" s="16" t="e">
        <f>IF(الرصـد!#REF!=1,".","X")</f>
        <v>#REF!</v>
      </c>
      <c r="L47" s="16" t="e">
        <f>IF(الرصـد!#REF!=1,".","X")</f>
        <v>#REF!</v>
      </c>
      <c r="M47" s="16" t="e">
        <f>IF(الرصـد!#REF!=1,".","X")</f>
        <v>#REF!</v>
      </c>
      <c r="N47" s="16" t="e">
        <f>IF(الرصـد!#REF!=1,".","X")</f>
        <v>#REF!</v>
      </c>
      <c r="O47" s="16" t="e">
        <f>IF(الرصـد!#REF!=1,".","X")</f>
        <v>#REF!</v>
      </c>
      <c r="P47" s="16" t="e">
        <f>IF(الرصـد!#REF!=1,".","X")</f>
        <v>#REF!</v>
      </c>
      <c r="Q47" s="16" t="e">
        <f>IF(الرصـد!#REF!=1,".","X")</f>
        <v>#REF!</v>
      </c>
      <c r="R47" s="16" t="e">
        <f>IF(الرصـد!#REF!=1,".","X")</f>
        <v>#REF!</v>
      </c>
      <c r="S47" s="16" t="e">
        <f>IF(الرصـد!#REF!=1,".","X")</f>
        <v>#REF!</v>
      </c>
    </row>
    <row r="48" spans="4:19">
      <c r="D48" s="16" t="e">
        <f>IF(الرصـد!#REF!=1,".","X")</f>
        <v>#REF!</v>
      </c>
      <c r="E48" s="16" t="e">
        <f>IF(الرصـد!#REF!=1,".","X")</f>
        <v>#REF!</v>
      </c>
      <c r="F48" s="16" t="e">
        <f>IF(الرصـد!#REF!=1,".","X")</f>
        <v>#REF!</v>
      </c>
      <c r="G48" s="16" t="e">
        <f>IF(الرصـد!#REF!=1,".","X")</f>
        <v>#REF!</v>
      </c>
      <c r="H48" s="16" t="e">
        <f>IF(الرصـد!#REF!=1,".","X")</f>
        <v>#REF!</v>
      </c>
      <c r="I48" s="16" t="e">
        <f>IF(الرصـد!#REF!=1,".","X")</f>
        <v>#REF!</v>
      </c>
      <c r="J48" s="16" t="e">
        <f>IF(الرصـد!#REF!=1,".","X")</f>
        <v>#REF!</v>
      </c>
      <c r="K48" s="16" t="e">
        <f>IF(الرصـد!#REF!=1,".","X")</f>
        <v>#REF!</v>
      </c>
      <c r="L48" s="16" t="e">
        <f>IF(الرصـد!#REF!=1,".","X")</f>
        <v>#REF!</v>
      </c>
      <c r="M48" s="16" t="e">
        <f>IF(الرصـد!#REF!=1,".","X")</f>
        <v>#REF!</v>
      </c>
      <c r="N48" s="16" t="e">
        <f>IF(الرصـد!#REF!=1,".","X")</f>
        <v>#REF!</v>
      </c>
      <c r="O48" s="16" t="e">
        <f>IF(الرصـد!#REF!=1,".","X")</f>
        <v>#REF!</v>
      </c>
      <c r="P48" s="16" t="e">
        <f>IF(الرصـد!#REF!=1,".","X")</f>
        <v>#REF!</v>
      </c>
      <c r="Q48" s="16" t="e">
        <f>IF(الرصـد!#REF!=1,".","X")</f>
        <v>#REF!</v>
      </c>
      <c r="R48" s="16" t="e">
        <f>IF(الرصـد!#REF!=1,".","X")</f>
        <v>#REF!</v>
      </c>
      <c r="S48" s="16" t="e">
        <f>IF(الرصـد!#REF!=1,".","X")</f>
        <v>#REF!</v>
      </c>
    </row>
    <row r="49" spans="4:19">
      <c r="D49" s="16" t="e">
        <f>IF(الرصـد!#REF!=1,".","X")</f>
        <v>#REF!</v>
      </c>
      <c r="E49" s="16" t="e">
        <f>IF(الرصـد!#REF!=1,".","X")</f>
        <v>#REF!</v>
      </c>
      <c r="F49" s="16" t="e">
        <f>IF(الرصـد!#REF!=1,".","X")</f>
        <v>#REF!</v>
      </c>
      <c r="G49" s="16" t="e">
        <f>IF(الرصـد!#REF!=1,".","X")</f>
        <v>#REF!</v>
      </c>
      <c r="H49" s="16" t="e">
        <f>IF(الرصـد!#REF!=1,".","X")</f>
        <v>#REF!</v>
      </c>
      <c r="I49" s="16" t="e">
        <f>IF(الرصـد!#REF!=1,".","X")</f>
        <v>#REF!</v>
      </c>
      <c r="J49" s="16" t="e">
        <f>IF(الرصـد!#REF!=1,".","X")</f>
        <v>#REF!</v>
      </c>
      <c r="K49" s="16" t="e">
        <f>IF(الرصـد!#REF!=1,".","X")</f>
        <v>#REF!</v>
      </c>
      <c r="L49" s="16" t="e">
        <f>IF(الرصـد!#REF!=1,".","X")</f>
        <v>#REF!</v>
      </c>
      <c r="M49" s="16" t="e">
        <f>IF(الرصـد!#REF!=1,".","X")</f>
        <v>#REF!</v>
      </c>
      <c r="N49" s="16" t="e">
        <f>IF(الرصـد!#REF!=1,".","X")</f>
        <v>#REF!</v>
      </c>
      <c r="O49" s="16" t="e">
        <f>IF(الرصـد!#REF!=1,".","X")</f>
        <v>#REF!</v>
      </c>
      <c r="P49" s="16" t="e">
        <f>IF(الرصـد!#REF!=1,".","X")</f>
        <v>#REF!</v>
      </c>
      <c r="Q49" s="16" t="e">
        <f>IF(الرصـد!#REF!=1,".","X")</f>
        <v>#REF!</v>
      </c>
      <c r="R49" s="16" t="e">
        <f>IF(الرصـد!#REF!=1,".","X")</f>
        <v>#REF!</v>
      </c>
      <c r="S49" s="16" t="e">
        <f>IF(الرصـد!#REF!=1,".","X")</f>
        <v>#REF!</v>
      </c>
    </row>
    <row r="50" spans="4:19">
      <c r="D50" s="16" t="e">
        <f>IF(الرصـد!#REF!=1,".","X")</f>
        <v>#REF!</v>
      </c>
      <c r="E50" s="16" t="e">
        <f>IF(الرصـد!#REF!=1,".","X")</f>
        <v>#REF!</v>
      </c>
      <c r="F50" s="16" t="e">
        <f>IF(الرصـد!#REF!=1,".","X")</f>
        <v>#REF!</v>
      </c>
      <c r="G50" s="16" t="e">
        <f>IF(الرصـد!#REF!=1,".","X")</f>
        <v>#REF!</v>
      </c>
      <c r="H50" s="16" t="e">
        <f>IF(الرصـد!#REF!=1,".","X")</f>
        <v>#REF!</v>
      </c>
      <c r="I50" s="16" t="e">
        <f>IF(الرصـد!#REF!=1,".","X")</f>
        <v>#REF!</v>
      </c>
      <c r="J50" s="16" t="e">
        <f>IF(الرصـد!#REF!=1,".","X")</f>
        <v>#REF!</v>
      </c>
      <c r="K50" s="16" t="e">
        <f>IF(الرصـد!#REF!=1,".","X")</f>
        <v>#REF!</v>
      </c>
      <c r="L50" s="16" t="e">
        <f>IF(الرصـد!#REF!=1,".","X")</f>
        <v>#REF!</v>
      </c>
      <c r="M50" s="16" t="e">
        <f>IF(الرصـد!#REF!=1,".","X")</f>
        <v>#REF!</v>
      </c>
      <c r="N50" s="16" t="e">
        <f>IF(الرصـد!#REF!=1,".","X")</f>
        <v>#REF!</v>
      </c>
      <c r="O50" s="16" t="e">
        <f>IF(الرصـد!#REF!=1,".","X")</f>
        <v>#REF!</v>
      </c>
      <c r="P50" s="16" t="e">
        <f>IF(الرصـد!#REF!=1,".","X")</f>
        <v>#REF!</v>
      </c>
      <c r="Q50" s="16" t="e">
        <f>IF(الرصـد!#REF!=1,".","X")</f>
        <v>#REF!</v>
      </c>
      <c r="R50" s="16" t="e">
        <f>IF(الرصـد!#REF!=1,".","X")</f>
        <v>#REF!</v>
      </c>
      <c r="S50" s="16" t="e">
        <f>IF(الرصـد!#REF!=1,".","X")</f>
        <v>#REF!</v>
      </c>
    </row>
    <row r="51" spans="4:19">
      <c r="D51" s="16" t="e">
        <f>IF(الرصـد!#REF!=1,".","X")</f>
        <v>#REF!</v>
      </c>
      <c r="E51" s="16" t="e">
        <f>IF(الرصـد!#REF!=1,".","X")</f>
        <v>#REF!</v>
      </c>
      <c r="F51" s="16" t="e">
        <f>IF(الرصـد!#REF!=1,".","X")</f>
        <v>#REF!</v>
      </c>
      <c r="G51" s="16" t="e">
        <f>IF(الرصـد!#REF!=1,".","X")</f>
        <v>#REF!</v>
      </c>
      <c r="H51" s="16" t="e">
        <f>IF(الرصـد!#REF!=1,".","X")</f>
        <v>#REF!</v>
      </c>
      <c r="I51" s="16" t="e">
        <f>IF(الرصـد!#REF!=1,".","X")</f>
        <v>#REF!</v>
      </c>
      <c r="J51" s="16" t="e">
        <f>IF(الرصـد!#REF!=1,".","X")</f>
        <v>#REF!</v>
      </c>
      <c r="K51" s="16" t="e">
        <f>IF(الرصـد!#REF!=1,".","X")</f>
        <v>#REF!</v>
      </c>
      <c r="L51" s="16" t="e">
        <f>IF(الرصـد!#REF!=1,".","X")</f>
        <v>#REF!</v>
      </c>
      <c r="M51" s="16" t="e">
        <f>IF(الرصـد!#REF!=1,".","X")</f>
        <v>#REF!</v>
      </c>
      <c r="N51" s="16" t="e">
        <f>IF(الرصـد!#REF!=1,".","X")</f>
        <v>#REF!</v>
      </c>
      <c r="O51" s="16" t="e">
        <f>IF(الرصـد!#REF!=1,".","X")</f>
        <v>#REF!</v>
      </c>
      <c r="P51" s="16" t="e">
        <f>IF(الرصـد!#REF!=1,".","X")</f>
        <v>#REF!</v>
      </c>
      <c r="Q51" s="16" t="e">
        <f>IF(الرصـد!#REF!=1,".","X")</f>
        <v>#REF!</v>
      </c>
      <c r="R51" s="16" t="e">
        <f>IF(الرصـد!#REF!=1,".","X")</f>
        <v>#REF!</v>
      </c>
      <c r="S51" s="16" t="e">
        <f>IF(الرصـد!#REF!=1,".","X")</f>
        <v>#REF!</v>
      </c>
    </row>
    <row r="52" spans="4:19">
      <c r="D52" s="16" t="e">
        <f>IF(الرصـد!#REF!=1,".","X")</f>
        <v>#REF!</v>
      </c>
      <c r="E52" s="16" t="e">
        <f>IF(الرصـد!#REF!=1,".","X")</f>
        <v>#REF!</v>
      </c>
      <c r="F52" s="16" t="e">
        <f>IF(الرصـد!#REF!=1,".","X")</f>
        <v>#REF!</v>
      </c>
      <c r="G52" s="16" t="e">
        <f>IF(الرصـد!#REF!=1,".","X")</f>
        <v>#REF!</v>
      </c>
      <c r="H52" s="16" t="e">
        <f>IF(الرصـد!#REF!=1,".","X")</f>
        <v>#REF!</v>
      </c>
      <c r="I52" s="16" t="e">
        <f>IF(الرصـد!#REF!=1,".","X")</f>
        <v>#REF!</v>
      </c>
      <c r="J52" s="16" t="e">
        <f>IF(الرصـد!#REF!=1,".","X")</f>
        <v>#REF!</v>
      </c>
      <c r="K52" s="16" t="e">
        <f>IF(الرصـد!#REF!=1,".","X")</f>
        <v>#REF!</v>
      </c>
      <c r="L52" s="16" t="e">
        <f>IF(الرصـد!#REF!=1,".","X")</f>
        <v>#REF!</v>
      </c>
      <c r="M52" s="16" t="e">
        <f>IF(الرصـد!#REF!=1,".","X")</f>
        <v>#REF!</v>
      </c>
      <c r="N52" s="16" t="e">
        <f>IF(الرصـد!#REF!=1,".","X")</f>
        <v>#REF!</v>
      </c>
      <c r="O52" s="16" t="e">
        <f>IF(الرصـد!#REF!=1,".","X")</f>
        <v>#REF!</v>
      </c>
      <c r="P52" s="16" t="e">
        <f>IF(الرصـد!#REF!=1,".","X")</f>
        <v>#REF!</v>
      </c>
      <c r="Q52" s="16" t="e">
        <f>IF(الرصـد!#REF!=1,".","X")</f>
        <v>#REF!</v>
      </c>
      <c r="R52" s="16" t="e">
        <f>IF(الرصـد!#REF!=1,".","X")</f>
        <v>#REF!</v>
      </c>
      <c r="S52" s="16" t="e">
        <f>IF(الرصـد!#REF!=1,".","X")</f>
        <v>#REF!</v>
      </c>
    </row>
    <row r="53" spans="4:19">
      <c r="D53" s="16" t="e">
        <f>IF(الرصـد!#REF!=1,".","X")</f>
        <v>#REF!</v>
      </c>
      <c r="E53" s="16" t="e">
        <f>IF(الرصـد!#REF!=1,".","X")</f>
        <v>#REF!</v>
      </c>
      <c r="F53" s="16" t="e">
        <f>IF(الرصـد!#REF!=1,".","X")</f>
        <v>#REF!</v>
      </c>
      <c r="G53" s="16" t="e">
        <f>IF(الرصـد!#REF!=1,".","X")</f>
        <v>#REF!</v>
      </c>
      <c r="H53" s="16" t="e">
        <f>IF(الرصـد!#REF!=1,".","X")</f>
        <v>#REF!</v>
      </c>
      <c r="I53" s="16" t="e">
        <f>IF(الرصـد!#REF!=1,".","X")</f>
        <v>#REF!</v>
      </c>
      <c r="J53" s="16" t="e">
        <f>IF(الرصـد!#REF!=1,".","X")</f>
        <v>#REF!</v>
      </c>
      <c r="K53" s="16" t="e">
        <f>IF(الرصـد!#REF!=1,".","X")</f>
        <v>#REF!</v>
      </c>
      <c r="L53" s="16" t="e">
        <f>IF(الرصـد!#REF!=1,".","X")</f>
        <v>#REF!</v>
      </c>
      <c r="M53" s="16" t="e">
        <f>IF(الرصـد!#REF!=1,".","X")</f>
        <v>#REF!</v>
      </c>
      <c r="N53" s="16" t="e">
        <f>IF(الرصـد!#REF!=1,".","X")</f>
        <v>#REF!</v>
      </c>
      <c r="O53" s="16" t="e">
        <f>IF(الرصـد!#REF!=1,".","X")</f>
        <v>#REF!</v>
      </c>
      <c r="P53" s="16" t="e">
        <f>IF(الرصـد!#REF!=1,".","X")</f>
        <v>#REF!</v>
      </c>
      <c r="Q53" s="16" t="e">
        <f>IF(الرصـد!#REF!=1,".","X")</f>
        <v>#REF!</v>
      </c>
      <c r="R53" s="16" t="e">
        <f>IF(الرصـد!#REF!=1,".","X")</f>
        <v>#REF!</v>
      </c>
      <c r="S53" s="16" t="e">
        <f>IF(الرصـد!#REF!=1,".","X")</f>
        <v>#REF!</v>
      </c>
    </row>
    <row r="54" spans="4:19">
      <c r="D54" s="16" t="e">
        <f>IF(الرصـد!#REF!=1,".","X")</f>
        <v>#REF!</v>
      </c>
      <c r="E54" s="16" t="e">
        <f>IF(الرصـد!#REF!=1,".","X")</f>
        <v>#REF!</v>
      </c>
      <c r="F54" s="16" t="e">
        <f>IF(الرصـد!#REF!=1,".","X")</f>
        <v>#REF!</v>
      </c>
      <c r="G54" s="16" t="e">
        <f>IF(الرصـد!#REF!=1,".","X")</f>
        <v>#REF!</v>
      </c>
      <c r="H54" s="16" t="e">
        <f>IF(الرصـد!#REF!=1,".","X")</f>
        <v>#REF!</v>
      </c>
      <c r="I54" s="16" t="e">
        <f>IF(الرصـد!#REF!=1,".","X")</f>
        <v>#REF!</v>
      </c>
      <c r="J54" s="16" t="e">
        <f>IF(الرصـد!#REF!=1,".","X")</f>
        <v>#REF!</v>
      </c>
      <c r="K54" s="16" t="e">
        <f>IF(الرصـد!#REF!=1,".","X")</f>
        <v>#REF!</v>
      </c>
      <c r="L54" s="16" t="e">
        <f>IF(الرصـد!#REF!=1,".","X")</f>
        <v>#REF!</v>
      </c>
      <c r="M54" s="16" t="e">
        <f>IF(الرصـد!#REF!=1,".","X")</f>
        <v>#REF!</v>
      </c>
      <c r="N54" s="16" t="e">
        <f>IF(الرصـد!#REF!=1,".","X")</f>
        <v>#REF!</v>
      </c>
      <c r="O54" s="16" t="e">
        <f>IF(الرصـد!#REF!=1,".","X")</f>
        <v>#REF!</v>
      </c>
      <c r="P54" s="16" t="e">
        <f>IF(الرصـد!#REF!=1,".","X")</f>
        <v>#REF!</v>
      </c>
      <c r="Q54" s="16" t="e">
        <f>IF(الرصـد!#REF!=1,".","X")</f>
        <v>#REF!</v>
      </c>
      <c r="R54" s="16" t="e">
        <f>IF(الرصـد!#REF!=1,".","X")</f>
        <v>#REF!</v>
      </c>
      <c r="S54" s="16" t="e">
        <f>IF(الرصـد!#REF!=1,".","X")</f>
        <v>#REF!</v>
      </c>
    </row>
    <row r="55" spans="4:19">
      <c r="D55" s="16" t="e">
        <f>IF(الرصـد!#REF!=1,".","X")</f>
        <v>#REF!</v>
      </c>
      <c r="E55" s="16" t="e">
        <f>IF(الرصـد!#REF!=1,".","X")</f>
        <v>#REF!</v>
      </c>
      <c r="F55" s="16" t="e">
        <f>IF(الرصـد!#REF!=1,".","X")</f>
        <v>#REF!</v>
      </c>
      <c r="G55" s="16" t="e">
        <f>IF(الرصـد!#REF!=1,".","X")</f>
        <v>#REF!</v>
      </c>
      <c r="H55" s="16" t="e">
        <f>IF(الرصـد!#REF!=1,".","X")</f>
        <v>#REF!</v>
      </c>
      <c r="I55" s="16" t="e">
        <f>IF(الرصـد!#REF!=1,".","X")</f>
        <v>#REF!</v>
      </c>
      <c r="J55" s="16" t="e">
        <f>IF(الرصـد!#REF!=1,".","X")</f>
        <v>#REF!</v>
      </c>
      <c r="K55" s="16" t="e">
        <f>IF(الرصـد!#REF!=1,".","X")</f>
        <v>#REF!</v>
      </c>
      <c r="L55" s="16" t="e">
        <f>IF(الرصـد!#REF!=1,".","X")</f>
        <v>#REF!</v>
      </c>
      <c r="M55" s="16" t="e">
        <f>IF(الرصـد!#REF!=1,".","X")</f>
        <v>#REF!</v>
      </c>
      <c r="N55" s="16" t="e">
        <f>IF(الرصـد!#REF!=1,".","X")</f>
        <v>#REF!</v>
      </c>
      <c r="O55" s="16" t="e">
        <f>IF(الرصـد!#REF!=1,".","X")</f>
        <v>#REF!</v>
      </c>
      <c r="P55" s="16" t="e">
        <f>IF(الرصـد!#REF!=1,".","X")</f>
        <v>#REF!</v>
      </c>
      <c r="Q55" s="16" t="e">
        <f>IF(الرصـد!#REF!=1,".","X")</f>
        <v>#REF!</v>
      </c>
      <c r="R55" s="16" t="e">
        <f>IF(الرصـد!#REF!=1,".","X")</f>
        <v>#REF!</v>
      </c>
      <c r="S55" s="16" t="e">
        <f>IF(الرصـد!#REF!=1,".","X")</f>
        <v>#REF!</v>
      </c>
    </row>
    <row r="56" spans="4:19">
      <c r="D56" s="16" t="e">
        <f>IF(الرصـد!#REF!=1,".","X")</f>
        <v>#REF!</v>
      </c>
      <c r="E56" s="16" t="e">
        <f>IF(الرصـد!#REF!=1,".","X")</f>
        <v>#REF!</v>
      </c>
      <c r="F56" s="16" t="e">
        <f>IF(الرصـد!#REF!=1,".","X")</f>
        <v>#REF!</v>
      </c>
      <c r="G56" s="16" t="e">
        <f>IF(الرصـد!#REF!=1,".","X")</f>
        <v>#REF!</v>
      </c>
      <c r="H56" s="16" t="e">
        <f>IF(الرصـد!#REF!=1,".","X")</f>
        <v>#REF!</v>
      </c>
      <c r="I56" s="16" t="e">
        <f>IF(الرصـد!#REF!=1,".","X")</f>
        <v>#REF!</v>
      </c>
      <c r="J56" s="16" t="e">
        <f>IF(الرصـد!#REF!=1,".","X")</f>
        <v>#REF!</v>
      </c>
      <c r="K56" s="16" t="e">
        <f>IF(الرصـد!#REF!=1,".","X")</f>
        <v>#REF!</v>
      </c>
      <c r="L56" s="16" t="e">
        <f>IF(الرصـد!#REF!=1,".","X")</f>
        <v>#REF!</v>
      </c>
      <c r="M56" s="16" t="e">
        <f>IF(الرصـد!#REF!=1,".","X")</f>
        <v>#REF!</v>
      </c>
      <c r="N56" s="16" t="e">
        <f>IF(الرصـد!#REF!=1,".","X")</f>
        <v>#REF!</v>
      </c>
      <c r="O56" s="16" t="e">
        <f>IF(الرصـد!#REF!=1,".","X")</f>
        <v>#REF!</v>
      </c>
      <c r="P56" s="16" t="e">
        <f>IF(الرصـد!#REF!=1,".","X")</f>
        <v>#REF!</v>
      </c>
      <c r="Q56" s="16" t="e">
        <f>IF(الرصـد!#REF!=1,".","X")</f>
        <v>#REF!</v>
      </c>
      <c r="R56" s="16" t="e">
        <f>IF(الرصـد!#REF!=1,".","X")</f>
        <v>#REF!</v>
      </c>
      <c r="S56" s="16" t="e">
        <f>IF(الرصـد!#REF!=1,".","X")</f>
        <v>#REF!</v>
      </c>
    </row>
    <row r="57" spans="4:19">
      <c r="D57" s="16" t="e">
        <f>IF(الرصـد!#REF!=1,".","X")</f>
        <v>#REF!</v>
      </c>
      <c r="E57" s="16" t="e">
        <f>IF(الرصـد!#REF!=1,".","X")</f>
        <v>#REF!</v>
      </c>
      <c r="F57" s="16" t="e">
        <f>IF(الرصـد!#REF!=1,".","X")</f>
        <v>#REF!</v>
      </c>
      <c r="G57" s="16" t="e">
        <f>IF(الرصـد!#REF!=1,".","X")</f>
        <v>#REF!</v>
      </c>
      <c r="H57" s="16" t="e">
        <f>IF(الرصـد!#REF!=1,".","X")</f>
        <v>#REF!</v>
      </c>
      <c r="I57" s="16" t="e">
        <f>IF(الرصـد!#REF!=1,".","X")</f>
        <v>#REF!</v>
      </c>
      <c r="J57" s="16" t="e">
        <f>IF(الرصـد!#REF!=1,".","X")</f>
        <v>#REF!</v>
      </c>
      <c r="K57" s="16" t="e">
        <f>IF(الرصـد!#REF!=1,".","X")</f>
        <v>#REF!</v>
      </c>
      <c r="L57" s="16" t="e">
        <f>IF(الرصـد!#REF!=1,".","X")</f>
        <v>#REF!</v>
      </c>
      <c r="M57" s="16" t="e">
        <f>IF(الرصـد!#REF!=1,".","X")</f>
        <v>#REF!</v>
      </c>
      <c r="N57" s="16" t="e">
        <f>IF(الرصـد!#REF!=1,".","X")</f>
        <v>#REF!</v>
      </c>
      <c r="O57" s="16" t="e">
        <f>IF(الرصـد!#REF!=1,".","X")</f>
        <v>#REF!</v>
      </c>
      <c r="P57" s="16" t="e">
        <f>IF(الرصـد!#REF!=1,".","X")</f>
        <v>#REF!</v>
      </c>
      <c r="Q57" s="16" t="e">
        <f>IF(الرصـد!#REF!=1,".","X")</f>
        <v>#REF!</v>
      </c>
      <c r="R57" s="16" t="e">
        <f>IF(الرصـد!#REF!=1,".","X")</f>
        <v>#REF!</v>
      </c>
      <c r="S57" s="16" t="e">
        <f>IF(الرصـد!#REF!=1,".","X")</f>
        <v>#REF!</v>
      </c>
    </row>
    <row r="58" spans="4:19">
      <c r="D58" s="16" t="e">
        <f>IF(الرصـد!#REF!=1,".","X")</f>
        <v>#REF!</v>
      </c>
      <c r="E58" s="16" t="e">
        <f>IF(الرصـد!#REF!=1,".","X")</f>
        <v>#REF!</v>
      </c>
      <c r="F58" s="16" t="e">
        <f>IF(الرصـد!#REF!=1,".","X")</f>
        <v>#REF!</v>
      </c>
      <c r="G58" s="16" t="e">
        <f>IF(الرصـد!#REF!=1,".","X")</f>
        <v>#REF!</v>
      </c>
      <c r="H58" s="16" t="e">
        <f>IF(الرصـد!#REF!=1,".","X")</f>
        <v>#REF!</v>
      </c>
      <c r="I58" s="16" t="e">
        <f>IF(الرصـد!#REF!=1,".","X")</f>
        <v>#REF!</v>
      </c>
      <c r="J58" s="16" t="e">
        <f>IF(الرصـد!#REF!=1,".","X")</f>
        <v>#REF!</v>
      </c>
      <c r="K58" s="16" t="e">
        <f>IF(الرصـد!#REF!=1,".","X")</f>
        <v>#REF!</v>
      </c>
      <c r="L58" s="16" t="e">
        <f>IF(الرصـد!#REF!=1,".","X")</f>
        <v>#REF!</v>
      </c>
      <c r="M58" s="16" t="e">
        <f>IF(الرصـد!#REF!=1,".","X")</f>
        <v>#REF!</v>
      </c>
      <c r="N58" s="16" t="e">
        <f>IF(الرصـد!#REF!=1,".","X")</f>
        <v>#REF!</v>
      </c>
      <c r="O58" s="16" t="e">
        <f>IF(الرصـد!#REF!=1,".","X")</f>
        <v>#REF!</v>
      </c>
      <c r="P58" s="16" t="e">
        <f>IF(الرصـد!#REF!=1,".","X")</f>
        <v>#REF!</v>
      </c>
      <c r="Q58" s="16" t="e">
        <f>IF(الرصـد!#REF!=1,".","X")</f>
        <v>#REF!</v>
      </c>
      <c r="R58" s="16" t="e">
        <f>IF(الرصـد!#REF!=1,".","X")</f>
        <v>#REF!</v>
      </c>
      <c r="S58" s="16" t="e">
        <f>IF(الرصـد!#REF!=1,".","X")</f>
        <v>#REF!</v>
      </c>
    </row>
    <row r="59" spans="4:19">
      <c r="D59" s="16" t="e">
        <f>IF(الرصـد!#REF!=1,".","X")</f>
        <v>#REF!</v>
      </c>
      <c r="E59" s="16" t="e">
        <f>IF(الرصـد!#REF!=1,".","X")</f>
        <v>#REF!</v>
      </c>
      <c r="F59" s="16" t="e">
        <f>IF(الرصـد!#REF!=1,".","X")</f>
        <v>#REF!</v>
      </c>
      <c r="G59" s="16" t="e">
        <f>IF(الرصـد!#REF!=1,".","X")</f>
        <v>#REF!</v>
      </c>
      <c r="H59" s="16" t="e">
        <f>IF(الرصـد!#REF!=1,".","X")</f>
        <v>#REF!</v>
      </c>
      <c r="I59" s="16" t="e">
        <f>IF(الرصـد!#REF!=1,".","X")</f>
        <v>#REF!</v>
      </c>
      <c r="J59" s="16" t="e">
        <f>IF(الرصـد!#REF!=1,".","X")</f>
        <v>#REF!</v>
      </c>
      <c r="K59" s="16" t="e">
        <f>IF(الرصـد!#REF!=1,".","X")</f>
        <v>#REF!</v>
      </c>
      <c r="L59" s="16" t="e">
        <f>IF(الرصـد!#REF!=1,".","X")</f>
        <v>#REF!</v>
      </c>
      <c r="M59" s="16" t="e">
        <f>IF(الرصـد!#REF!=1,".","X")</f>
        <v>#REF!</v>
      </c>
      <c r="N59" s="16" t="e">
        <f>IF(الرصـد!#REF!=1,".","X")</f>
        <v>#REF!</v>
      </c>
      <c r="O59" s="16" t="e">
        <f>IF(الرصـد!#REF!=1,".","X")</f>
        <v>#REF!</v>
      </c>
      <c r="P59" s="16" t="e">
        <f>IF(الرصـد!#REF!=1,".","X")</f>
        <v>#REF!</v>
      </c>
      <c r="Q59" s="16" t="e">
        <f>IF(الرصـد!#REF!=1,".","X")</f>
        <v>#REF!</v>
      </c>
      <c r="R59" s="16" t="e">
        <f>IF(الرصـد!#REF!=1,".","X")</f>
        <v>#REF!</v>
      </c>
      <c r="S59" s="16" t="e">
        <f>IF(الرصـد!#REF!=1,".","X")</f>
        <v>#REF!</v>
      </c>
    </row>
    <row r="60" spans="4:19">
      <c r="D60" s="16" t="e">
        <f>IF(الرصـد!#REF!=1,".","X")</f>
        <v>#REF!</v>
      </c>
      <c r="E60" s="16" t="e">
        <f>IF(الرصـد!#REF!=1,".","X")</f>
        <v>#REF!</v>
      </c>
      <c r="F60" s="16" t="e">
        <f>IF(الرصـد!#REF!=1,".","X")</f>
        <v>#REF!</v>
      </c>
      <c r="G60" s="16" t="e">
        <f>IF(الرصـد!#REF!=1,".","X")</f>
        <v>#REF!</v>
      </c>
      <c r="H60" s="16" t="e">
        <f>IF(الرصـد!#REF!=1,".","X")</f>
        <v>#REF!</v>
      </c>
      <c r="I60" s="16" t="e">
        <f>IF(الرصـد!#REF!=1,".","X")</f>
        <v>#REF!</v>
      </c>
      <c r="J60" s="16" t="e">
        <f>IF(الرصـد!#REF!=1,".","X")</f>
        <v>#REF!</v>
      </c>
      <c r="K60" s="16" t="e">
        <f>IF(الرصـد!#REF!=1,".","X")</f>
        <v>#REF!</v>
      </c>
      <c r="L60" s="16" t="e">
        <f>IF(الرصـد!#REF!=1,".","X")</f>
        <v>#REF!</v>
      </c>
      <c r="M60" s="16" t="e">
        <f>IF(الرصـد!#REF!=1,".","X")</f>
        <v>#REF!</v>
      </c>
      <c r="N60" s="16" t="e">
        <f>IF(الرصـد!#REF!=1,".","X")</f>
        <v>#REF!</v>
      </c>
      <c r="O60" s="16" t="e">
        <f>IF(الرصـد!#REF!=1,".","X")</f>
        <v>#REF!</v>
      </c>
      <c r="P60" s="16" t="e">
        <f>IF(الرصـد!#REF!=1,".","X")</f>
        <v>#REF!</v>
      </c>
      <c r="Q60" s="16" t="e">
        <f>IF(الرصـد!#REF!=1,".","X")</f>
        <v>#REF!</v>
      </c>
      <c r="R60" s="16" t="e">
        <f>IF(الرصـد!#REF!=1,".","X")</f>
        <v>#REF!</v>
      </c>
      <c r="S60" s="16" t="e">
        <f>IF(الرصـد!#REF!=1,".","X")</f>
        <v>#REF!</v>
      </c>
    </row>
    <row r="61" spans="4:19">
      <c r="D61" s="16" t="e">
        <f>IF(الرصـد!#REF!=1,".","X")</f>
        <v>#REF!</v>
      </c>
      <c r="E61" s="16" t="e">
        <f>IF(الرصـد!#REF!=1,".","X")</f>
        <v>#REF!</v>
      </c>
      <c r="F61" s="16" t="e">
        <f>IF(الرصـد!#REF!=1,".","X")</f>
        <v>#REF!</v>
      </c>
      <c r="G61" s="16" t="e">
        <f>IF(الرصـد!#REF!=1,".","X")</f>
        <v>#REF!</v>
      </c>
      <c r="H61" s="16" t="e">
        <f>IF(الرصـد!#REF!=1,".","X")</f>
        <v>#REF!</v>
      </c>
      <c r="I61" s="16" t="e">
        <f>IF(الرصـد!#REF!=1,".","X")</f>
        <v>#REF!</v>
      </c>
      <c r="J61" s="16" t="e">
        <f>IF(الرصـد!#REF!=1,".","X")</f>
        <v>#REF!</v>
      </c>
      <c r="K61" s="16" t="e">
        <f>IF(الرصـد!#REF!=1,".","X")</f>
        <v>#REF!</v>
      </c>
      <c r="L61" s="16" t="e">
        <f>IF(الرصـد!#REF!=1,".","X")</f>
        <v>#REF!</v>
      </c>
      <c r="M61" s="16" t="e">
        <f>IF(الرصـد!#REF!=1,".","X")</f>
        <v>#REF!</v>
      </c>
      <c r="N61" s="16" t="e">
        <f>IF(الرصـد!#REF!=1,".","X")</f>
        <v>#REF!</v>
      </c>
      <c r="O61" s="16" t="e">
        <f>IF(الرصـد!#REF!=1,".","X")</f>
        <v>#REF!</v>
      </c>
      <c r="P61" s="16" t="e">
        <f>IF(الرصـد!#REF!=1,".","X")</f>
        <v>#REF!</v>
      </c>
      <c r="Q61" s="16" t="e">
        <f>IF(الرصـد!#REF!=1,".","X")</f>
        <v>#REF!</v>
      </c>
      <c r="R61" s="16" t="e">
        <f>IF(الرصـد!#REF!=1,".","X")</f>
        <v>#REF!</v>
      </c>
      <c r="S61" s="16" t="e">
        <f>IF(الرصـد!#REF!=1,".","X")</f>
        <v>#REF!</v>
      </c>
    </row>
    <row r="62" spans="4:19">
      <c r="D62" s="16" t="e">
        <f>IF(الرصـد!#REF!=1,".","X")</f>
        <v>#REF!</v>
      </c>
      <c r="E62" s="16" t="e">
        <f>IF(الرصـد!#REF!=1,".","X")</f>
        <v>#REF!</v>
      </c>
      <c r="F62" s="16" t="e">
        <f>IF(الرصـد!#REF!=1,".","X")</f>
        <v>#REF!</v>
      </c>
      <c r="G62" s="16" t="e">
        <f>IF(الرصـد!#REF!=1,".","X")</f>
        <v>#REF!</v>
      </c>
      <c r="H62" s="16" t="e">
        <f>IF(الرصـد!#REF!=1,".","X")</f>
        <v>#REF!</v>
      </c>
      <c r="I62" s="16" t="e">
        <f>IF(الرصـد!#REF!=1,".","X")</f>
        <v>#REF!</v>
      </c>
      <c r="J62" s="16" t="e">
        <f>IF(الرصـد!#REF!=1,".","X")</f>
        <v>#REF!</v>
      </c>
      <c r="K62" s="16" t="e">
        <f>IF(الرصـد!#REF!=1,".","X")</f>
        <v>#REF!</v>
      </c>
      <c r="L62" s="16" t="e">
        <f>IF(الرصـد!#REF!=1,".","X")</f>
        <v>#REF!</v>
      </c>
      <c r="M62" s="16" t="e">
        <f>IF(الرصـد!#REF!=1,".","X")</f>
        <v>#REF!</v>
      </c>
      <c r="N62" s="16" t="e">
        <f>IF(الرصـد!#REF!=1,".","X")</f>
        <v>#REF!</v>
      </c>
      <c r="O62" s="16" t="e">
        <f>IF(الرصـد!#REF!=1,".","X")</f>
        <v>#REF!</v>
      </c>
      <c r="P62" s="16" t="e">
        <f>IF(الرصـد!#REF!=1,".","X")</f>
        <v>#REF!</v>
      </c>
      <c r="Q62" s="16" t="e">
        <f>IF(الرصـد!#REF!=1,".","X")</f>
        <v>#REF!</v>
      </c>
      <c r="R62" s="16" t="e">
        <f>IF(الرصـد!#REF!=1,".","X")</f>
        <v>#REF!</v>
      </c>
      <c r="S62" s="16" t="e">
        <f>IF(الرصـد!#REF!=1,".","X")</f>
        <v>#REF!</v>
      </c>
    </row>
    <row r="63" spans="4:19">
      <c r="D63" s="16" t="e">
        <f>IF(الرصـد!#REF!=1,".","X")</f>
        <v>#REF!</v>
      </c>
      <c r="E63" s="16" t="e">
        <f>IF(الرصـد!#REF!=1,".","X")</f>
        <v>#REF!</v>
      </c>
      <c r="F63" s="16" t="e">
        <f>IF(الرصـد!#REF!=1,".","X")</f>
        <v>#REF!</v>
      </c>
      <c r="G63" s="16" t="e">
        <f>IF(الرصـد!#REF!=1,".","X")</f>
        <v>#REF!</v>
      </c>
      <c r="H63" s="16" t="e">
        <f>IF(الرصـد!#REF!=1,".","X")</f>
        <v>#REF!</v>
      </c>
      <c r="I63" s="16" t="e">
        <f>IF(الرصـد!#REF!=1,".","X")</f>
        <v>#REF!</v>
      </c>
      <c r="J63" s="16" t="e">
        <f>IF(الرصـد!#REF!=1,".","X")</f>
        <v>#REF!</v>
      </c>
      <c r="K63" s="16" t="e">
        <f>IF(الرصـد!#REF!=1,".","X")</f>
        <v>#REF!</v>
      </c>
      <c r="L63" s="16" t="e">
        <f>IF(الرصـد!#REF!=1,".","X")</f>
        <v>#REF!</v>
      </c>
      <c r="M63" s="16" t="e">
        <f>IF(الرصـد!#REF!=1,".","X")</f>
        <v>#REF!</v>
      </c>
      <c r="N63" s="16" t="e">
        <f>IF(الرصـد!#REF!=1,".","X")</f>
        <v>#REF!</v>
      </c>
      <c r="O63" s="16" t="e">
        <f>IF(الرصـد!#REF!=1,".","X")</f>
        <v>#REF!</v>
      </c>
      <c r="P63" s="16" t="e">
        <f>IF(الرصـد!#REF!=1,".","X")</f>
        <v>#REF!</v>
      </c>
      <c r="Q63" s="16" t="e">
        <f>IF(الرصـد!#REF!=1,".","X")</f>
        <v>#REF!</v>
      </c>
      <c r="R63" s="16" t="e">
        <f>IF(الرصـد!#REF!=1,".","X")</f>
        <v>#REF!</v>
      </c>
      <c r="S63" s="16" t="e">
        <f>IF(الرصـد!#REF!=1,".","X")</f>
        <v>#REF!</v>
      </c>
    </row>
    <row r="64" spans="4:19">
      <c r="D64" s="16" t="e">
        <f>IF(الرصـد!#REF!=1,".","X")</f>
        <v>#REF!</v>
      </c>
      <c r="E64" s="16" t="e">
        <f>IF(الرصـد!#REF!=1,".","X")</f>
        <v>#REF!</v>
      </c>
      <c r="F64" s="16" t="e">
        <f>IF(الرصـد!#REF!=1,".","X")</f>
        <v>#REF!</v>
      </c>
      <c r="G64" s="16" t="e">
        <f>IF(الرصـد!#REF!=1,".","X")</f>
        <v>#REF!</v>
      </c>
      <c r="H64" s="16" t="e">
        <f>IF(الرصـد!#REF!=1,".","X")</f>
        <v>#REF!</v>
      </c>
      <c r="I64" s="16" t="e">
        <f>IF(الرصـد!#REF!=1,".","X")</f>
        <v>#REF!</v>
      </c>
      <c r="J64" s="16" t="e">
        <f>IF(الرصـد!#REF!=1,".","X")</f>
        <v>#REF!</v>
      </c>
      <c r="K64" s="16" t="e">
        <f>IF(الرصـد!#REF!=1,".","X")</f>
        <v>#REF!</v>
      </c>
      <c r="L64" s="16" t="e">
        <f>IF(الرصـد!#REF!=1,".","X")</f>
        <v>#REF!</v>
      </c>
      <c r="M64" s="16" t="e">
        <f>IF(الرصـد!#REF!=1,".","X")</f>
        <v>#REF!</v>
      </c>
      <c r="N64" s="16" t="e">
        <f>IF(الرصـد!#REF!=1,".","X")</f>
        <v>#REF!</v>
      </c>
      <c r="O64" s="16" t="e">
        <f>IF(الرصـد!#REF!=1,".","X")</f>
        <v>#REF!</v>
      </c>
      <c r="P64" s="16" t="e">
        <f>IF(الرصـد!#REF!=1,".","X")</f>
        <v>#REF!</v>
      </c>
      <c r="Q64" s="16" t="e">
        <f>IF(الرصـد!#REF!=1,".","X")</f>
        <v>#REF!</v>
      </c>
      <c r="R64" s="16" t="e">
        <f>IF(الرصـد!#REF!=1,".","X")</f>
        <v>#REF!</v>
      </c>
      <c r="S64" s="16" t="e">
        <f>IF(الرصـد!#REF!=1,".","X")</f>
        <v>#REF!</v>
      </c>
    </row>
    <row r="65" spans="4:19">
      <c r="D65" s="16" t="e">
        <f>IF(الرصـد!#REF!=1,".","X")</f>
        <v>#REF!</v>
      </c>
      <c r="E65" s="16" t="e">
        <f>IF(الرصـد!#REF!=1,".","X")</f>
        <v>#REF!</v>
      </c>
      <c r="F65" s="16" t="e">
        <f>IF(الرصـد!#REF!=1,".","X")</f>
        <v>#REF!</v>
      </c>
      <c r="G65" s="16" t="e">
        <f>IF(الرصـد!#REF!=1,".","X")</f>
        <v>#REF!</v>
      </c>
      <c r="H65" s="16" t="e">
        <f>IF(الرصـد!#REF!=1,".","X")</f>
        <v>#REF!</v>
      </c>
      <c r="I65" s="16" t="e">
        <f>IF(الرصـد!#REF!=1,".","X")</f>
        <v>#REF!</v>
      </c>
      <c r="J65" s="16" t="e">
        <f>IF(الرصـد!#REF!=1,".","X")</f>
        <v>#REF!</v>
      </c>
      <c r="K65" s="16" t="e">
        <f>IF(الرصـد!#REF!=1,".","X")</f>
        <v>#REF!</v>
      </c>
      <c r="L65" s="16" t="e">
        <f>IF(الرصـد!#REF!=1,".","X")</f>
        <v>#REF!</v>
      </c>
      <c r="M65" s="16" t="e">
        <f>IF(الرصـد!#REF!=1,".","X")</f>
        <v>#REF!</v>
      </c>
      <c r="N65" s="16" t="e">
        <f>IF(الرصـد!#REF!=1,".","X")</f>
        <v>#REF!</v>
      </c>
      <c r="O65" s="16" t="e">
        <f>IF(الرصـد!#REF!=1,".","X")</f>
        <v>#REF!</v>
      </c>
      <c r="P65" s="16" t="e">
        <f>IF(الرصـد!#REF!=1,".","X")</f>
        <v>#REF!</v>
      </c>
      <c r="Q65" s="16" t="e">
        <f>IF(الرصـد!#REF!=1,".","X")</f>
        <v>#REF!</v>
      </c>
      <c r="R65" s="16" t="e">
        <f>IF(الرصـد!#REF!=1,".","X")</f>
        <v>#REF!</v>
      </c>
      <c r="S65" s="16" t="e">
        <f>IF(الرصـد!#REF!=1,".","X")</f>
        <v>#REF!</v>
      </c>
    </row>
    <row r="66" spans="4:19">
      <c r="D66" s="16" t="e">
        <f>IF(الرصـد!#REF!=1,".","X")</f>
        <v>#REF!</v>
      </c>
      <c r="E66" s="16" t="e">
        <f>IF(الرصـد!#REF!=1,".","X")</f>
        <v>#REF!</v>
      </c>
      <c r="F66" s="16" t="e">
        <f>IF(الرصـد!#REF!=1,".","X")</f>
        <v>#REF!</v>
      </c>
      <c r="G66" s="16" t="e">
        <f>IF(الرصـد!#REF!=1,".","X")</f>
        <v>#REF!</v>
      </c>
      <c r="H66" s="16" t="e">
        <f>IF(الرصـد!#REF!=1,".","X")</f>
        <v>#REF!</v>
      </c>
      <c r="I66" s="16" t="e">
        <f>IF(الرصـد!#REF!=1,".","X")</f>
        <v>#REF!</v>
      </c>
      <c r="J66" s="16" t="e">
        <f>IF(الرصـد!#REF!=1,".","X")</f>
        <v>#REF!</v>
      </c>
      <c r="K66" s="16" t="e">
        <f>IF(الرصـد!#REF!=1,".","X")</f>
        <v>#REF!</v>
      </c>
      <c r="L66" s="16" t="e">
        <f>IF(الرصـد!#REF!=1,".","X")</f>
        <v>#REF!</v>
      </c>
      <c r="M66" s="16" t="e">
        <f>IF(الرصـد!#REF!=1,".","X")</f>
        <v>#REF!</v>
      </c>
      <c r="N66" s="16" t="e">
        <f>IF(الرصـد!#REF!=1,".","X")</f>
        <v>#REF!</v>
      </c>
      <c r="O66" s="16" t="e">
        <f>IF(الرصـد!#REF!=1,".","X")</f>
        <v>#REF!</v>
      </c>
      <c r="P66" s="16" t="e">
        <f>IF(الرصـد!#REF!=1,".","X")</f>
        <v>#REF!</v>
      </c>
      <c r="Q66" s="16" t="e">
        <f>IF(الرصـد!#REF!=1,".","X")</f>
        <v>#REF!</v>
      </c>
      <c r="R66" s="16" t="e">
        <f>IF(الرصـد!#REF!=1,".","X")</f>
        <v>#REF!</v>
      </c>
      <c r="S66" s="16" t="e">
        <f>IF(الرصـد!#REF!=1,".","X")</f>
        <v>#REF!</v>
      </c>
    </row>
    <row r="67" spans="4:19">
      <c r="D67" s="16" t="e">
        <f>IF(الرصـد!#REF!=1,".","X")</f>
        <v>#REF!</v>
      </c>
      <c r="E67" s="16" t="e">
        <f>IF(الرصـد!#REF!=1,".","X")</f>
        <v>#REF!</v>
      </c>
      <c r="F67" s="16" t="e">
        <f>IF(الرصـد!#REF!=1,".","X")</f>
        <v>#REF!</v>
      </c>
      <c r="G67" s="16" t="e">
        <f>IF(الرصـد!#REF!=1,".","X")</f>
        <v>#REF!</v>
      </c>
      <c r="H67" s="16" t="e">
        <f>IF(الرصـد!#REF!=1,".","X")</f>
        <v>#REF!</v>
      </c>
      <c r="I67" s="16" t="e">
        <f>IF(الرصـد!#REF!=1,".","X")</f>
        <v>#REF!</v>
      </c>
      <c r="J67" s="16" t="e">
        <f>IF(الرصـد!#REF!=1,".","X")</f>
        <v>#REF!</v>
      </c>
      <c r="K67" s="16" t="e">
        <f>IF(الرصـد!#REF!=1,".","X")</f>
        <v>#REF!</v>
      </c>
      <c r="L67" s="16" t="e">
        <f>IF(الرصـد!#REF!=1,".","X")</f>
        <v>#REF!</v>
      </c>
      <c r="M67" s="16" t="e">
        <f>IF(الرصـد!#REF!=1,".","X")</f>
        <v>#REF!</v>
      </c>
      <c r="N67" s="16" t="e">
        <f>IF(الرصـد!#REF!=1,".","X")</f>
        <v>#REF!</v>
      </c>
      <c r="O67" s="16" t="e">
        <f>IF(الرصـد!#REF!=1,".","X")</f>
        <v>#REF!</v>
      </c>
      <c r="P67" s="16" t="e">
        <f>IF(الرصـد!#REF!=1,".","X")</f>
        <v>#REF!</v>
      </c>
      <c r="Q67" s="16" t="e">
        <f>IF(الرصـد!#REF!=1,".","X")</f>
        <v>#REF!</v>
      </c>
      <c r="R67" s="16" t="e">
        <f>IF(الرصـد!#REF!=1,".","X")</f>
        <v>#REF!</v>
      </c>
      <c r="S67" s="16" t="e">
        <f>IF(الرصـد!#REF!=1,".","X")</f>
        <v>#REF!</v>
      </c>
    </row>
    <row r="68" spans="4:19">
      <c r="D68" s="16" t="e">
        <f>IF(الرصـد!#REF!=1,".","X")</f>
        <v>#REF!</v>
      </c>
      <c r="E68" s="16" t="e">
        <f>IF(الرصـد!#REF!=1,".","X")</f>
        <v>#REF!</v>
      </c>
      <c r="F68" s="16" t="e">
        <f>IF(الرصـد!#REF!=1,".","X")</f>
        <v>#REF!</v>
      </c>
      <c r="G68" s="16" t="e">
        <f>IF(الرصـد!#REF!=1,".","X")</f>
        <v>#REF!</v>
      </c>
      <c r="H68" s="16" t="e">
        <f>IF(الرصـد!#REF!=1,".","X")</f>
        <v>#REF!</v>
      </c>
      <c r="I68" s="16" t="e">
        <f>IF(الرصـد!#REF!=1,".","X")</f>
        <v>#REF!</v>
      </c>
      <c r="J68" s="16" t="e">
        <f>IF(الرصـد!#REF!=1,".","X")</f>
        <v>#REF!</v>
      </c>
      <c r="K68" s="16" t="e">
        <f>IF(الرصـد!#REF!=1,".","X")</f>
        <v>#REF!</v>
      </c>
      <c r="L68" s="16" t="e">
        <f>IF(الرصـد!#REF!=1,".","X")</f>
        <v>#REF!</v>
      </c>
      <c r="M68" s="16" t="e">
        <f>IF(الرصـد!#REF!=1,".","X")</f>
        <v>#REF!</v>
      </c>
      <c r="N68" s="16" t="e">
        <f>IF(الرصـد!#REF!=1,".","X")</f>
        <v>#REF!</v>
      </c>
      <c r="O68" s="16" t="e">
        <f>IF(الرصـد!#REF!=1,".","X")</f>
        <v>#REF!</v>
      </c>
      <c r="P68" s="16" t="e">
        <f>IF(الرصـد!#REF!=1,".","X")</f>
        <v>#REF!</v>
      </c>
      <c r="Q68" s="16" t="e">
        <f>IF(الرصـد!#REF!=1,".","X")</f>
        <v>#REF!</v>
      </c>
      <c r="R68" s="16" t="e">
        <f>IF(الرصـد!#REF!=1,".","X")</f>
        <v>#REF!</v>
      </c>
      <c r="S68" s="16" t="e">
        <f>IF(الرصـد!#REF!=1,".","X")</f>
        <v>#REF!</v>
      </c>
    </row>
    <row r="69" spans="4:19">
      <c r="D69" s="16" t="e">
        <f>IF(الرصـد!#REF!=1,".","X")</f>
        <v>#REF!</v>
      </c>
      <c r="E69" s="16" t="e">
        <f>IF(الرصـد!#REF!=1,".","X")</f>
        <v>#REF!</v>
      </c>
      <c r="F69" s="16" t="e">
        <f>IF(الرصـد!#REF!=1,".","X")</f>
        <v>#REF!</v>
      </c>
      <c r="G69" s="16" t="e">
        <f>IF(الرصـد!#REF!=1,".","X")</f>
        <v>#REF!</v>
      </c>
      <c r="H69" s="16" t="e">
        <f>IF(الرصـد!#REF!=1,".","X")</f>
        <v>#REF!</v>
      </c>
      <c r="I69" s="16" t="e">
        <f>IF(الرصـد!#REF!=1,".","X")</f>
        <v>#REF!</v>
      </c>
      <c r="J69" s="16" t="e">
        <f>IF(الرصـد!#REF!=1,".","X")</f>
        <v>#REF!</v>
      </c>
      <c r="K69" s="16" t="e">
        <f>IF(الرصـد!#REF!=1,".","X")</f>
        <v>#REF!</v>
      </c>
      <c r="L69" s="16" t="e">
        <f>IF(الرصـد!#REF!=1,".","X")</f>
        <v>#REF!</v>
      </c>
      <c r="M69" s="16" t="e">
        <f>IF(الرصـد!#REF!=1,".","X")</f>
        <v>#REF!</v>
      </c>
      <c r="N69" s="16" t="e">
        <f>IF(الرصـد!#REF!=1,".","X")</f>
        <v>#REF!</v>
      </c>
      <c r="O69" s="16" t="e">
        <f>IF(الرصـد!#REF!=1,".","X")</f>
        <v>#REF!</v>
      </c>
      <c r="P69" s="16" t="e">
        <f>IF(الرصـد!#REF!=1,".","X")</f>
        <v>#REF!</v>
      </c>
      <c r="Q69" s="16" t="e">
        <f>IF(الرصـد!#REF!=1,".","X")</f>
        <v>#REF!</v>
      </c>
      <c r="R69" s="16" t="e">
        <f>IF(الرصـد!#REF!=1,".","X")</f>
        <v>#REF!</v>
      </c>
      <c r="S69" s="16" t="e">
        <f>IF(الرصـد!#REF!=1,".","X")</f>
        <v>#REF!</v>
      </c>
    </row>
    <row r="70" spans="4:19">
      <c r="D70" s="16" t="e">
        <f>IF(الرصـد!#REF!=1,".","X")</f>
        <v>#REF!</v>
      </c>
      <c r="E70" s="16" t="e">
        <f>IF(الرصـد!#REF!=1,".","X")</f>
        <v>#REF!</v>
      </c>
      <c r="F70" s="16" t="e">
        <f>IF(الرصـد!#REF!=1,".","X")</f>
        <v>#REF!</v>
      </c>
      <c r="G70" s="16" t="e">
        <f>IF(الرصـد!#REF!=1,".","X")</f>
        <v>#REF!</v>
      </c>
      <c r="H70" s="16" t="e">
        <f>IF(الرصـد!#REF!=1,".","X")</f>
        <v>#REF!</v>
      </c>
      <c r="I70" s="16" t="e">
        <f>IF(الرصـد!#REF!=1,".","X")</f>
        <v>#REF!</v>
      </c>
      <c r="J70" s="16" t="e">
        <f>IF(الرصـد!#REF!=1,".","X")</f>
        <v>#REF!</v>
      </c>
      <c r="K70" s="16" t="e">
        <f>IF(الرصـد!#REF!=1,".","X")</f>
        <v>#REF!</v>
      </c>
      <c r="L70" s="16" t="e">
        <f>IF(الرصـد!#REF!=1,".","X")</f>
        <v>#REF!</v>
      </c>
      <c r="M70" s="16" t="e">
        <f>IF(الرصـد!#REF!=1,".","X")</f>
        <v>#REF!</v>
      </c>
      <c r="N70" s="16" t="e">
        <f>IF(الرصـد!#REF!=1,".","X")</f>
        <v>#REF!</v>
      </c>
      <c r="O70" s="16" t="e">
        <f>IF(الرصـد!#REF!=1,".","X")</f>
        <v>#REF!</v>
      </c>
      <c r="P70" s="16" t="e">
        <f>IF(الرصـد!#REF!=1,".","X")</f>
        <v>#REF!</v>
      </c>
      <c r="Q70" s="16" t="e">
        <f>IF(الرصـد!#REF!=1,".","X")</f>
        <v>#REF!</v>
      </c>
      <c r="R70" s="16" t="e">
        <f>IF(الرصـد!#REF!=1,".","X")</f>
        <v>#REF!</v>
      </c>
      <c r="S70" s="16" t="e">
        <f>IF(الرصـد!#REF!=1,".","X")</f>
        <v>#REF!</v>
      </c>
    </row>
    <row r="71" spans="4:19">
      <c r="D71" s="16" t="e">
        <f>IF(الرصـد!#REF!=1,".","X")</f>
        <v>#REF!</v>
      </c>
      <c r="E71" s="16" t="e">
        <f>IF(الرصـد!#REF!=1,".","X")</f>
        <v>#REF!</v>
      </c>
      <c r="F71" s="16" t="e">
        <f>IF(الرصـد!#REF!=1,".","X")</f>
        <v>#REF!</v>
      </c>
      <c r="G71" s="16" t="e">
        <f>IF(الرصـد!#REF!=1,".","X")</f>
        <v>#REF!</v>
      </c>
      <c r="H71" s="16" t="e">
        <f>IF(الرصـد!#REF!=1,".","X")</f>
        <v>#REF!</v>
      </c>
      <c r="I71" s="16" t="e">
        <f>IF(الرصـد!#REF!=1,".","X")</f>
        <v>#REF!</v>
      </c>
      <c r="J71" s="16" t="e">
        <f>IF(الرصـد!#REF!=1,".","X")</f>
        <v>#REF!</v>
      </c>
      <c r="K71" s="16" t="e">
        <f>IF(الرصـد!#REF!=1,".","X")</f>
        <v>#REF!</v>
      </c>
      <c r="L71" s="16" t="e">
        <f>IF(الرصـد!#REF!=1,".","X")</f>
        <v>#REF!</v>
      </c>
      <c r="M71" s="16" t="e">
        <f>IF(الرصـد!#REF!=1,".","X")</f>
        <v>#REF!</v>
      </c>
      <c r="N71" s="16" t="e">
        <f>IF(الرصـد!#REF!=1,".","X")</f>
        <v>#REF!</v>
      </c>
      <c r="O71" s="16" t="e">
        <f>IF(الرصـد!#REF!=1,".","X")</f>
        <v>#REF!</v>
      </c>
      <c r="P71" s="16" t="e">
        <f>IF(الرصـد!#REF!=1,".","X")</f>
        <v>#REF!</v>
      </c>
      <c r="Q71" s="16" t="e">
        <f>IF(الرصـد!#REF!=1,".","X")</f>
        <v>#REF!</v>
      </c>
      <c r="R71" s="16" t="e">
        <f>IF(الرصـد!#REF!=1,".","X")</f>
        <v>#REF!</v>
      </c>
      <c r="S71" s="16" t="e">
        <f>IF(الرصـد!#REF!=1,".","X")</f>
        <v>#REF!</v>
      </c>
    </row>
    <row r="72" spans="4:19">
      <c r="D72" s="16" t="e">
        <f>IF(الرصـد!#REF!=1,".","X")</f>
        <v>#REF!</v>
      </c>
      <c r="E72" s="16" t="e">
        <f>IF(الرصـد!#REF!=1,".","X")</f>
        <v>#REF!</v>
      </c>
      <c r="F72" s="16" t="e">
        <f>IF(الرصـد!#REF!=1,".","X")</f>
        <v>#REF!</v>
      </c>
      <c r="G72" s="16" t="e">
        <f>IF(الرصـد!#REF!=1,".","X")</f>
        <v>#REF!</v>
      </c>
      <c r="H72" s="16" t="e">
        <f>IF(الرصـد!#REF!=1,".","X")</f>
        <v>#REF!</v>
      </c>
      <c r="I72" s="16" t="e">
        <f>IF(الرصـد!#REF!=1,".","X")</f>
        <v>#REF!</v>
      </c>
      <c r="J72" s="16" t="e">
        <f>IF(الرصـد!#REF!=1,".","X")</f>
        <v>#REF!</v>
      </c>
      <c r="K72" s="16" t="e">
        <f>IF(الرصـد!#REF!=1,".","X")</f>
        <v>#REF!</v>
      </c>
      <c r="L72" s="16" t="e">
        <f>IF(الرصـد!#REF!=1,".","X")</f>
        <v>#REF!</v>
      </c>
      <c r="M72" s="16" t="e">
        <f>IF(الرصـد!#REF!=1,".","X")</f>
        <v>#REF!</v>
      </c>
      <c r="N72" s="16" t="e">
        <f>IF(الرصـد!#REF!=1,".","X")</f>
        <v>#REF!</v>
      </c>
      <c r="O72" s="16" t="e">
        <f>IF(الرصـد!#REF!=1,".","X")</f>
        <v>#REF!</v>
      </c>
      <c r="P72" s="16" t="e">
        <f>IF(الرصـد!#REF!=1,".","X")</f>
        <v>#REF!</v>
      </c>
      <c r="Q72" s="16" t="e">
        <f>IF(الرصـد!#REF!=1,".","X")</f>
        <v>#REF!</v>
      </c>
      <c r="R72" s="16" t="e">
        <f>IF(الرصـد!#REF!=1,".","X")</f>
        <v>#REF!</v>
      </c>
      <c r="S72" s="16" t="e">
        <f>IF(الرصـد!#REF!=1,".","X")</f>
        <v>#REF!</v>
      </c>
    </row>
    <row r="73" spans="4:19">
      <c r="D73" s="16" t="e">
        <f>IF(الرصـد!#REF!=1,".","X")</f>
        <v>#REF!</v>
      </c>
      <c r="E73" s="16" t="e">
        <f>IF(الرصـد!#REF!=1,".","X")</f>
        <v>#REF!</v>
      </c>
      <c r="F73" s="16" t="e">
        <f>IF(الرصـد!#REF!=1,".","X")</f>
        <v>#REF!</v>
      </c>
      <c r="G73" s="16" t="e">
        <f>IF(الرصـد!#REF!=1,".","X")</f>
        <v>#REF!</v>
      </c>
      <c r="H73" s="16" t="e">
        <f>IF(الرصـد!#REF!=1,".","X")</f>
        <v>#REF!</v>
      </c>
      <c r="I73" s="16" t="e">
        <f>IF(الرصـد!#REF!=1,".","X")</f>
        <v>#REF!</v>
      </c>
      <c r="J73" s="16" t="e">
        <f>IF(الرصـد!#REF!=1,".","X")</f>
        <v>#REF!</v>
      </c>
      <c r="K73" s="16" t="e">
        <f>IF(الرصـد!#REF!=1,".","X")</f>
        <v>#REF!</v>
      </c>
      <c r="L73" s="16" t="e">
        <f>IF(الرصـد!#REF!=1,".","X")</f>
        <v>#REF!</v>
      </c>
      <c r="M73" s="16" t="e">
        <f>IF(الرصـد!#REF!=1,".","X")</f>
        <v>#REF!</v>
      </c>
      <c r="N73" s="16" t="e">
        <f>IF(الرصـد!#REF!=1,".","X")</f>
        <v>#REF!</v>
      </c>
      <c r="O73" s="16" t="e">
        <f>IF(الرصـد!#REF!=1,".","X")</f>
        <v>#REF!</v>
      </c>
      <c r="P73" s="16" t="e">
        <f>IF(الرصـد!#REF!=1,".","X")</f>
        <v>#REF!</v>
      </c>
      <c r="Q73" s="16" t="e">
        <f>IF(الرصـد!#REF!=1,".","X")</f>
        <v>#REF!</v>
      </c>
      <c r="R73" s="16" t="e">
        <f>IF(الرصـد!#REF!=1,".","X")</f>
        <v>#REF!</v>
      </c>
      <c r="S73" s="16" t="e">
        <f>IF(الرصـد!#REF!=1,".","X")</f>
        <v>#REF!</v>
      </c>
    </row>
    <row r="74" spans="4:19">
      <c r="D74" s="16" t="e">
        <f>IF(الرصـد!#REF!=1,".","X")</f>
        <v>#REF!</v>
      </c>
      <c r="E74" s="16" t="e">
        <f>IF(الرصـد!#REF!=1,".","X")</f>
        <v>#REF!</v>
      </c>
      <c r="F74" s="16" t="e">
        <f>IF(الرصـد!#REF!=1,".","X")</f>
        <v>#REF!</v>
      </c>
      <c r="G74" s="16" t="e">
        <f>IF(الرصـد!#REF!=1,".","X")</f>
        <v>#REF!</v>
      </c>
      <c r="H74" s="16" t="e">
        <f>IF(الرصـد!#REF!=1,".","X")</f>
        <v>#REF!</v>
      </c>
      <c r="I74" s="16" t="e">
        <f>IF(الرصـد!#REF!=1,".","X")</f>
        <v>#REF!</v>
      </c>
      <c r="J74" s="16" t="e">
        <f>IF(الرصـد!#REF!=1,".","X")</f>
        <v>#REF!</v>
      </c>
      <c r="K74" s="16" t="e">
        <f>IF(الرصـد!#REF!=1,".","X")</f>
        <v>#REF!</v>
      </c>
      <c r="L74" s="16" t="e">
        <f>IF(الرصـد!#REF!=1,".","X")</f>
        <v>#REF!</v>
      </c>
      <c r="M74" s="16" t="e">
        <f>IF(الرصـد!#REF!=1,".","X")</f>
        <v>#REF!</v>
      </c>
      <c r="N74" s="16" t="e">
        <f>IF(الرصـد!#REF!=1,".","X")</f>
        <v>#REF!</v>
      </c>
      <c r="O74" s="16" t="e">
        <f>IF(الرصـد!#REF!=1,".","X")</f>
        <v>#REF!</v>
      </c>
      <c r="P74" s="16" t="e">
        <f>IF(الرصـد!#REF!=1,".","X")</f>
        <v>#REF!</v>
      </c>
      <c r="Q74" s="16" t="e">
        <f>IF(الرصـد!#REF!=1,".","X")</f>
        <v>#REF!</v>
      </c>
      <c r="R74" s="16" t="e">
        <f>IF(الرصـد!#REF!=1,".","X")</f>
        <v>#REF!</v>
      </c>
      <c r="S74" s="16" t="e">
        <f>IF(الرصـد!#REF!=1,".","X")</f>
        <v>#REF!</v>
      </c>
    </row>
    <row r="75" spans="4:19">
      <c r="D75" s="16" t="e">
        <f>IF(الرصـد!#REF!=1,".","X")</f>
        <v>#REF!</v>
      </c>
      <c r="E75" s="16" t="e">
        <f>IF(الرصـد!#REF!=1,".","X")</f>
        <v>#REF!</v>
      </c>
      <c r="F75" s="16" t="e">
        <f>IF(الرصـد!#REF!=1,".","X")</f>
        <v>#REF!</v>
      </c>
      <c r="G75" s="16" t="e">
        <f>IF(الرصـد!#REF!=1,".","X")</f>
        <v>#REF!</v>
      </c>
      <c r="H75" s="16" t="e">
        <f>IF(الرصـد!#REF!=1,".","X")</f>
        <v>#REF!</v>
      </c>
      <c r="I75" s="16" t="e">
        <f>IF(الرصـد!#REF!=1,".","X")</f>
        <v>#REF!</v>
      </c>
      <c r="J75" s="16" t="e">
        <f>IF(الرصـد!#REF!=1,".","X")</f>
        <v>#REF!</v>
      </c>
      <c r="K75" s="16" t="e">
        <f>IF(الرصـد!#REF!=1,".","X")</f>
        <v>#REF!</v>
      </c>
      <c r="L75" s="16" t="e">
        <f>IF(الرصـد!#REF!=1,".","X")</f>
        <v>#REF!</v>
      </c>
      <c r="M75" s="16" t="e">
        <f>IF(الرصـد!#REF!=1,".","X")</f>
        <v>#REF!</v>
      </c>
      <c r="N75" s="16" t="e">
        <f>IF(الرصـد!#REF!=1,".","X")</f>
        <v>#REF!</v>
      </c>
      <c r="O75" s="16" t="e">
        <f>IF(الرصـد!#REF!=1,".","X")</f>
        <v>#REF!</v>
      </c>
      <c r="P75" s="16" t="e">
        <f>IF(الرصـد!#REF!=1,".","X")</f>
        <v>#REF!</v>
      </c>
      <c r="Q75" s="16" t="e">
        <f>IF(الرصـد!#REF!=1,".","X")</f>
        <v>#REF!</v>
      </c>
      <c r="R75" s="16" t="e">
        <f>IF(الرصـد!#REF!=1,".","X")</f>
        <v>#REF!</v>
      </c>
      <c r="S75" s="16" t="e">
        <f>IF(الرصـد!#REF!=1,".","X")</f>
        <v>#REF!</v>
      </c>
    </row>
    <row r="76" spans="4:19">
      <c r="D76" s="16" t="e">
        <f>IF(الرصـد!#REF!=1,".","X")</f>
        <v>#REF!</v>
      </c>
      <c r="E76" s="16" t="e">
        <f>IF(الرصـد!#REF!=1,".","X")</f>
        <v>#REF!</v>
      </c>
      <c r="F76" s="16" t="e">
        <f>IF(الرصـد!#REF!=1,".","X")</f>
        <v>#REF!</v>
      </c>
      <c r="G76" s="16" t="e">
        <f>IF(الرصـد!#REF!=1,".","X")</f>
        <v>#REF!</v>
      </c>
      <c r="H76" s="16" t="e">
        <f>IF(الرصـد!#REF!=1,".","X")</f>
        <v>#REF!</v>
      </c>
      <c r="I76" s="16" t="e">
        <f>IF(الرصـد!#REF!=1,".","X")</f>
        <v>#REF!</v>
      </c>
      <c r="J76" s="16" t="e">
        <f>IF(الرصـد!#REF!=1,".","X")</f>
        <v>#REF!</v>
      </c>
      <c r="K76" s="16" t="e">
        <f>IF(الرصـد!#REF!=1,".","X")</f>
        <v>#REF!</v>
      </c>
      <c r="L76" s="16" t="e">
        <f>IF(الرصـد!#REF!=1,".","X")</f>
        <v>#REF!</v>
      </c>
      <c r="M76" s="16" t="e">
        <f>IF(الرصـد!#REF!=1,".","X")</f>
        <v>#REF!</v>
      </c>
      <c r="N76" s="16" t="e">
        <f>IF(الرصـد!#REF!=1,".","X")</f>
        <v>#REF!</v>
      </c>
      <c r="O76" s="16" t="e">
        <f>IF(الرصـد!#REF!=1,".","X")</f>
        <v>#REF!</v>
      </c>
      <c r="P76" s="16" t="e">
        <f>IF(الرصـد!#REF!=1,".","X")</f>
        <v>#REF!</v>
      </c>
      <c r="Q76" s="16" t="e">
        <f>IF(الرصـد!#REF!=1,".","X")</f>
        <v>#REF!</v>
      </c>
      <c r="R76" s="16" t="e">
        <f>IF(الرصـد!#REF!=1,".","X")</f>
        <v>#REF!</v>
      </c>
      <c r="S76" s="16" t="e">
        <f>IF(الرصـد!#REF!=1,".","X")</f>
        <v>#REF!</v>
      </c>
    </row>
    <row r="77" spans="4:19">
      <c r="D77" s="16" t="e">
        <f>IF(الرصـد!#REF!=1,".","X")</f>
        <v>#REF!</v>
      </c>
      <c r="E77" s="16" t="e">
        <f>IF(الرصـد!#REF!=1,".","X")</f>
        <v>#REF!</v>
      </c>
      <c r="F77" s="16" t="e">
        <f>IF(الرصـد!#REF!=1,".","X")</f>
        <v>#REF!</v>
      </c>
      <c r="G77" s="16" t="e">
        <f>IF(الرصـد!#REF!=1,".","X")</f>
        <v>#REF!</v>
      </c>
      <c r="H77" s="16" t="e">
        <f>IF(الرصـد!#REF!=1,".","X")</f>
        <v>#REF!</v>
      </c>
      <c r="I77" s="16" t="e">
        <f>IF(الرصـد!#REF!=1,".","X")</f>
        <v>#REF!</v>
      </c>
      <c r="J77" s="16" t="e">
        <f>IF(الرصـد!#REF!=1,".","X")</f>
        <v>#REF!</v>
      </c>
      <c r="K77" s="16" t="e">
        <f>IF(الرصـد!#REF!=1,".","X")</f>
        <v>#REF!</v>
      </c>
      <c r="L77" s="16" t="e">
        <f>IF(الرصـد!#REF!=1,".","X")</f>
        <v>#REF!</v>
      </c>
      <c r="M77" s="16" t="e">
        <f>IF(الرصـد!#REF!=1,".","X")</f>
        <v>#REF!</v>
      </c>
      <c r="N77" s="16" t="e">
        <f>IF(الرصـد!#REF!=1,".","X")</f>
        <v>#REF!</v>
      </c>
      <c r="O77" s="16" t="e">
        <f>IF(الرصـد!#REF!=1,".","X")</f>
        <v>#REF!</v>
      </c>
      <c r="P77" s="16" t="e">
        <f>IF(الرصـد!#REF!=1,".","X")</f>
        <v>#REF!</v>
      </c>
      <c r="Q77" s="16" t="e">
        <f>IF(الرصـد!#REF!=1,".","X")</f>
        <v>#REF!</v>
      </c>
      <c r="R77" s="16" t="e">
        <f>IF(الرصـد!#REF!=1,".","X")</f>
        <v>#REF!</v>
      </c>
      <c r="S77" s="16" t="e">
        <f>IF(الرصـد!#REF!=1,".","X")</f>
        <v>#REF!</v>
      </c>
    </row>
    <row r="78" spans="4:19">
      <c r="D78" s="16" t="e">
        <f>IF(الرصـد!#REF!=1,".","X")</f>
        <v>#REF!</v>
      </c>
      <c r="E78" s="16" t="e">
        <f>IF(الرصـد!#REF!=1,".","X")</f>
        <v>#REF!</v>
      </c>
      <c r="F78" s="16" t="e">
        <f>IF(الرصـد!#REF!=1,".","X")</f>
        <v>#REF!</v>
      </c>
      <c r="G78" s="16" t="e">
        <f>IF(الرصـد!#REF!=1,".","X")</f>
        <v>#REF!</v>
      </c>
      <c r="H78" s="16" t="e">
        <f>IF(الرصـد!#REF!=1,".","X")</f>
        <v>#REF!</v>
      </c>
      <c r="I78" s="16" t="e">
        <f>IF(الرصـد!#REF!=1,".","X")</f>
        <v>#REF!</v>
      </c>
      <c r="J78" s="16" t="e">
        <f>IF(الرصـد!#REF!=1,".","X")</f>
        <v>#REF!</v>
      </c>
      <c r="K78" s="16" t="e">
        <f>IF(الرصـد!#REF!=1,".","X")</f>
        <v>#REF!</v>
      </c>
      <c r="L78" s="16" t="e">
        <f>IF(الرصـد!#REF!=1,".","X")</f>
        <v>#REF!</v>
      </c>
      <c r="M78" s="16" t="e">
        <f>IF(الرصـد!#REF!=1,".","X")</f>
        <v>#REF!</v>
      </c>
      <c r="N78" s="16" t="e">
        <f>IF(الرصـد!#REF!=1,".","X")</f>
        <v>#REF!</v>
      </c>
      <c r="O78" s="16" t="e">
        <f>IF(الرصـد!#REF!=1,".","X")</f>
        <v>#REF!</v>
      </c>
      <c r="P78" s="16" t="e">
        <f>IF(الرصـد!#REF!=1,".","X")</f>
        <v>#REF!</v>
      </c>
      <c r="Q78" s="16" t="e">
        <f>IF(الرصـد!#REF!=1,".","X")</f>
        <v>#REF!</v>
      </c>
      <c r="R78" s="16" t="e">
        <f>IF(الرصـد!#REF!=1,".","X")</f>
        <v>#REF!</v>
      </c>
      <c r="S78" s="16" t="e">
        <f>IF(الرصـد!#REF!=1,".","X")</f>
        <v>#REF!</v>
      </c>
    </row>
    <row r="79" spans="4:19">
      <c r="D79" s="16" t="e">
        <f>IF(الرصـد!#REF!=1,".","X")</f>
        <v>#REF!</v>
      </c>
      <c r="E79" s="16" t="e">
        <f>IF(الرصـد!#REF!=1,".","X")</f>
        <v>#REF!</v>
      </c>
      <c r="F79" s="16" t="e">
        <f>IF(الرصـد!#REF!=1,".","X")</f>
        <v>#REF!</v>
      </c>
      <c r="G79" s="16" t="e">
        <f>IF(الرصـد!#REF!=1,".","X")</f>
        <v>#REF!</v>
      </c>
      <c r="H79" s="16" t="e">
        <f>IF(الرصـد!#REF!=1,".","X")</f>
        <v>#REF!</v>
      </c>
      <c r="I79" s="16" t="e">
        <f>IF(الرصـد!#REF!=1,".","X")</f>
        <v>#REF!</v>
      </c>
      <c r="J79" s="16" t="e">
        <f>IF(الرصـد!#REF!=1,".","X")</f>
        <v>#REF!</v>
      </c>
      <c r="K79" s="16" t="e">
        <f>IF(الرصـد!#REF!=1,".","X")</f>
        <v>#REF!</v>
      </c>
      <c r="L79" s="16" t="e">
        <f>IF(الرصـد!#REF!=1,".","X")</f>
        <v>#REF!</v>
      </c>
      <c r="M79" s="16" t="e">
        <f>IF(الرصـد!#REF!=1,".","X")</f>
        <v>#REF!</v>
      </c>
      <c r="N79" s="16" t="e">
        <f>IF(الرصـد!#REF!=1,".","X")</f>
        <v>#REF!</v>
      </c>
      <c r="O79" s="16" t="e">
        <f>IF(الرصـد!#REF!=1,".","X")</f>
        <v>#REF!</v>
      </c>
      <c r="P79" s="16" t="e">
        <f>IF(الرصـد!#REF!=1,".","X")</f>
        <v>#REF!</v>
      </c>
      <c r="Q79" s="16" t="e">
        <f>IF(الرصـد!#REF!=1,".","X")</f>
        <v>#REF!</v>
      </c>
      <c r="R79" s="16" t="e">
        <f>IF(الرصـد!#REF!=1,".","X")</f>
        <v>#REF!</v>
      </c>
      <c r="S79" s="16" t="e">
        <f>IF(الرصـد!#REF!=1,".","X")</f>
        <v>#REF!</v>
      </c>
    </row>
    <row r="80" spans="4:19">
      <c r="D80" s="16" t="e">
        <f>IF(الرصـد!#REF!=1,".","X")</f>
        <v>#REF!</v>
      </c>
      <c r="E80" s="16" t="e">
        <f>IF(الرصـد!#REF!=1,".","X")</f>
        <v>#REF!</v>
      </c>
      <c r="F80" s="16" t="e">
        <f>IF(الرصـد!#REF!=1,".","X")</f>
        <v>#REF!</v>
      </c>
      <c r="G80" s="16" t="e">
        <f>IF(الرصـد!#REF!=1,".","X")</f>
        <v>#REF!</v>
      </c>
      <c r="H80" s="16" t="e">
        <f>IF(الرصـد!#REF!=1,".","X")</f>
        <v>#REF!</v>
      </c>
      <c r="I80" s="16" t="e">
        <f>IF(الرصـد!#REF!=1,".","X")</f>
        <v>#REF!</v>
      </c>
      <c r="J80" s="16" t="e">
        <f>IF(الرصـد!#REF!=1,".","X")</f>
        <v>#REF!</v>
      </c>
      <c r="K80" s="16" t="e">
        <f>IF(الرصـد!#REF!=1,".","X")</f>
        <v>#REF!</v>
      </c>
      <c r="L80" s="16" t="e">
        <f>IF(الرصـد!#REF!=1,".","X")</f>
        <v>#REF!</v>
      </c>
      <c r="M80" s="16" t="e">
        <f>IF(الرصـد!#REF!=1,".","X")</f>
        <v>#REF!</v>
      </c>
      <c r="N80" s="16" t="e">
        <f>IF(الرصـد!#REF!=1,".","X")</f>
        <v>#REF!</v>
      </c>
      <c r="O80" s="16" t="e">
        <f>IF(الرصـد!#REF!=1,".","X")</f>
        <v>#REF!</v>
      </c>
      <c r="P80" s="16" t="e">
        <f>IF(الرصـد!#REF!=1,".","X")</f>
        <v>#REF!</v>
      </c>
      <c r="Q80" s="16" t="e">
        <f>IF(الرصـد!#REF!=1,".","X")</f>
        <v>#REF!</v>
      </c>
      <c r="R80" s="16" t="e">
        <f>IF(الرصـد!#REF!=1,".","X")</f>
        <v>#REF!</v>
      </c>
      <c r="S80" s="16" t="e">
        <f>IF(الرصـد!#REF!=1,".","X")</f>
        <v>#REF!</v>
      </c>
    </row>
    <row r="81" spans="4:19">
      <c r="D81" s="16" t="e">
        <f>IF(الرصـد!#REF!=1,".","X")</f>
        <v>#REF!</v>
      </c>
      <c r="E81" s="16" t="e">
        <f>IF(الرصـد!#REF!=1,".","X")</f>
        <v>#REF!</v>
      </c>
      <c r="F81" s="16" t="e">
        <f>IF(الرصـد!#REF!=1,".","X")</f>
        <v>#REF!</v>
      </c>
      <c r="G81" s="16" t="e">
        <f>IF(الرصـد!#REF!=1,".","X")</f>
        <v>#REF!</v>
      </c>
      <c r="H81" s="16" t="e">
        <f>IF(الرصـد!#REF!=1,".","X")</f>
        <v>#REF!</v>
      </c>
      <c r="I81" s="16" t="e">
        <f>IF(الرصـد!#REF!=1,".","X")</f>
        <v>#REF!</v>
      </c>
      <c r="J81" s="16" t="e">
        <f>IF(الرصـد!#REF!=1,".","X")</f>
        <v>#REF!</v>
      </c>
      <c r="K81" s="16" t="e">
        <f>IF(الرصـد!#REF!=1,".","X")</f>
        <v>#REF!</v>
      </c>
      <c r="L81" s="16" t="e">
        <f>IF(الرصـد!#REF!=1,".","X")</f>
        <v>#REF!</v>
      </c>
      <c r="M81" s="16" t="e">
        <f>IF(الرصـد!#REF!=1,".","X")</f>
        <v>#REF!</v>
      </c>
      <c r="N81" s="16" t="e">
        <f>IF(الرصـد!#REF!=1,".","X")</f>
        <v>#REF!</v>
      </c>
      <c r="O81" s="16" t="e">
        <f>IF(الرصـد!#REF!=1,".","X")</f>
        <v>#REF!</v>
      </c>
      <c r="P81" s="16" t="e">
        <f>IF(الرصـد!#REF!=1,".","X")</f>
        <v>#REF!</v>
      </c>
      <c r="Q81" s="16" t="e">
        <f>IF(الرصـد!#REF!=1,".","X")</f>
        <v>#REF!</v>
      </c>
      <c r="R81" s="16" t="e">
        <f>IF(الرصـد!#REF!=1,".","X")</f>
        <v>#REF!</v>
      </c>
      <c r="S81" s="16" t="e">
        <f>IF(الرصـد!#REF!=1,".","X")</f>
        <v>#REF!</v>
      </c>
    </row>
    <row r="82" spans="4:19">
      <c r="D82" s="16" t="e">
        <f>IF(الرصـد!#REF!=1,".","X")</f>
        <v>#REF!</v>
      </c>
      <c r="E82" s="16" t="e">
        <f>IF(الرصـد!#REF!=1,".","X")</f>
        <v>#REF!</v>
      </c>
      <c r="F82" s="16" t="e">
        <f>IF(الرصـد!#REF!=1,".","X")</f>
        <v>#REF!</v>
      </c>
      <c r="G82" s="16" t="e">
        <f>IF(الرصـد!#REF!=1,".","X")</f>
        <v>#REF!</v>
      </c>
      <c r="H82" s="16" t="e">
        <f>IF(الرصـد!#REF!=1,".","X")</f>
        <v>#REF!</v>
      </c>
      <c r="I82" s="16" t="e">
        <f>IF(الرصـد!#REF!=1,".","X")</f>
        <v>#REF!</v>
      </c>
      <c r="J82" s="16" t="e">
        <f>IF(الرصـد!#REF!=1,".","X")</f>
        <v>#REF!</v>
      </c>
      <c r="K82" s="16" t="e">
        <f>IF(الرصـد!#REF!=1,".","X")</f>
        <v>#REF!</v>
      </c>
      <c r="L82" s="16" t="e">
        <f>IF(الرصـد!#REF!=1,".","X")</f>
        <v>#REF!</v>
      </c>
      <c r="M82" s="16" t="e">
        <f>IF(الرصـد!#REF!=1,".","X")</f>
        <v>#REF!</v>
      </c>
      <c r="N82" s="16" t="e">
        <f>IF(الرصـد!#REF!=1,".","X")</f>
        <v>#REF!</v>
      </c>
      <c r="O82" s="16" t="e">
        <f>IF(الرصـد!#REF!=1,".","X")</f>
        <v>#REF!</v>
      </c>
      <c r="P82" s="16" t="e">
        <f>IF(الرصـد!#REF!=1,".","X")</f>
        <v>#REF!</v>
      </c>
      <c r="Q82" s="16" t="e">
        <f>IF(الرصـد!#REF!=1,".","X")</f>
        <v>#REF!</v>
      </c>
      <c r="R82" s="16" t="e">
        <f>IF(الرصـد!#REF!=1,".","X")</f>
        <v>#REF!</v>
      </c>
      <c r="S82" s="16" t="e">
        <f>IF(الرصـد!#REF!=1,".","X")</f>
        <v>#REF!</v>
      </c>
    </row>
    <row r="83" spans="4:19">
      <c r="D83" s="16" t="e">
        <f>IF(الرصـد!#REF!=1,".","X")</f>
        <v>#REF!</v>
      </c>
      <c r="E83" s="16" t="e">
        <f>IF(الرصـد!#REF!=1,".","X")</f>
        <v>#REF!</v>
      </c>
      <c r="F83" s="16" t="e">
        <f>IF(الرصـد!#REF!=1,".","X")</f>
        <v>#REF!</v>
      </c>
      <c r="G83" s="16" t="e">
        <f>IF(الرصـد!#REF!=1,".","X")</f>
        <v>#REF!</v>
      </c>
      <c r="H83" s="16" t="e">
        <f>IF(الرصـد!#REF!=1,".","X")</f>
        <v>#REF!</v>
      </c>
      <c r="I83" s="16" t="e">
        <f>IF(الرصـد!#REF!=1,".","X")</f>
        <v>#REF!</v>
      </c>
      <c r="J83" s="16" t="e">
        <f>IF(الرصـد!#REF!=1,".","X")</f>
        <v>#REF!</v>
      </c>
      <c r="K83" s="16" t="e">
        <f>IF(الرصـد!#REF!=1,".","X")</f>
        <v>#REF!</v>
      </c>
      <c r="L83" s="16" t="e">
        <f>IF(الرصـد!#REF!=1,".","X")</f>
        <v>#REF!</v>
      </c>
      <c r="M83" s="16" t="e">
        <f>IF(الرصـد!#REF!=1,".","X")</f>
        <v>#REF!</v>
      </c>
      <c r="N83" s="16" t="e">
        <f>IF(الرصـد!#REF!=1,".","X")</f>
        <v>#REF!</v>
      </c>
      <c r="O83" s="16" t="e">
        <f>IF(الرصـد!#REF!=1,".","X")</f>
        <v>#REF!</v>
      </c>
      <c r="P83" s="16" t="e">
        <f>IF(الرصـد!#REF!=1,".","X")</f>
        <v>#REF!</v>
      </c>
      <c r="Q83" s="16" t="e">
        <f>IF(الرصـد!#REF!=1,".","X")</f>
        <v>#REF!</v>
      </c>
      <c r="R83" s="16" t="e">
        <f>IF(الرصـد!#REF!=1,".","X")</f>
        <v>#REF!</v>
      </c>
      <c r="S83" s="16" t="e">
        <f>IF(الرصـد!#REF!=1,".","X")</f>
        <v>#REF!</v>
      </c>
    </row>
    <row r="84" spans="4:19">
      <c r="D84" s="16" t="e">
        <f>IF(الرصـد!#REF!=1,".","X")</f>
        <v>#REF!</v>
      </c>
      <c r="E84" s="16" t="e">
        <f>IF(الرصـد!#REF!=1,".","X")</f>
        <v>#REF!</v>
      </c>
      <c r="F84" s="16" t="e">
        <f>IF(الرصـد!#REF!=1,".","X")</f>
        <v>#REF!</v>
      </c>
      <c r="G84" s="16" t="e">
        <f>IF(الرصـد!#REF!=1,".","X")</f>
        <v>#REF!</v>
      </c>
      <c r="H84" s="16" t="e">
        <f>IF(الرصـد!#REF!=1,".","X")</f>
        <v>#REF!</v>
      </c>
      <c r="I84" s="16" t="e">
        <f>IF(الرصـد!#REF!=1,".","X")</f>
        <v>#REF!</v>
      </c>
      <c r="J84" s="16" t="e">
        <f>IF(الرصـد!#REF!=1,".","X")</f>
        <v>#REF!</v>
      </c>
      <c r="K84" s="16" t="e">
        <f>IF(الرصـد!#REF!=1,".","X")</f>
        <v>#REF!</v>
      </c>
      <c r="L84" s="16" t="e">
        <f>IF(الرصـد!#REF!=1,".","X")</f>
        <v>#REF!</v>
      </c>
      <c r="M84" s="16" t="e">
        <f>IF(الرصـد!#REF!=1,".","X")</f>
        <v>#REF!</v>
      </c>
      <c r="N84" s="16" t="e">
        <f>IF(الرصـد!#REF!=1,".","X")</f>
        <v>#REF!</v>
      </c>
      <c r="O84" s="16" t="e">
        <f>IF(الرصـد!#REF!=1,".","X")</f>
        <v>#REF!</v>
      </c>
      <c r="P84" s="16" t="e">
        <f>IF(الرصـد!#REF!=1,".","X")</f>
        <v>#REF!</v>
      </c>
      <c r="Q84" s="16" t="e">
        <f>IF(الرصـد!#REF!=1,".","X")</f>
        <v>#REF!</v>
      </c>
      <c r="R84" s="16" t="e">
        <f>IF(الرصـد!#REF!=1,".","X")</f>
        <v>#REF!</v>
      </c>
      <c r="S84" s="16" t="e">
        <f>IF(الرصـد!#REF!=1,".","X")</f>
        <v>#REF!</v>
      </c>
    </row>
    <row r="85" spans="4:19">
      <c r="D85" s="16" t="e">
        <f>IF(الرصـد!#REF!=1,".","X")</f>
        <v>#REF!</v>
      </c>
      <c r="E85" s="16" t="e">
        <f>IF(الرصـد!#REF!=1,".","X")</f>
        <v>#REF!</v>
      </c>
      <c r="F85" s="16" t="e">
        <f>IF(الرصـد!#REF!=1,".","X")</f>
        <v>#REF!</v>
      </c>
      <c r="G85" s="16" t="e">
        <f>IF(الرصـد!#REF!=1,".","X")</f>
        <v>#REF!</v>
      </c>
      <c r="H85" s="16" t="e">
        <f>IF(الرصـد!#REF!=1,".","X")</f>
        <v>#REF!</v>
      </c>
      <c r="I85" s="16" t="e">
        <f>IF(الرصـد!#REF!=1,".","X")</f>
        <v>#REF!</v>
      </c>
      <c r="J85" s="16" t="e">
        <f>IF(الرصـد!#REF!=1,".","X")</f>
        <v>#REF!</v>
      </c>
      <c r="K85" s="16" t="e">
        <f>IF(الرصـد!#REF!=1,".","X")</f>
        <v>#REF!</v>
      </c>
      <c r="L85" s="16" t="e">
        <f>IF(الرصـد!#REF!=1,".","X")</f>
        <v>#REF!</v>
      </c>
      <c r="M85" s="16" t="e">
        <f>IF(الرصـد!#REF!=1,".","X")</f>
        <v>#REF!</v>
      </c>
      <c r="N85" s="16" t="e">
        <f>IF(الرصـد!#REF!=1,".","X")</f>
        <v>#REF!</v>
      </c>
      <c r="O85" s="16" t="e">
        <f>IF(الرصـد!#REF!=1,".","X")</f>
        <v>#REF!</v>
      </c>
      <c r="P85" s="16" t="e">
        <f>IF(الرصـد!#REF!=1,".","X")</f>
        <v>#REF!</v>
      </c>
      <c r="Q85" s="16" t="e">
        <f>IF(الرصـد!#REF!=1,".","X")</f>
        <v>#REF!</v>
      </c>
      <c r="R85" s="16" t="e">
        <f>IF(الرصـد!#REF!=1,".","X")</f>
        <v>#REF!</v>
      </c>
      <c r="S85" s="16" t="e">
        <f>IF(الرصـد!#REF!=1,".","X")</f>
        <v>#REF!</v>
      </c>
    </row>
    <row r="86" spans="4:19">
      <c r="D86" s="16" t="e">
        <f>IF(الرصـد!#REF!=1,".","X")</f>
        <v>#REF!</v>
      </c>
      <c r="E86" s="16" t="e">
        <f>IF(الرصـد!#REF!=1,".","X")</f>
        <v>#REF!</v>
      </c>
      <c r="F86" s="16" t="e">
        <f>IF(الرصـد!#REF!=1,".","X")</f>
        <v>#REF!</v>
      </c>
      <c r="G86" s="16" t="e">
        <f>IF(الرصـد!#REF!=1,".","X")</f>
        <v>#REF!</v>
      </c>
      <c r="H86" s="16" t="e">
        <f>IF(الرصـد!#REF!=1,".","X")</f>
        <v>#REF!</v>
      </c>
      <c r="I86" s="16" t="e">
        <f>IF(الرصـد!#REF!=1,".","X")</f>
        <v>#REF!</v>
      </c>
      <c r="J86" s="16" t="e">
        <f>IF(الرصـد!#REF!=1,".","X")</f>
        <v>#REF!</v>
      </c>
      <c r="K86" s="16" t="e">
        <f>IF(الرصـد!#REF!=1,".","X")</f>
        <v>#REF!</v>
      </c>
      <c r="L86" s="16" t="e">
        <f>IF(الرصـد!#REF!=1,".","X")</f>
        <v>#REF!</v>
      </c>
      <c r="M86" s="16" t="e">
        <f>IF(الرصـد!#REF!=1,".","X")</f>
        <v>#REF!</v>
      </c>
      <c r="N86" s="16" t="e">
        <f>IF(الرصـد!#REF!=1,".","X")</f>
        <v>#REF!</v>
      </c>
      <c r="O86" s="16" t="e">
        <f>IF(الرصـد!#REF!=1,".","X")</f>
        <v>#REF!</v>
      </c>
      <c r="P86" s="16" t="e">
        <f>IF(الرصـد!#REF!=1,".","X")</f>
        <v>#REF!</v>
      </c>
      <c r="Q86" s="16" t="e">
        <f>IF(الرصـد!#REF!=1,".","X")</f>
        <v>#REF!</v>
      </c>
      <c r="R86" s="16" t="e">
        <f>IF(الرصـد!#REF!=1,".","X")</f>
        <v>#REF!</v>
      </c>
      <c r="S86" s="16" t="e">
        <f>IF(الرصـد!#REF!=1,".","X")</f>
        <v>#REF!</v>
      </c>
    </row>
    <row r="87" spans="4:19">
      <c r="D87" s="16" t="e">
        <f>IF(الرصـد!#REF!=1,".","X")</f>
        <v>#REF!</v>
      </c>
      <c r="E87" s="16" t="e">
        <f>IF(الرصـد!#REF!=1,".","X")</f>
        <v>#REF!</v>
      </c>
      <c r="F87" s="16" t="e">
        <f>IF(الرصـد!#REF!=1,".","X")</f>
        <v>#REF!</v>
      </c>
      <c r="G87" s="16" t="e">
        <f>IF(الرصـد!#REF!=1,".","X")</f>
        <v>#REF!</v>
      </c>
      <c r="H87" s="16" t="e">
        <f>IF(الرصـد!#REF!=1,".","X")</f>
        <v>#REF!</v>
      </c>
      <c r="I87" s="16" t="e">
        <f>IF(الرصـد!#REF!=1,".","X")</f>
        <v>#REF!</v>
      </c>
      <c r="J87" s="16" t="e">
        <f>IF(الرصـد!#REF!=1,".","X")</f>
        <v>#REF!</v>
      </c>
      <c r="K87" s="16" t="e">
        <f>IF(الرصـد!#REF!=1,".","X")</f>
        <v>#REF!</v>
      </c>
      <c r="L87" s="16" t="e">
        <f>IF(الرصـد!#REF!=1,".","X")</f>
        <v>#REF!</v>
      </c>
      <c r="M87" s="16" t="e">
        <f>IF(الرصـد!#REF!=1,".","X")</f>
        <v>#REF!</v>
      </c>
      <c r="N87" s="16" t="e">
        <f>IF(الرصـد!#REF!=1,".","X")</f>
        <v>#REF!</v>
      </c>
      <c r="O87" s="16" t="e">
        <f>IF(الرصـد!#REF!=1,".","X")</f>
        <v>#REF!</v>
      </c>
      <c r="P87" s="16" t="e">
        <f>IF(الرصـد!#REF!=1,".","X")</f>
        <v>#REF!</v>
      </c>
      <c r="Q87" s="16" t="e">
        <f>IF(الرصـد!#REF!=1,".","X")</f>
        <v>#REF!</v>
      </c>
      <c r="R87" s="16" t="e">
        <f>IF(الرصـد!#REF!=1,".","X")</f>
        <v>#REF!</v>
      </c>
      <c r="S87" s="16" t="e">
        <f>IF(الرصـد!#REF!=1,".","X")</f>
        <v>#REF!</v>
      </c>
    </row>
    <row r="88" spans="4:19">
      <c r="D88" s="16" t="e">
        <f>IF(الرصـد!#REF!=1,".","X")</f>
        <v>#REF!</v>
      </c>
      <c r="E88" s="16" t="e">
        <f>IF(الرصـد!#REF!=1,".","X")</f>
        <v>#REF!</v>
      </c>
      <c r="F88" s="16" t="e">
        <f>IF(الرصـد!#REF!=1,".","X")</f>
        <v>#REF!</v>
      </c>
      <c r="G88" s="16" t="e">
        <f>IF(الرصـد!#REF!=1,".","X")</f>
        <v>#REF!</v>
      </c>
      <c r="H88" s="16" t="e">
        <f>IF(الرصـد!#REF!=1,".","X")</f>
        <v>#REF!</v>
      </c>
      <c r="I88" s="16" t="e">
        <f>IF(الرصـد!#REF!=1,".","X")</f>
        <v>#REF!</v>
      </c>
      <c r="J88" s="16" t="e">
        <f>IF(الرصـد!#REF!=1,".","X")</f>
        <v>#REF!</v>
      </c>
      <c r="K88" s="16" t="e">
        <f>IF(الرصـد!#REF!=1,".","X")</f>
        <v>#REF!</v>
      </c>
      <c r="L88" s="16" t="e">
        <f>IF(الرصـد!#REF!=1,".","X")</f>
        <v>#REF!</v>
      </c>
      <c r="M88" s="16" t="e">
        <f>IF(الرصـد!#REF!=1,".","X")</f>
        <v>#REF!</v>
      </c>
      <c r="N88" s="16" t="e">
        <f>IF(الرصـد!#REF!=1,".","X")</f>
        <v>#REF!</v>
      </c>
      <c r="O88" s="16" t="e">
        <f>IF(الرصـد!#REF!=1,".","X")</f>
        <v>#REF!</v>
      </c>
      <c r="P88" s="16" t="e">
        <f>IF(الرصـد!#REF!=1,".","X")</f>
        <v>#REF!</v>
      </c>
      <c r="Q88" s="16" t="e">
        <f>IF(الرصـد!#REF!=1,".","X")</f>
        <v>#REF!</v>
      </c>
      <c r="R88" s="16" t="e">
        <f>IF(الرصـد!#REF!=1,".","X")</f>
        <v>#REF!</v>
      </c>
      <c r="S88" s="16" t="e">
        <f>IF(الرصـد!#REF!=1,".","X")</f>
        <v>#REF!</v>
      </c>
    </row>
    <row r="89" spans="4:19">
      <c r="D89" s="16" t="e">
        <f>IF(الرصـد!#REF!=1,".","X")</f>
        <v>#REF!</v>
      </c>
      <c r="E89" s="16" t="e">
        <f>IF(الرصـد!#REF!=1,".","X")</f>
        <v>#REF!</v>
      </c>
      <c r="F89" s="16" t="e">
        <f>IF(الرصـد!#REF!=1,".","X")</f>
        <v>#REF!</v>
      </c>
      <c r="G89" s="16" t="e">
        <f>IF(الرصـد!#REF!=1,".","X")</f>
        <v>#REF!</v>
      </c>
      <c r="H89" s="16" t="e">
        <f>IF(الرصـد!#REF!=1,".","X")</f>
        <v>#REF!</v>
      </c>
      <c r="I89" s="16" t="e">
        <f>IF(الرصـد!#REF!=1,".","X")</f>
        <v>#REF!</v>
      </c>
      <c r="J89" s="16" t="e">
        <f>IF(الرصـد!#REF!=1,".","X")</f>
        <v>#REF!</v>
      </c>
      <c r="K89" s="16" t="e">
        <f>IF(الرصـد!#REF!=1,".","X")</f>
        <v>#REF!</v>
      </c>
      <c r="L89" s="16" t="e">
        <f>IF(الرصـد!#REF!=1,".","X")</f>
        <v>#REF!</v>
      </c>
      <c r="M89" s="16" t="e">
        <f>IF(الرصـد!#REF!=1,".","X")</f>
        <v>#REF!</v>
      </c>
      <c r="N89" s="16" t="e">
        <f>IF(الرصـد!#REF!=1,".","X")</f>
        <v>#REF!</v>
      </c>
      <c r="O89" s="16" t="e">
        <f>IF(الرصـد!#REF!=1,".","X")</f>
        <v>#REF!</v>
      </c>
      <c r="P89" s="16" t="e">
        <f>IF(الرصـد!#REF!=1,".","X")</f>
        <v>#REF!</v>
      </c>
      <c r="Q89" s="16" t="e">
        <f>IF(الرصـد!#REF!=1,".","X")</f>
        <v>#REF!</v>
      </c>
      <c r="R89" s="16" t="e">
        <f>IF(الرصـد!#REF!=1,".","X")</f>
        <v>#REF!</v>
      </c>
      <c r="S89" s="16" t="e">
        <f>IF(الرصـد!#REF!=1,".","X")</f>
        <v>#REF!</v>
      </c>
    </row>
    <row r="90" spans="4:19">
      <c r="D90" s="16" t="e">
        <f>IF(الرصـد!#REF!=1,".","X")</f>
        <v>#REF!</v>
      </c>
      <c r="E90" s="16" t="e">
        <f>IF(الرصـد!#REF!=1,".","X")</f>
        <v>#REF!</v>
      </c>
      <c r="F90" s="16" t="e">
        <f>IF(الرصـد!#REF!=1,".","X")</f>
        <v>#REF!</v>
      </c>
      <c r="G90" s="16" t="e">
        <f>IF(الرصـد!#REF!=1,".","X")</f>
        <v>#REF!</v>
      </c>
      <c r="H90" s="16" t="e">
        <f>IF(الرصـد!#REF!=1,".","X")</f>
        <v>#REF!</v>
      </c>
      <c r="I90" s="16" t="e">
        <f>IF(الرصـد!#REF!=1,".","X")</f>
        <v>#REF!</v>
      </c>
      <c r="J90" s="16" t="e">
        <f>IF(الرصـد!#REF!=1,".","X")</f>
        <v>#REF!</v>
      </c>
      <c r="K90" s="16" t="e">
        <f>IF(الرصـد!#REF!=1,".","X")</f>
        <v>#REF!</v>
      </c>
      <c r="L90" s="16" t="e">
        <f>IF(الرصـد!#REF!=1,".","X")</f>
        <v>#REF!</v>
      </c>
      <c r="M90" s="16" t="e">
        <f>IF(الرصـد!#REF!=1,".","X")</f>
        <v>#REF!</v>
      </c>
      <c r="N90" s="16" t="e">
        <f>IF(الرصـد!#REF!=1,".","X")</f>
        <v>#REF!</v>
      </c>
      <c r="O90" s="16" t="e">
        <f>IF(الرصـد!#REF!=1,".","X")</f>
        <v>#REF!</v>
      </c>
      <c r="P90" s="16" t="e">
        <f>IF(الرصـد!#REF!=1,".","X")</f>
        <v>#REF!</v>
      </c>
      <c r="Q90" s="16" t="e">
        <f>IF(الرصـد!#REF!=1,".","X")</f>
        <v>#REF!</v>
      </c>
      <c r="R90" s="16" t="e">
        <f>IF(الرصـد!#REF!=1,".","X")</f>
        <v>#REF!</v>
      </c>
      <c r="S90" s="16" t="e">
        <f>IF(الرصـد!#REF!=1,".","X")</f>
        <v>#REF!</v>
      </c>
    </row>
    <row r="91" spans="4:19">
      <c r="D91" s="16" t="e">
        <f>IF(الرصـد!#REF!=1,".","X")</f>
        <v>#REF!</v>
      </c>
      <c r="E91" s="16" t="e">
        <f>IF(الرصـد!#REF!=1,".","X")</f>
        <v>#REF!</v>
      </c>
      <c r="F91" s="16" t="e">
        <f>IF(الرصـد!#REF!=1,".","X")</f>
        <v>#REF!</v>
      </c>
      <c r="G91" s="16" t="e">
        <f>IF(الرصـد!#REF!=1,".","X")</f>
        <v>#REF!</v>
      </c>
      <c r="H91" s="16" t="e">
        <f>IF(الرصـد!#REF!=1,".","X")</f>
        <v>#REF!</v>
      </c>
      <c r="I91" s="16" t="e">
        <f>IF(الرصـد!#REF!=1,".","X")</f>
        <v>#REF!</v>
      </c>
      <c r="J91" s="16" t="e">
        <f>IF(الرصـد!#REF!=1,".","X")</f>
        <v>#REF!</v>
      </c>
      <c r="K91" s="16" t="e">
        <f>IF(الرصـد!#REF!=1,".","X")</f>
        <v>#REF!</v>
      </c>
      <c r="L91" s="16" t="e">
        <f>IF(الرصـد!#REF!=1,".","X")</f>
        <v>#REF!</v>
      </c>
      <c r="M91" s="16" t="e">
        <f>IF(الرصـد!#REF!=1,".","X")</f>
        <v>#REF!</v>
      </c>
      <c r="N91" s="16" t="e">
        <f>IF(الرصـد!#REF!=1,".","X")</f>
        <v>#REF!</v>
      </c>
      <c r="O91" s="16" t="e">
        <f>IF(الرصـد!#REF!=1,".","X")</f>
        <v>#REF!</v>
      </c>
      <c r="P91" s="16" t="e">
        <f>IF(الرصـد!#REF!=1,".","X")</f>
        <v>#REF!</v>
      </c>
      <c r="Q91" s="16" t="e">
        <f>IF(الرصـد!#REF!=1,".","X")</f>
        <v>#REF!</v>
      </c>
      <c r="R91" s="16" t="e">
        <f>IF(الرصـد!#REF!=1,".","X")</f>
        <v>#REF!</v>
      </c>
      <c r="S91" s="16" t="e">
        <f>IF(الرصـد!#REF!=1,".","X")</f>
        <v>#REF!</v>
      </c>
    </row>
    <row r="92" spans="4:19">
      <c r="D92" s="16" t="e">
        <f>IF(الرصـد!#REF!=1,".","X")</f>
        <v>#REF!</v>
      </c>
      <c r="E92" s="16" t="e">
        <f>IF(الرصـد!#REF!=1,".","X")</f>
        <v>#REF!</v>
      </c>
      <c r="F92" s="16" t="e">
        <f>IF(الرصـد!#REF!=1,".","X")</f>
        <v>#REF!</v>
      </c>
      <c r="G92" s="16" t="e">
        <f>IF(الرصـد!#REF!=1,".","X")</f>
        <v>#REF!</v>
      </c>
      <c r="H92" s="16" t="e">
        <f>IF(الرصـد!#REF!=1,".","X")</f>
        <v>#REF!</v>
      </c>
      <c r="I92" s="16" t="e">
        <f>IF(الرصـد!#REF!=1,".","X")</f>
        <v>#REF!</v>
      </c>
      <c r="J92" s="16" t="e">
        <f>IF(الرصـد!#REF!=1,".","X")</f>
        <v>#REF!</v>
      </c>
      <c r="K92" s="16" t="e">
        <f>IF(الرصـد!#REF!=1,".","X")</f>
        <v>#REF!</v>
      </c>
      <c r="L92" s="16" t="e">
        <f>IF(الرصـد!#REF!=1,".","X")</f>
        <v>#REF!</v>
      </c>
      <c r="M92" s="16" t="e">
        <f>IF(الرصـد!#REF!=1,".","X")</f>
        <v>#REF!</v>
      </c>
      <c r="N92" s="16" t="e">
        <f>IF(الرصـد!#REF!=1,".","X")</f>
        <v>#REF!</v>
      </c>
      <c r="O92" s="16" t="e">
        <f>IF(الرصـد!#REF!=1,".","X")</f>
        <v>#REF!</v>
      </c>
      <c r="P92" s="16" t="e">
        <f>IF(الرصـد!#REF!=1,".","X")</f>
        <v>#REF!</v>
      </c>
      <c r="Q92" s="16" t="e">
        <f>IF(الرصـد!#REF!=1,".","X")</f>
        <v>#REF!</v>
      </c>
      <c r="R92" s="16" t="e">
        <f>IF(الرصـد!#REF!=1,".","X")</f>
        <v>#REF!</v>
      </c>
      <c r="S92" s="16" t="e">
        <f>IF(الرصـد!#REF!=1,".","X")</f>
        <v>#REF!</v>
      </c>
    </row>
    <row r="93" spans="4:19">
      <c r="D93" s="16" t="e">
        <f>IF(الرصـد!#REF!=1,".","X")</f>
        <v>#REF!</v>
      </c>
      <c r="E93" s="16" t="e">
        <f>IF(الرصـد!#REF!=1,".","X")</f>
        <v>#REF!</v>
      </c>
      <c r="F93" s="16" t="e">
        <f>IF(الرصـد!#REF!=1,".","X")</f>
        <v>#REF!</v>
      </c>
      <c r="G93" s="16" t="e">
        <f>IF(الرصـد!#REF!=1,".","X")</f>
        <v>#REF!</v>
      </c>
      <c r="H93" s="16" t="e">
        <f>IF(الرصـد!#REF!=1,".","X")</f>
        <v>#REF!</v>
      </c>
      <c r="I93" s="16" t="e">
        <f>IF(الرصـد!#REF!=1,".","X")</f>
        <v>#REF!</v>
      </c>
      <c r="J93" s="16" t="e">
        <f>IF(الرصـد!#REF!=1,".","X")</f>
        <v>#REF!</v>
      </c>
      <c r="K93" s="16" t="e">
        <f>IF(الرصـد!#REF!=1,".","X")</f>
        <v>#REF!</v>
      </c>
      <c r="L93" s="16" t="e">
        <f>IF(الرصـد!#REF!=1,".","X")</f>
        <v>#REF!</v>
      </c>
      <c r="M93" s="16" t="e">
        <f>IF(الرصـد!#REF!=1,".","X")</f>
        <v>#REF!</v>
      </c>
      <c r="N93" s="16" t="e">
        <f>IF(الرصـد!#REF!=1,".","X")</f>
        <v>#REF!</v>
      </c>
      <c r="O93" s="16" t="e">
        <f>IF(الرصـد!#REF!=1,".","X")</f>
        <v>#REF!</v>
      </c>
      <c r="P93" s="16" t="e">
        <f>IF(الرصـد!#REF!=1,".","X")</f>
        <v>#REF!</v>
      </c>
      <c r="Q93" s="16" t="e">
        <f>IF(الرصـد!#REF!=1,".","X")</f>
        <v>#REF!</v>
      </c>
      <c r="R93" s="16" t="e">
        <f>IF(الرصـد!#REF!=1,".","X")</f>
        <v>#REF!</v>
      </c>
      <c r="S93" s="16" t="e">
        <f>IF(الرصـد!#REF!=1,".","X")</f>
        <v>#REF!</v>
      </c>
    </row>
    <row r="94" spans="4:19">
      <c r="D94" s="16" t="e">
        <f>IF(الرصـد!#REF!=1,".","X")</f>
        <v>#REF!</v>
      </c>
      <c r="E94" s="16" t="e">
        <f>IF(الرصـد!#REF!=1,".","X")</f>
        <v>#REF!</v>
      </c>
      <c r="F94" s="16" t="e">
        <f>IF(الرصـد!#REF!=1,".","X")</f>
        <v>#REF!</v>
      </c>
      <c r="G94" s="16" t="e">
        <f>IF(الرصـد!#REF!=1,".","X")</f>
        <v>#REF!</v>
      </c>
      <c r="H94" s="16" t="e">
        <f>IF(الرصـد!#REF!=1,".","X")</f>
        <v>#REF!</v>
      </c>
      <c r="I94" s="16" t="e">
        <f>IF(الرصـد!#REF!=1,".","X")</f>
        <v>#REF!</v>
      </c>
      <c r="J94" s="16" t="e">
        <f>IF(الرصـد!#REF!=1,".","X")</f>
        <v>#REF!</v>
      </c>
      <c r="K94" s="16" t="e">
        <f>IF(الرصـد!#REF!=1,".","X")</f>
        <v>#REF!</v>
      </c>
      <c r="L94" s="16" t="e">
        <f>IF(الرصـد!#REF!=1,".","X")</f>
        <v>#REF!</v>
      </c>
      <c r="M94" s="16" t="e">
        <f>IF(الرصـد!#REF!=1,".","X")</f>
        <v>#REF!</v>
      </c>
      <c r="N94" s="16" t="e">
        <f>IF(الرصـد!#REF!=1,".","X")</f>
        <v>#REF!</v>
      </c>
      <c r="O94" s="16" t="e">
        <f>IF(الرصـد!#REF!=1,".","X")</f>
        <v>#REF!</v>
      </c>
      <c r="P94" s="16" t="e">
        <f>IF(الرصـد!#REF!=1,".","X")</f>
        <v>#REF!</v>
      </c>
      <c r="Q94" s="16" t="e">
        <f>IF(الرصـد!#REF!=1,".","X")</f>
        <v>#REF!</v>
      </c>
      <c r="R94" s="16" t="e">
        <f>IF(الرصـد!#REF!=1,".","X")</f>
        <v>#REF!</v>
      </c>
      <c r="S94" s="16" t="e">
        <f>IF(الرصـد!#REF!=1,".","X")</f>
        <v>#REF!</v>
      </c>
    </row>
    <row r="95" spans="4:19">
      <c r="D95" s="16" t="e">
        <f>IF(الرصـد!#REF!=1,".","X")</f>
        <v>#REF!</v>
      </c>
      <c r="E95" s="16" t="e">
        <f>IF(الرصـد!#REF!=1,".","X")</f>
        <v>#REF!</v>
      </c>
      <c r="F95" s="16" t="e">
        <f>IF(الرصـد!#REF!=1,".","X")</f>
        <v>#REF!</v>
      </c>
      <c r="G95" s="16" t="e">
        <f>IF(الرصـد!#REF!=1,".","X")</f>
        <v>#REF!</v>
      </c>
      <c r="H95" s="16" t="e">
        <f>IF(الرصـد!#REF!=1,".","X")</f>
        <v>#REF!</v>
      </c>
      <c r="I95" s="16" t="e">
        <f>IF(الرصـد!#REF!=1,".","X")</f>
        <v>#REF!</v>
      </c>
      <c r="J95" s="16" t="e">
        <f>IF(الرصـد!#REF!=1,".","X")</f>
        <v>#REF!</v>
      </c>
      <c r="K95" s="16" t="e">
        <f>IF(الرصـد!#REF!=1,".","X")</f>
        <v>#REF!</v>
      </c>
      <c r="L95" s="16" t="e">
        <f>IF(الرصـد!#REF!=1,".","X")</f>
        <v>#REF!</v>
      </c>
      <c r="M95" s="16" t="e">
        <f>IF(الرصـد!#REF!=1,".","X")</f>
        <v>#REF!</v>
      </c>
      <c r="N95" s="16" t="e">
        <f>IF(الرصـد!#REF!=1,".","X")</f>
        <v>#REF!</v>
      </c>
      <c r="O95" s="16" t="e">
        <f>IF(الرصـد!#REF!=1,".","X")</f>
        <v>#REF!</v>
      </c>
      <c r="P95" s="16" t="e">
        <f>IF(الرصـد!#REF!=1,".","X")</f>
        <v>#REF!</v>
      </c>
      <c r="Q95" s="16" t="e">
        <f>IF(الرصـد!#REF!=1,".","X")</f>
        <v>#REF!</v>
      </c>
      <c r="R95" s="16" t="e">
        <f>IF(الرصـد!#REF!=1,".","X")</f>
        <v>#REF!</v>
      </c>
      <c r="S95" s="16" t="e">
        <f>IF(الرصـد!#REF!=1,".","X")</f>
        <v>#REF!</v>
      </c>
    </row>
    <row r="96" spans="4:19">
      <c r="D96" s="16" t="e">
        <f>IF(الرصـد!#REF!=1,".","X")</f>
        <v>#REF!</v>
      </c>
      <c r="E96" s="16" t="e">
        <f>IF(الرصـد!#REF!=1,".","X")</f>
        <v>#REF!</v>
      </c>
      <c r="F96" s="16" t="e">
        <f>IF(الرصـد!#REF!=1,".","X")</f>
        <v>#REF!</v>
      </c>
      <c r="G96" s="16" t="e">
        <f>IF(الرصـد!#REF!=1,".","X")</f>
        <v>#REF!</v>
      </c>
      <c r="H96" s="16" t="e">
        <f>IF(الرصـد!#REF!=1,".","X")</f>
        <v>#REF!</v>
      </c>
      <c r="I96" s="16" t="e">
        <f>IF(الرصـد!#REF!=1,".","X")</f>
        <v>#REF!</v>
      </c>
      <c r="J96" s="16" t="e">
        <f>IF(الرصـد!#REF!=1,".","X")</f>
        <v>#REF!</v>
      </c>
      <c r="K96" s="16" t="e">
        <f>IF(الرصـد!#REF!=1,".","X")</f>
        <v>#REF!</v>
      </c>
      <c r="L96" s="16" t="e">
        <f>IF(الرصـد!#REF!=1,".","X")</f>
        <v>#REF!</v>
      </c>
      <c r="M96" s="16" t="e">
        <f>IF(الرصـد!#REF!=1,".","X")</f>
        <v>#REF!</v>
      </c>
      <c r="N96" s="16" t="e">
        <f>IF(الرصـد!#REF!=1,".","X")</f>
        <v>#REF!</v>
      </c>
      <c r="O96" s="16" t="e">
        <f>IF(الرصـد!#REF!=1,".","X")</f>
        <v>#REF!</v>
      </c>
      <c r="P96" s="16" t="e">
        <f>IF(الرصـد!#REF!=1,".","X")</f>
        <v>#REF!</v>
      </c>
      <c r="Q96" s="16" t="e">
        <f>IF(الرصـد!#REF!=1,".","X")</f>
        <v>#REF!</v>
      </c>
      <c r="R96" s="16" t="e">
        <f>IF(الرصـد!#REF!=1,".","X")</f>
        <v>#REF!</v>
      </c>
      <c r="S96" s="16" t="e">
        <f>IF(الرصـد!#REF!=1,".","X")</f>
        <v>#REF!</v>
      </c>
    </row>
    <row r="97" spans="4:19">
      <c r="D97" s="16" t="e">
        <f>IF(الرصـد!#REF!=1,".","X")</f>
        <v>#REF!</v>
      </c>
      <c r="E97" s="16" t="e">
        <f>IF(الرصـد!#REF!=1,".","X")</f>
        <v>#REF!</v>
      </c>
      <c r="F97" s="16" t="e">
        <f>IF(الرصـد!#REF!=1,".","X")</f>
        <v>#REF!</v>
      </c>
      <c r="G97" s="16" t="e">
        <f>IF(الرصـد!#REF!=1,".","X")</f>
        <v>#REF!</v>
      </c>
      <c r="H97" s="16" t="e">
        <f>IF(الرصـد!#REF!=1,".","X")</f>
        <v>#REF!</v>
      </c>
      <c r="I97" s="16" t="e">
        <f>IF(الرصـد!#REF!=1,".","X")</f>
        <v>#REF!</v>
      </c>
      <c r="J97" s="16" t="e">
        <f>IF(الرصـد!#REF!=1,".","X")</f>
        <v>#REF!</v>
      </c>
      <c r="K97" s="16" t="e">
        <f>IF(الرصـد!#REF!=1,".","X")</f>
        <v>#REF!</v>
      </c>
      <c r="L97" s="16" t="e">
        <f>IF(الرصـد!#REF!=1,".","X")</f>
        <v>#REF!</v>
      </c>
      <c r="M97" s="16" t="e">
        <f>IF(الرصـد!#REF!=1,".","X")</f>
        <v>#REF!</v>
      </c>
      <c r="N97" s="16" t="e">
        <f>IF(الرصـد!#REF!=1,".","X")</f>
        <v>#REF!</v>
      </c>
      <c r="O97" s="16" t="e">
        <f>IF(الرصـد!#REF!=1,".","X")</f>
        <v>#REF!</v>
      </c>
      <c r="P97" s="16" t="e">
        <f>IF(الرصـد!#REF!=1,".","X")</f>
        <v>#REF!</v>
      </c>
      <c r="Q97" s="16" t="e">
        <f>IF(الرصـد!#REF!=1,".","X")</f>
        <v>#REF!</v>
      </c>
      <c r="R97" s="16" t="e">
        <f>IF(الرصـد!#REF!=1,".","X")</f>
        <v>#REF!</v>
      </c>
      <c r="S97" s="16" t="e">
        <f>IF(الرصـد!#REF!=1,".","X")</f>
        <v>#REF!</v>
      </c>
    </row>
    <row r="98" spans="4:19">
      <c r="D98" s="16" t="e">
        <f>IF(الرصـد!#REF!=1,".","X")</f>
        <v>#REF!</v>
      </c>
      <c r="E98" s="16" t="e">
        <f>IF(الرصـد!#REF!=1,".","X")</f>
        <v>#REF!</v>
      </c>
      <c r="F98" s="16" t="e">
        <f>IF(الرصـد!#REF!=1,".","X")</f>
        <v>#REF!</v>
      </c>
      <c r="G98" s="16" t="e">
        <f>IF(الرصـد!#REF!=1,".","X")</f>
        <v>#REF!</v>
      </c>
      <c r="H98" s="16" t="e">
        <f>IF(الرصـد!#REF!=1,".","X")</f>
        <v>#REF!</v>
      </c>
      <c r="I98" s="16" t="e">
        <f>IF(الرصـد!#REF!=1,".","X")</f>
        <v>#REF!</v>
      </c>
      <c r="J98" s="16" t="e">
        <f>IF(الرصـد!#REF!=1,".","X")</f>
        <v>#REF!</v>
      </c>
      <c r="K98" s="16" t="e">
        <f>IF(الرصـد!#REF!=1,".","X")</f>
        <v>#REF!</v>
      </c>
      <c r="L98" s="16" t="e">
        <f>IF(الرصـد!#REF!=1,".","X")</f>
        <v>#REF!</v>
      </c>
      <c r="M98" s="16" t="e">
        <f>IF(الرصـد!#REF!=1,".","X")</f>
        <v>#REF!</v>
      </c>
      <c r="N98" s="16" t="e">
        <f>IF(الرصـد!#REF!=1,".","X")</f>
        <v>#REF!</v>
      </c>
      <c r="O98" s="16" t="e">
        <f>IF(الرصـد!#REF!=1,".","X")</f>
        <v>#REF!</v>
      </c>
      <c r="P98" s="16" t="e">
        <f>IF(الرصـد!#REF!=1,".","X")</f>
        <v>#REF!</v>
      </c>
      <c r="Q98" s="16" t="e">
        <f>IF(الرصـد!#REF!=1,".","X")</f>
        <v>#REF!</v>
      </c>
      <c r="R98" s="16" t="e">
        <f>IF(الرصـد!#REF!=1,".","X")</f>
        <v>#REF!</v>
      </c>
      <c r="S98" s="16" t="e">
        <f>IF(الرصـد!#REF!=1,".","X")</f>
        <v>#REF!</v>
      </c>
    </row>
    <row r="99" spans="4:19">
      <c r="D99" s="16" t="e">
        <f>IF(الرصـد!#REF!=1,".","X")</f>
        <v>#REF!</v>
      </c>
      <c r="E99" s="16" t="e">
        <f>IF(الرصـد!#REF!=1,".","X")</f>
        <v>#REF!</v>
      </c>
      <c r="F99" s="16" t="e">
        <f>IF(الرصـد!#REF!=1,".","X")</f>
        <v>#REF!</v>
      </c>
      <c r="G99" s="16" t="e">
        <f>IF(الرصـد!#REF!=1,".","X")</f>
        <v>#REF!</v>
      </c>
      <c r="H99" s="16" t="e">
        <f>IF(الرصـد!#REF!=1,".","X")</f>
        <v>#REF!</v>
      </c>
      <c r="I99" s="16" t="e">
        <f>IF(الرصـد!#REF!=1,".","X")</f>
        <v>#REF!</v>
      </c>
      <c r="J99" s="16" t="e">
        <f>IF(الرصـد!#REF!=1,".","X")</f>
        <v>#REF!</v>
      </c>
      <c r="K99" s="16" t="e">
        <f>IF(الرصـد!#REF!=1,".","X")</f>
        <v>#REF!</v>
      </c>
      <c r="L99" s="16" t="e">
        <f>IF(الرصـد!#REF!=1,".","X")</f>
        <v>#REF!</v>
      </c>
      <c r="M99" s="16" t="e">
        <f>IF(الرصـد!#REF!=1,".","X")</f>
        <v>#REF!</v>
      </c>
      <c r="N99" s="16" t="e">
        <f>IF(الرصـد!#REF!=1,".","X")</f>
        <v>#REF!</v>
      </c>
      <c r="O99" s="16" t="e">
        <f>IF(الرصـد!#REF!=1,".","X")</f>
        <v>#REF!</v>
      </c>
      <c r="P99" s="16" t="e">
        <f>IF(الرصـد!#REF!=1,".","X")</f>
        <v>#REF!</v>
      </c>
      <c r="Q99" s="16" t="e">
        <f>IF(الرصـد!#REF!=1,".","X")</f>
        <v>#REF!</v>
      </c>
      <c r="R99" s="16" t="e">
        <f>IF(الرصـد!#REF!=1,".","X")</f>
        <v>#REF!</v>
      </c>
      <c r="S99" s="16" t="e">
        <f>IF(الرصـد!#REF!=1,".","X")</f>
        <v>#REF!</v>
      </c>
    </row>
    <row r="100" spans="4:19">
      <c r="D100" s="16" t="e">
        <f>IF(الرصـد!#REF!=1,".","X")</f>
        <v>#REF!</v>
      </c>
      <c r="E100" s="16" t="e">
        <f>IF(الرصـد!#REF!=1,".","X")</f>
        <v>#REF!</v>
      </c>
      <c r="F100" s="16" t="e">
        <f>IF(الرصـد!#REF!=1,".","X")</f>
        <v>#REF!</v>
      </c>
      <c r="G100" s="16" t="e">
        <f>IF(الرصـد!#REF!=1,".","X")</f>
        <v>#REF!</v>
      </c>
      <c r="H100" s="16" t="e">
        <f>IF(الرصـد!#REF!=1,".","X")</f>
        <v>#REF!</v>
      </c>
      <c r="I100" s="16" t="e">
        <f>IF(الرصـد!#REF!=1,".","X")</f>
        <v>#REF!</v>
      </c>
      <c r="J100" s="16" t="e">
        <f>IF(الرصـد!#REF!=1,".","X")</f>
        <v>#REF!</v>
      </c>
      <c r="K100" s="16" t="e">
        <f>IF(الرصـد!#REF!=1,".","X")</f>
        <v>#REF!</v>
      </c>
      <c r="L100" s="16" t="e">
        <f>IF(الرصـد!#REF!=1,".","X")</f>
        <v>#REF!</v>
      </c>
      <c r="M100" s="16" t="e">
        <f>IF(الرصـد!#REF!=1,".","X")</f>
        <v>#REF!</v>
      </c>
      <c r="N100" s="16" t="e">
        <f>IF(الرصـد!#REF!=1,".","X")</f>
        <v>#REF!</v>
      </c>
      <c r="O100" s="16" t="e">
        <f>IF(الرصـد!#REF!=1,".","X")</f>
        <v>#REF!</v>
      </c>
      <c r="P100" s="16" t="e">
        <f>IF(الرصـد!#REF!=1,".","X")</f>
        <v>#REF!</v>
      </c>
      <c r="Q100" s="16" t="e">
        <f>IF(الرصـد!#REF!=1,".","X")</f>
        <v>#REF!</v>
      </c>
      <c r="R100" s="16" t="e">
        <f>IF(الرصـد!#REF!=1,".","X")</f>
        <v>#REF!</v>
      </c>
      <c r="S100" s="16" t="e">
        <f>IF(الرصـد!#REF!=1,".","X")</f>
        <v>#REF!</v>
      </c>
    </row>
    <row r="101" spans="4:19">
      <c r="D101" s="16" t="e">
        <f>IF(الرصـد!#REF!=1,".","X")</f>
        <v>#REF!</v>
      </c>
      <c r="E101" s="16" t="e">
        <f>IF(الرصـد!#REF!=1,".","X")</f>
        <v>#REF!</v>
      </c>
      <c r="F101" s="16" t="e">
        <f>IF(الرصـد!#REF!=1,".","X")</f>
        <v>#REF!</v>
      </c>
      <c r="G101" s="16" t="e">
        <f>IF(الرصـد!#REF!=1,".","X")</f>
        <v>#REF!</v>
      </c>
      <c r="H101" s="16" t="e">
        <f>IF(الرصـد!#REF!=1,".","X")</f>
        <v>#REF!</v>
      </c>
      <c r="I101" s="16" t="e">
        <f>IF(الرصـد!#REF!=1,".","X")</f>
        <v>#REF!</v>
      </c>
      <c r="J101" s="16" t="e">
        <f>IF(الرصـد!#REF!=1,".","X")</f>
        <v>#REF!</v>
      </c>
      <c r="K101" s="16" t="e">
        <f>IF(الرصـد!#REF!=1,".","X")</f>
        <v>#REF!</v>
      </c>
      <c r="L101" s="16" t="e">
        <f>IF(الرصـد!#REF!=1,".","X")</f>
        <v>#REF!</v>
      </c>
      <c r="M101" s="16" t="e">
        <f>IF(الرصـد!#REF!=1,".","X")</f>
        <v>#REF!</v>
      </c>
      <c r="N101" s="16" t="e">
        <f>IF(الرصـد!#REF!=1,".","X")</f>
        <v>#REF!</v>
      </c>
      <c r="O101" s="16" t="e">
        <f>IF(الرصـد!#REF!=1,".","X")</f>
        <v>#REF!</v>
      </c>
      <c r="P101" s="16" t="e">
        <f>IF(الرصـد!#REF!=1,".","X")</f>
        <v>#REF!</v>
      </c>
      <c r="Q101" s="16" t="e">
        <f>IF(الرصـد!#REF!=1,".","X")</f>
        <v>#REF!</v>
      </c>
      <c r="R101" s="16" t="e">
        <f>IF(الرصـد!#REF!=1,".","X")</f>
        <v>#REF!</v>
      </c>
      <c r="S101" s="16" t="e">
        <f>IF(الرصـد!#REF!=1,".","X")</f>
        <v>#REF!</v>
      </c>
    </row>
    <row r="102" spans="4:19">
      <c r="D102" s="16" t="e">
        <f>IF(الرصـد!#REF!=1,".","X")</f>
        <v>#REF!</v>
      </c>
      <c r="E102" s="16" t="e">
        <f>IF(الرصـد!#REF!=1,".","X")</f>
        <v>#REF!</v>
      </c>
      <c r="F102" s="16" t="e">
        <f>IF(الرصـد!#REF!=1,".","X")</f>
        <v>#REF!</v>
      </c>
      <c r="G102" s="16" t="e">
        <f>IF(الرصـد!#REF!=1,".","X")</f>
        <v>#REF!</v>
      </c>
      <c r="H102" s="16" t="e">
        <f>IF(الرصـد!#REF!=1,".","X")</f>
        <v>#REF!</v>
      </c>
      <c r="I102" s="16" t="e">
        <f>IF(الرصـد!#REF!=1,".","X")</f>
        <v>#REF!</v>
      </c>
      <c r="J102" s="16" t="e">
        <f>IF(الرصـد!#REF!=1,".","X")</f>
        <v>#REF!</v>
      </c>
      <c r="K102" s="16" t="e">
        <f>IF(الرصـد!#REF!=1,".","X")</f>
        <v>#REF!</v>
      </c>
      <c r="L102" s="16" t="e">
        <f>IF(الرصـد!#REF!=1,".","X")</f>
        <v>#REF!</v>
      </c>
      <c r="M102" s="16" t="e">
        <f>IF(الرصـد!#REF!=1,".","X")</f>
        <v>#REF!</v>
      </c>
      <c r="N102" s="16" t="e">
        <f>IF(الرصـد!#REF!=1,".","X")</f>
        <v>#REF!</v>
      </c>
      <c r="O102" s="16" t="e">
        <f>IF(الرصـد!#REF!=1,".","X")</f>
        <v>#REF!</v>
      </c>
      <c r="P102" s="16" t="e">
        <f>IF(الرصـد!#REF!=1,".","X")</f>
        <v>#REF!</v>
      </c>
      <c r="Q102" s="16" t="e">
        <f>IF(الرصـد!#REF!=1,".","X")</f>
        <v>#REF!</v>
      </c>
      <c r="R102" s="16" t="e">
        <f>IF(الرصـد!#REF!=1,".","X")</f>
        <v>#REF!</v>
      </c>
      <c r="S102" s="16" t="e">
        <f>IF(الرصـد!#REF!=1,".","X")</f>
        <v>#REF!</v>
      </c>
    </row>
    <row r="103" spans="4:19">
      <c r="D103" s="16" t="e">
        <f>IF(الرصـد!#REF!=1,".","X")</f>
        <v>#REF!</v>
      </c>
      <c r="E103" s="16" t="e">
        <f>IF(الرصـد!#REF!=1,".","X")</f>
        <v>#REF!</v>
      </c>
      <c r="F103" s="16" t="e">
        <f>IF(الرصـد!#REF!=1,".","X")</f>
        <v>#REF!</v>
      </c>
      <c r="G103" s="16" t="e">
        <f>IF(الرصـد!#REF!=1,".","X")</f>
        <v>#REF!</v>
      </c>
      <c r="H103" s="16" t="e">
        <f>IF(الرصـد!#REF!=1,".","X")</f>
        <v>#REF!</v>
      </c>
      <c r="I103" s="16" t="e">
        <f>IF(الرصـد!#REF!=1,".","X")</f>
        <v>#REF!</v>
      </c>
      <c r="J103" s="16" t="e">
        <f>IF(الرصـد!#REF!=1,".","X")</f>
        <v>#REF!</v>
      </c>
      <c r="K103" s="16" t="e">
        <f>IF(الرصـد!#REF!=1,".","X")</f>
        <v>#REF!</v>
      </c>
      <c r="L103" s="16" t="e">
        <f>IF(الرصـد!#REF!=1,".","X")</f>
        <v>#REF!</v>
      </c>
      <c r="M103" s="16" t="e">
        <f>IF(الرصـد!#REF!=1,".","X")</f>
        <v>#REF!</v>
      </c>
      <c r="N103" s="16" t="e">
        <f>IF(الرصـد!#REF!=1,".","X")</f>
        <v>#REF!</v>
      </c>
      <c r="O103" s="16" t="e">
        <f>IF(الرصـد!#REF!=1,".","X")</f>
        <v>#REF!</v>
      </c>
      <c r="P103" s="16" t="e">
        <f>IF(الرصـد!#REF!=1,".","X")</f>
        <v>#REF!</v>
      </c>
      <c r="Q103" s="16" t="e">
        <f>IF(الرصـد!#REF!=1,".","X")</f>
        <v>#REF!</v>
      </c>
      <c r="R103" s="16" t="e">
        <f>IF(الرصـد!#REF!=1,".","X")</f>
        <v>#REF!</v>
      </c>
      <c r="S103" s="16" t="e">
        <f>IF(الرصـد!#REF!=1,".","X")</f>
        <v>#REF!</v>
      </c>
    </row>
    <row r="104" spans="4:19">
      <c r="D104" s="16" t="e">
        <f>IF(الرصـد!#REF!=1,".","X")</f>
        <v>#REF!</v>
      </c>
      <c r="E104" s="16" t="e">
        <f>IF(الرصـد!#REF!=1,".","X")</f>
        <v>#REF!</v>
      </c>
      <c r="F104" s="16" t="e">
        <f>IF(الرصـد!#REF!=1,".","X")</f>
        <v>#REF!</v>
      </c>
      <c r="G104" s="16" t="e">
        <f>IF(الرصـد!#REF!=1,".","X")</f>
        <v>#REF!</v>
      </c>
      <c r="H104" s="16" t="e">
        <f>IF(الرصـد!#REF!=1,".","X")</f>
        <v>#REF!</v>
      </c>
      <c r="I104" s="16" t="e">
        <f>IF(الرصـد!#REF!=1,".","X")</f>
        <v>#REF!</v>
      </c>
      <c r="J104" s="16" t="e">
        <f>IF(الرصـد!#REF!=1,".","X")</f>
        <v>#REF!</v>
      </c>
      <c r="K104" s="16" t="e">
        <f>IF(الرصـد!#REF!=1,".","X")</f>
        <v>#REF!</v>
      </c>
      <c r="L104" s="16" t="e">
        <f>IF(الرصـد!#REF!=1,".","X")</f>
        <v>#REF!</v>
      </c>
      <c r="M104" s="16" t="e">
        <f>IF(الرصـد!#REF!=1,".","X")</f>
        <v>#REF!</v>
      </c>
      <c r="N104" s="16" t="e">
        <f>IF(الرصـد!#REF!=1,".","X")</f>
        <v>#REF!</v>
      </c>
      <c r="O104" s="16" t="e">
        <f>IF(الرصـد!#REF!=1,".","X")</f>
        <v>#REF!</v>
      </c>
      <c r="P104" s="16" t="e">
        <f>IF(الرصـد!#REF!=1,".","X")</f>
        <v>#REF!</v>
      </c>
      <c r="Q104" s="16" t="e">
        <f>IF(الرصـد!#REF!=1,".","X")</f>
        <v>#REF!</v>
      </c>
      <c r="R104" s="16" t="e">
        <f>IF(الرصـد!#REF!=1,".","X")</f>
        <v>#REF!</v>
      </c>
      <c r="S104" s="16" t="e">
        <f>IF(الرصـد!#REF!=1,".","X")</f>
        <v>#REF!</v>
      </c>
    </row>
    <row r="105" spans="4:19">
      <c r="D105" s="16" t="e">
        <f>IF(الرصـد!#REF!=1,".","X")</f>
        <v>#REF!</v>
      </c>
      <c r="E105" s="16" t="e">
        <f>IF(الرصـد!#REF!=1,".","X")</f>
        <v>#REF!</v>
      </c>
      <c r="F105" s="16" t="e">
        <f>IF(الرصـد!#REF!=1,".","X")</f>
        <v>#REF!</v>
      </c>
      <c r="G105" s="16" t="e">
        <f>IF(الرصـد!#REF!=1,".","X")</f>
        <v>#REF!</v>
      </c>
      <c r="H105" s="16" t="e">
        <f>IF(الرصـد!#REF!=1,".","X")</f>
        <v>#REF!</v>
      </c>
      <c r="I105" s="16" t="e">
        <f>IF(الرصـد!#REF!=1,".","X")</f>
        <v>#REF!</v>
      </c>
      <c r="J105" s="16" t="e">
        <f>IF(الرصـد!#REF!=1,".","X")</f>
        <v>#REF!</v>
      </c>
      <c r="K105" s="16" t="e">
        <f>IF(الرصـد!#REF!=1,".","X")</f>
        <v>#REF!</v>
      </c>
      <c r="L105" s="16" t="e">
        <f>IF(الرصـد!#REF!=1,".","X")</f>
        <v>#REF!</v>
      </c>
      <c r="M105" s="16" t="e">
        <f>IF(الرصـد!#REF!=1,".","X")</f>
        <v>#REF!</v>
      </c>
      <c r="N105" s="16" t="e">
        <f>IF(الرصـد!#REF!=1,".","X")</f>
        <v>#REF!</v>
      </c>
      <c r="O105" s="16" t="e">
        <f>IF(الرصـد!#REF!=1,".","X")</f>
        <v>#REF!</v>
      </c>
      <c r="P105" s="16" t="e">
        <f>IF(الرصـد!#REF!=1,".","X")</f>
        <v>#REF!</v>
      </c>
      <c r="Q105" s="16" t="e">
        <f>IF(الرصـد!#REF!=1,".","X")</f>
        <v>#REF!</v>
      </c>
      <c r="R105" s="16" t="e">
        <f>IF(الرصـد!#REF!=1,".","X")</f>
        <v>#REF!</v>
      </c>
      <c r="S105" s="16" t="e">
        <f>IF(الرصـد!#REF!=1,".","X")</f>
        <v>#REF!</v>
      </c>
    </row>
    <row r="106" spans="4:19">
      <c r="D106" s="16" t="e">
        <f>IF(الرصـد!#REF!=1,".","X")</f>
        <v>#REF!</v>
      </c>
      <c r="E106" s="16" t="e">
        <f>IF(الرصـد!#REF!=1,".","X")</f>
        <v>#REF!</v>
      </c>
      <c r="F106" s="16" t="e">
        <f>IF(الرصـد!#REF!=1,".","X")</f>
        <v>#REF!</v>
      </c>
      <c r="G106" s="16" t="e">
        <f>IF(الرصـد!#REF!=1,".","X")</f>
        <v>#REF!</v>
      </c>
      <c r="H106" s="16" t="e">
        <f>IF(الرصـد!#REF!=1,".","X")</f>
        <v>#REF!</v>
      </c>
      <c r="I106" s="16" t="e">
        <f>IF(الرصـد!#REF!=1,".","X")</f>
        <v>#REF!</v>
      </c>
      <c r="J106" s="16" t="e">
        <f>IF(الرصـد!#REF!=1,".","X")</f>
        <v>#REF!</v>
      </c>
      <c r="K106" s="16" t="e">
        <f>IF(الرصـد!#REF!=1,".","X")</f>
        <v>#REF!</v>
      </c>
      <c r="L106" s="16" t="e">
        <f>IF(الرصـد!#REF!=1,".","X")</f>
        <v>#REF!</v>
      </c>
      <c r="M106" s="16" t="e">
        <f>IF(الرصـد!#REF!=1,".","X")</f>
        <v>#REF!</v>
      </c>
      <c r="N106" s="16" t="e">
        <f>IF(الرصـد!#REF!=1,".","X")</f>
        <v>#REF!</v>
      </c>
      <c r="O106" s="16" t="e">
        <f>IF(الرصـد!#REF!=1,".","X")</f>
        <v>#REF!</v>
      </c>
      <c r="P106" s="16" t="e">
        <f>IF(الرصـد!#REF!=1,".","X")</f>
        <v>#REF!</v>
      </c>
      <c r="Q106" s="16" t="e">
        <f>IF(الرصـد!#REF!=1,".","X")</f>
        <v>#REF!</v>
      </c>
      <c r="R106" s="16" t="e">
        <f>IF(الرصـد!#REF!=1,".","X")</f>
        <v>#REF!</v>
      </c>
      <c r="S106" s="16" t="e">
        <f>IF(الرصـد!#REF!=1,".","X")</f>
        <v>#REF!</v>
      </c>
    </row>
    <row r="107" spans="4:19">
      <c r="D107" s="16" t="e">
        <f>IF(الرصـد!#REF!=1,".","X")</f>
        <v>#REF!</v>
      </c>
      <c r="E107" s="16" t="e">
        <f>IF(الرصـد!#REF!=1,".","X")</f>
        <v>#REF!</v>
      </c>
      <c r="F107" s="16" t="e">
        <f>IF(الرصـد!#REF!=1,".","X")</f>
        <v>#REF!</v>
      </c>
      <c r="G107" s="16" t="e">
        <f>IF(الرصـد!#REF!=1,".","X")</f>
        <v>#REF!</v>
      </c>
      <c r="H107" s="16" t="e">
        <f>IF(الرصـد!#REF!=1,".","X")</f>
        <v>#REF!</v>
      </c>
      <c r="I107" s="16" t="e">
        <f>IF(الرصـد!#REF!=1,".","X")</f>
        <v>#REF!</v>
      </c>
      <c r="J107" s="16" t="e">
        <f>IF(الرصـد!#REF!=1,".","X")</f>
        <v>#REF!</v>
      </c>
      <c r="K107" s="16" t="e">
        <f>IF(الرصـد!#REF!=1,".","X")</f>
        <v>#REF!</v>
      </c>
      <c r="L107" s="16" t="e">
        <f>IF(الرصـد!#REF!=1,".","X")</f>
        <v>#REF!</v>
      </c>
      <c r="M107" s="16" t="e">
        <f>IF(الرصـد!#REF!=1,".","X")</f>
        <v>#REF!</v>
      </c>
      <c r="N107" s="16" t="e">
        <f>IF(الرصـد!#REF!=1,".","X")</f>
        <v>#REF!</v>
      </c>
      <c r="O107" s="16" t="e">
        <f>IF(الرصـد!#REF!=1,".","X")</f>
        <v>#REF!</v>
      </c>
      <c r="P107" s="16" t="e">
        <f>IF(الرصـد!#REF!=1,".","X")</f>
        <v>#REF!</v>
      </c>
      <c r="Q107" s="16" t="e">
        <f>IF(الرصـد!#REF!=1,".","X")</f>
        <v>#REF!</v>
      </c>
      <c r="R107" s="16" t="e">
        <f>IF(الرصـد!#REF!=1,".","X")</f>
        <v>#REF!</v>
      </c>
      <c r="S107" s="16" t="e">
        <f>IF(الرصـد!#REF!=1,".","X")</f>
        <v>#REF!</v>
      </c>
    </row>
    <row r="108" spans="4:19">
      <c r="D108" s="16" t="e">
        <f>IF(الرصـد!#REF!=1,".","X")</f>
        <v>#REF!</v>
      </c>
      <c r="E108" s="16" t="e">
        <f>IF(الرصـد!#REF!=1,".","X")</f>
        <v>#REF!</v>
      </c>
      <c r="F108" s="16" t="e">
        <f>IF(الرصـد!#REF!=1,".","X")</f>
        <v>#REF!</v>
      </c>
      <c r="G108" s="16" t="e">
        <f>IF(الرصـد!#REF!=1,".","X")</f>
        <v>#REF!</v>
      </c>
      <c r="H108" s="16" t="e">
        <f>IF(الرصـد!#REF!=1,".","X")</f>
        <v>#REF!</v>
      </c>
      <c r="I108" s="16" t="e">
        <f>IF(الرصـد!#REF!=1,".","X")</f>
        <v>#REF!</v>
      </c>
      <c r="J108" s="16" t="e">
        <f>IF(الرصـد!#REF!=1,".","X")</f>
        <v>#REF!</v>
      </c>
      <c r="K108" s="16" t="e">
        <f>IF(الرصـد!#REF!=1,".","X")</f>
        <v>#REF!</v>
      </c>
      <c r="L108" s="16" t="e">
        <f>IF(الرصـد!#REF!=1,".","X")</f>
        <v>#REF!</v>
      </c>
      <c r="M108" s="16" t="e">
        <f>IF(الرصـد!#REF!=1,".","X")</f>
        <v>#REF!</v>
      </c>
      <c r="N108" s="16" t="e">
        <f>IF(الرصـد!#REF!=1,".","X")</f>
        <v>#REF!</v>
      </c>
      <c r="O108" s="16" t="e">
        <f>IF(الرصـد!#REF!=1,".","X")</f>
        <v>#REF!</v>
      </c>
      <c r="P108" s="16" t="e">
        <f>IF(الرصـد!#REF!=1,".","X")</f>
        <v>#REF!</v>
      </c>
      <c r="Q108" s="16" t="e">
        <f>IF(الرصـد!#REF!=1,".","X")</f>
        <v>#REF!</v>
      </c>
      <c r="R108" s="16" t="e">
        <f>IF(الرصـد!#REF!=1,".","X")</f>
        <v>#REF!</v>
      </c>
      <c r="S108" s="16" t="e">
        <f>IF(الرصـد!#REF!=1,".","X")</f>
        <v>#REF!</v>
      </c>
    </row>
    <row r="109" spans="4:19">
      <c r="D109" s="16" t="e">
        <f>IF(الرصـد!#REF!=1,".","X")</f>
        <v>#REF!</v>
      </c>
      <c r="E109" s="16" t="e">
        <f>IF(الرصـد!#REF!=1,".","X")</f>
        <v>#REF!</v>
      </c>
      <c r="F109" s="16" t="e">
        <f>IF(الرصـد!#REF!=1,".","X")</f>
        <v>#REF!</v>
      </c>
      <c r="G109" s="16" t="e">
        <f>IF(الرصـد!#REF!=1,".","X")</f>
        <v>#REF!</v>
      </c>
      <c r="H109" s="16" t="e">
        <f>IF(الرصـد!#REF!=1,".","X")</f>
        <v>#REF!</v>
      </c>
      <c r="I109" s="16" t="e">
        <f>IF(الرصـد!#REF!=1,".","X")</f>
        <v>#REF!</v>
      </c>
      <c r="J109" s="16" t="e">
        <f>IF(الرصـد!#REF!=1,".","X")</f>
        <v>#REF!</v>
      </c>
      <c r="K109" s="16" t="e">
        <f>IF(الرصـد!#REF!=1,".","X")</f>
        <v>#REF!</v>
      </c>
      <c r="L109" s="16" t="e">
        <f>IF(الرصـد!#REF!=1,".","X")</f>
        <v>#REF!</v>
      </c>
      <c r="M109" s="16" t="e">
        <f>IF(الرصـد!#REF!=1,".","X")</f>
        <v>#REF!</v>
      </c>
      <c r="N109" s="16" t="e">
        <f>IF(الرصـد!#REF!=1,".","X")</f>
        <v>#REF!</v>
      </c>
      <c r="O109" s="16" t="e">
        <f>IF(الرصـد!#REF!=1,".","X")</f>
        <v>#REF!</v>
      </c>
      <c r="P109" s="16" t="e">
        <f>IF(الرصـد!#REF!=1,".","X")</f>
        <v>#REF!</v>
      </c>
      <c r="Q109" s="16" t="e">
        <f>IF(الرصـد!#REF!=1,".","X")</f>
        <v>#REF!</v>
      </c>
      <c r="R109" s="16" t="e">
        <f>IF(الرصـد!#REF!=1,".","X")</f>
        <v>#REF!</v>
      </c>
      <c r="S109" s="16" t="e">
        <f>IF(الرصـد!#REF!=1,".","X")</f>
        <v>#REF!</v>
      </c>
    </row>
    <row r="110" spans="4:19">
      <c r="D110" s="16" t="e">
        <f>IF(الرصـد!#REF!=1,".","X")</f>
        <v>#REF!</v>
      </c>
      <c r="E110" s="16" t="e">
        <f>IF(الرصـد!#REF!=1,".","X")</f>
        <v>#REF!</v>
      </c>
      <c r="F110" s="16" t="e">
        <f>IF(الرصـد!#REF!=1,".","X")</f>
        <v>#REF!</v>
      </c>
      <c r="G110" s="16" t="e">
        <f>IF(الرصـد!#REF!=1,".","X")</f>
        <v>#REF!</v>
      </c>
      <c r="H110" s="16" t="e">
        <f>IF(الرصـد!#REF!=1,".","X")</f>
        <v>#REF!</v>
      </c>
      <c r="I110" s="16" t="e">
        <f>IF(الرصـد!#REF!=1,".","X")</f>
        <v>#REF!</v>
      </c>
      <c r="J110" s="16" t="e">
        <f>IF(الرصـد!#REF!=1,".","X")</f>
        <v>#REF!</v>
      </c>
      <c r="K110" s="16" t="e">
        <f>IF(الرصـد!#REF!=1,".","X")</f>
        <v>#REF!</v>
      </c>
      <c r="L110" s="16" t="e">
        <f>IF(الرصـد!#REF!=1,".","X")</f>
        <v>#REF!</v>
      </c>
      <c r="M110" s="16" t="e">
        <f>IF(الرصـد!#REF!=1,".","X")</f>
        <v>#REF!</v>
      </c>
      <c r="N110" s="16" t="e">
        <f>IF(الرصـد!#REF!=1,".","X")</f>
        <v>#REF!</v>
      </c>
      <c r="O110" s="16" t="e">
        <f>IF(الرصـد!#REF!=1,".","X")</f>
        <v>#REF!</v>
      </c>
      <c r="P110" s="16" t="e">
        <f>IF(الرصـد!#REF!=1,".","X")</f>
        <v>#REF!</v>
      </c>
      <c r="Q110" s="16" t="e">
        <f>IF(الرصـد!#REF!=1,".","X")</f>
        <v>#REF!</v>
      </c>
      <c r="R110" s="16" t="e">
        <f>IF(الرصـد!#REF!=1,".","X")</f>
        <v>#REF!</v>
      </c>
      <c r="S110" s="16" t="e">
        <f>IF(الرصـد!#REF!=1,".","X")</f>
        <v>#REF!</v>
      </c>
    </row>
    <row r="111" spans="4:19">
      <c r="D111" s="16" t="e">
        <f>IF(الرصـد!#REF!=1,".","X")</f>
        <v>#REF!</v>
      </c>
      <c r="E111" s="16" t="e">
        <f>IF(الرصـد!#REF!=1,".","X")</f>
        <v>#REF!</v>
      </c>
      <c r="F111" s="16" t="e">
        <f>IF(الرصـد!#REF!=1,".","X")</f>
        <v>#REF!</v>
      </c>
      <c r="G111" s="16" t="e">
        <f>IF(الرصـد!#REF!=1,".","X")</f>
        <v>#REF!</v>
      </c>
      <c r="H111" s="16" t="e">
        <f>IF(الرصـد!#REF!=1,".","X")</f>
        <v>#REF!</v>
      </c>
      <c r="I111" s="16" t="e">
        <f>IF(الرصـد!#REF!=1,".","X")</f>
        <v>#REF!</v>
      </c>
      <c r="J111" s="16" t="e">
        <f>IF(الرصـد!#REF!=1,".","X")</f>
        <v>#REF!</v>
      </c>
      <c r="K111" s="16" t="e">
        <f>IF(الرصـد!#REF!=1,".","X")</f>
        <v>#REF!</v>
      </c>
      <c r="L111" s="16" t="e">
        <f>IF(الرصـد!#REF!=1,".","X")</f>
        <v>#REF!</v>
      </c>
      <c r="M111" s="16" t="e">
        <f>IF(الرصـد!#REF!=1,".","X")</f>
        <v>#REF!</v>
      </c>
      <c r="N111" s="16" t="e">
        <f>IF(الرصـد!#REF!=1,".","X")</f>
        <v>#REF!</v>
      </c>
      <c r="O111" s="16" t="e">
        <f>IF(الرصـد!#REF!=1,".","X")</f>
        <v>#REF!</v>
      </c>
      <c r="P111" s="16" t="e">
        <f>IF(الرصـد!#REF!=1,".","X")</f>
        <v>#REF!</v>
      </c>
      <c r="Q111" s="16" t="e">
        <f>IF(الرصـد!#REF!=1,".","X")</f>
        <v>#REF!</v>
      </c>
      <c r="R111" s="16" t="e">
        <f>IF(الرصـد!#REF!=1,".","X")</f>
        <v>#REF!</v>
      </c>
      <c r="S111" s="16" t="e">
        <f>IF(الرصـد!#REF!=1,".","X")</f>
        <v>#REF!</v>
      </c>
    </row>
    <row r="112" spans="4:19">
      <c r="D112" s="16" t="e">
        <f>IF(الرصـد!#REF!=1,".","X")</f>
        <v>#REF!</v>
      </c>
      <c r="E112" s="16" t="e">
        <f>IF(الرصـد!#REF!=1,".","X")</f>
        <v>#REF!</v>
      </c>
      <c r="F112" s="16" t="e">
        <f>IF(الرصـد!#REF!=1,".","X")</f>
        <v>#REF!</v>
      </c>
      <c r="G112" s="16" t="e">
        <f>IF(الرصـد!#REF!=1,".","X")</f>
        <v>#REF!</v>
      </c>
      <c r="H112" s="16" t="e">
        <f>IF(الرصـد!#REF!=1,".","X")</f>
        <v>#REF!</v>
      </c>
      <c r="I112" s="16" t="e">
        <f>IF(الرصـد!#REF!=1,".","X")</f>
        <v>#REF!</v>
      </c>
      <c r="J112" s="16" t="e">
        <f>IF(الرصـد!#REF!=1,".","X")</f>
        <v>#REF!</v>
      </c>
      <c r="K112" s="16" t="e">
        <f>IF(الرصـد!#REF!=1,".","X")</f>
        <v>#REF!</v>
      </c>
      <c r="L112" s="16" t="e">
        <f>IF(الرصـد!#REF!=1,".","X")</f>
        <v>#REF!</v>
      </c>
      <c r="M112" s="16" t="e">
        <f>IF(الرصـد!#REF!=1,".","X")</f>
        <v>#REF!</v>
      </c>
      <c r="N112" s="16" t="e">
        <f>IF(الرصـد!#REF!=1,".","X")</f>
        <v>#REF!</v>
      </c>
      <c r="O112" s="16" t="e">
        <f>IF(الرصـد!#REF!=1,".","X")</f>
        <v>#REF!</v>
      </c>
      <c r="P112" s="16" t="e">
        <f>IF(الرصـد!#REF!=1,".","X")</f>
        <v>#REF!</v>
      </c>
      <c r="Q112" s="16" t="e">
        <f>IF(الرصـد!#REF!=1,".","X")</f>
        <v>#REF!</v>
      </c>
      <c r="R112" s="16" t="e">
        <f>IF(الرصـد!#REF!=1,".","X")</f>
        <v>#REF!</v>
      </c>
      <c r="S112" s="16" t="e">
        <f>IF(الرصـد!#REF!=1,".","X")</f>
        <v>#REF!</v>
      </c>
    </row>
    <row r="113" spans="4:19">
      <c r="D113" s="16" t="e">
        <f>IF(الرصـد!#REF!=1,".","X")</f>
        <v>#REF!</v>
      </c>
      <c r="E113" s="16" t="e">
        <f>IF(الرصـد!#REF!=1,".","X")</f>
        <v>#REF!</v>
      </c>
      <c r="F113" s="16" t="e">
        <f>IF(الرصـد!#REF!=1,".","X")</f>
        <v>#REF!</v>
      </c>
      <c r="G113" s="16" t="e">
        <f>IF(الرصـد!#REF!=1,".","X")</f>
        <v>#REF!</v>
      </c>
      <c r="H113" s="16" t="e">
        <f>IF(الرصـد!#REF!=1,".","X")</f>
        <v>#REF!</v>
      </c>
      <c r="I113" s="16" t="e">
        <f>IF(الرصـد!#REF!=1,".","X")</f>
        <v>#REF!</v>
      </c>
      <c r="J113" s="16" t="e">
        <f>IF(الرصـد!#REF!=1,".","X")</f>
        <v>#REF!</v>
      </c>
      <c r="K113" s="16" t="e">
        <f>IF(الرصـد!#REF!=1,".","X")</f>
        <v>#REF!</v>
      </c>
      <c r="L113" s="16" t="e">
        <f>IF(الرصـد!#REF!=1,".","X")</f>
        <v>#REF!</v>
      </c>
      <c r="M113" s="16" t="e">
        <f>IF(الرصـد!#REF!=1,".","X")</f>
        <v>#REF!</v>
      </c>
      <c r="N113" s="16" t="e">
        <f>IF(الرصـد!#REF!=1,".","X")</f>
        <v>#REF!</v>
      </c>
      <c r="O113" s="16" t="e">
        <f>IF(الرصـد!#REF!=1,".","X")</f>
        <v>#REF!</v>
      </c>
      <c r="P113" s="16" t="e">
        <f>IF(الرصـد!#REF!=1,".","X")</f>
        <v>#REF!</v>
      </c>
      <c r="Q113" s="16" t="e">
        <f>IF(الرصـد!#REF!=1,".","X")</f>
        <v>#REF!</v>
      </c>
      <c r="R113" s="16" t="e">
        <f>IF(الرصـد!#REF!=1,".","X")</f>
        <v>#REF!</v>
      </c>
      <c r="S113" s="16" t="e">
        <f>IF(الرصـد!#REF!=1,".","X")</f>
        <v>#REF!</v>
      </c>
    </row>
    <row r="114" spans="4:19">
      <c r="D114" s="16" t="e">
        <f>IF(الرصـد!#REF!=1,".","X")</f>
        <v>#REF!</v>
      </c>
      <c r="E114" s="16" t="e">
        <f>IF(الرصـد!#REF!=1,".","X")</f>
        <v>#REF!</v>
      </c>
      <c r="F114" s="16" t="e">
        <f>IF(الرصـد!#REF!=1,".","X")</f>
        <v>#REF!</v>
      </c>
      <c r="G114" s="16" t="e">
        <f>IF(الرصـد!#REF!=1,".","X")</f>
        <v>#REF!</v>
      </c>
      <c r="H114" s="16" t="e">
        <f>IF(الرصـد!#REF!=1,".","X")</f>
        <v>#REF!</v>
      </c>
      <c r="I114" s="16" t="e">
        <f>IF(الرصـد!#REF!=1,".","X")</f>
        <v>#REF!</v>
      </c>
      <c r="J114" s="16" t="e">
        <f>IF(الرصـد!#REF!=1,".","X")</f>
        <v>#REF!</v>
      </c>
      <c r="K114" s="16" t="e">
        <f>IF(الرصـد!#REF!=1,".","X")</f>
        <v>#REF!</v>
      </c>
      <c r="L114" s="16" t="e">
        <f>IF(الرصـد!#REF!=1,".","X")</f>
        <v>#REF!</v>
      </c>
      <c r="M114" s="16" t="e">
        <f>IF(الرصـد!#REF!=1,".","X")</f>
        <v>#REF!</v>
      </c>
      <c r="N114" s="16" t="e">
        <f>IF(الرصـد!#REF!=1,".","X")</f>
        <v>#REF!</v>
      </c>
      <c r="O114" s="16" t="e">
        <f>IF(الرصـد!#REF!=1,".","X")</f>
        <v>#REF!</v>
      </c>
      <c r="P114" s="16" t="e">
        <f>IF(الرصـد!#REF!=1,".","X")</f>
        <v>#REF!</v>
      </c>
      <c r="Q114" s="16" t="e">
        <f>IF(الرصـد!#REF!=1,".","X")</f>
        <v>#REF!</v>
      </c>
      <c r="R114" s="16" t="e">
        <f>IF(الرصـد!#REF!=1,".","X")</f>
        <v>#REF!</v>
      </c>
      <c r="S114" s="16" t="e">
        <f>IF(الرصـد!#REF!=1,".","X")</f>
        <v>#REF!</v>
      </c>
    </row>
    <row r="115" spans="4:19">
      <c r="D115" s="16" t="e">
        <f>IF(الرصـد!#REF!=1,".","X")</f>
        <v>#REF!</v>
      </c>
      <c r="E115" s="16" t="e">
        <f>IF(الرصـد!#REF!=1,".","X")</f>
        <v>#REF!</v>
      </c>
      <c r="F115" s="16" t="e">
        <f>IF(الرصـد!#REF!=1,".","X")</f>
        <v>#REF!</v>
      </c>
      <c r="G115" s="16" t="e">
        <f>IF(الرصـد!#REF!=1,".","X")</f>
        <v>#REF!</v>
      </c>
      <c r="H115" s="16" t="e">
        <f>IF(الرصـد!#REF!=1,".","X")</f>
        <v>#REF!</v>
      </c>
      <c r="I115" s="16" t="e">
        <f>IF(الرصـد!#REF!=1,".","X")</f>
        <v>#REF!</v>
      </c>
      <c r="J115" s="16" t="e">
        <f>IF(الرصـد!#REF!=1,".","X")</f>
        <v>#REF!</v>
      </c>
      <c r="K115" s="16" t="e">
        <f>IF(الرصـد!#REF!=1,".","X")</f>
        <v>#REF!</v>
      </c>
      <c r="L115" s="16" t="e">
        <f>IF(الرصـد!#REF!=1,".","X")</f>
        <v>#REF!</v>
      </c>
      <c r="M115" s="16" t="e">
        <f>IF(الرصـد!#REF!=1,".","X")</f>
        <v>#REF!</v>
      </c>
      <c r="N115" s="16" t="e">
        <f>IF(الرصـد!#REF!=1,".","X")</f>
        <v>#REF!</v>
      </c>
      <c r="O115" s="16" t="e">
        <f>IF(الرصـد!#REF!=1,".","X")</f>
        <v>#REF!</v>
      </c>
      <c r="P115" s="16" t="e">
        <f>IF(الرصـد!#REF!=1,".","X")</f>
        <v>#REF!</v>
      </c>
      <c r="Q115" s="16" t="e">
        <f>IF(الرصـد!#REF!=1,".","X")</f>
        <v>#REF!</v>
      </c>
      <c r="R115" s="16" t="e">
        <f>IF(الرصـد!#REF!=1,".","X")</f>
        <v>#REF!</v>
      </c>
      <c r="S115" s="16" t="e">
        <f>IF(الرصـد!#REF!=1,".","X")</f>
        <v>#REF!</v>
      </c>
    </row>
    <row r="116" spans="4:19">
      <c r="D116" s="16" t="e">
        <f>IF(الرصـد!#REF!=1,".","X")</f>
        <v>#REF!</v>
      </c>
      <c r="E116" s="16" t="e">
        <f>IF(الرصـد!#REF!=1,".","X")</f>
        <v>#REF!</v>
      </c>
      <c r="F116" s="16" t="e">
        <f>IF(الرصـد!#REF!=1,".","X")</f>
        <v>#REF!</v>
      </c>
      <c r="G116" s="16" t="e">
        <f>IF(الرصـد!#REF!=1,".","X")</f>
        <v>#REF!</v>
      </c>
      <c r="H116" s="16" t="e">
        <f>IF(الرصـد!#REF!=1,".","X")</f>
        <v>#REF!</v>
      </c>
      <c r="I116" s="16" t="e">
        <f>IF(الرصـد!#REF!=1,".","X")</f>
        <v>#REF!</v>
      </c>
      <c r="J116" s="16" t="e">
        <f>IF(الرصـد!#REF!=1,".","X")</f>
        <v>#REF!</v>
      </c>
      <c r="K116" s="16" t="e">
        <f>IF(الرصـد!#REF!=1,".","X")</f>
        <v>#REF!</v>
      </c>
      <c r="L116" s="16" t="e">
        <f>IF(الرصـد!#REF!=1,".","X")</f>
        <v>#REF!</v>
      </c>
      <c r="M116" s="16" t="e">
        <f>IF(الرصـد!#REF!=1,".","X")</f>
        <v>#REF!</v>
      </c>
      <c r="N116" s="16" t="e">
        <f>IF(الرصـد!#REF!=1,".","X")</f>
        <v>#REF!</v>
      </c>
      <c r="O116" s="16" t="e">
        <f>IF(الرصـد!#REF!=1,".","X")</f>
        <v>#REF!</v>
      </c>
      <c r="P116" s="16" t="e">
        <f>IF(الرصـد!#REF!=1,".","X")</f>
        <v>#REF!</v>
      </c>
      <c r="Q116" s="16" t="e">
        <f>IF(الرصـد!#REF!=1,".","X")</f>
        <v>#REF!</v>
      </c>
      <c r="R116" s="16" t="e">
        <f>IF(الرصـد!#REF!=1,".","X")</f>
        <v>#REF!</v>
      </c>
      <c r="S116" s="16" t="e">
        <f>IF(الرصـد!#REF!=1,".","X")</f>
        <v>#REF!</v>
      </c>
    </row>
    <row r="117" spans="4:19">
      <c r="D117" s="16" t="e">
        <f>IF(الرصـد!#REF!=1,".","X")</f>
        <v>#REF!</v>
      </c>
      <c r="E117" s="16" t="e">
        <f>IF(الرصـد!#REF!=1,".","X")</f>
        <v>#REF!</v>
      </c>
      <c r="F117" s="16" t="e">
        <f>IF(الرصـد!#REF!=1,".","X")</f>
        <v>#REF!</v>
      </c>
      <c r="G117" s="16" t="e">
        <f>IF(الرصـد!#REF!=1,".","X")</f>
        <v>#REF!</v>
      </c>
      <c r="H117" s="16" t="e">
        <f>IF(الرصـد!#REF!=1,".","X")</f>
        <v>#REF!</v>
      </c>
      <c r="I117" s="16" t="e">
        <f>IF(الرصـد!#REF!=1,".","X")</f>
        <v>#REF!</v>
      </c>
      <c r="J117" s="16" t="e">
        <f>IF(الرصـد!#REF!=1,".","X")</f>
        <v>#REF!</v>
      </c>
      <c r="K117" s="16" t="e">
        <f>IF(الرصـد!#REF!=1,".","X")</f>
        <v>#REF!</v>
      </c>
      <c r="L117" s="16" t="e">
        <f>IF(الرصـد!#REF!=1,".","X")</f>
        <v>#REF!</v>
      </c>
      <c r="M117" s="16" t="e">
        <f>IF(الرصـد!#REF!=1,".","X")</f>
        <v>#REF!</v>
      </c>
      <c r="N117" s="16" t="e">
        <f>IF(الرصـد!#REF!=1,".","X")</f>
        <v>#REF!</v>
      </c>
      <c r="O117" s="16" t="e">
        <f>IF(الرصـد!#REF!=1,".","X")</f>
        <v>#REF!</v>
      </c>
      <c r="P117" s="16" t="e">
        <f>IF(الرصـد!#REF!=1,".","X")</f>
        <v>#REF!</v>
      </c>
      <c r="Q117" s="16" t="e">
        <f>IF(الرصـد!#REF!=1,".","X")</f>
        <v>#REF!</v>
      </c>
      <c r="R117" s="16" t="e">
        <f>IF(الرصـد!#REF!=1,".","X")</f>
        <v>#REF!</v>
      </c>
      <c r="S117" s="16" t="e">
        <f>IF(الرصـد!#REF!=1,".","X")</f>
        <v>#REF!</v>
      </c>
    </row>
    <row r="118" spans="4:19">
      <c r="D118" s="16" t="e">
        <f>IF(الرصـد!#REF!=1,".","X")</f>
        <v>#REF!</v>
      </c>
      <c r="E118" s="16" t="e">
        <f>IF(الرصـد!#REF!=1,".","X")</f>
        <v>#REF!</v>
      </c>
      <c r="F118" s="16" t="e">
        <f>IF(الرصـد!#REF!=1,".","X")</f>
        <v>#REF!</v>
      </c>
      <c r="G118" s="16" t="e">
        <f>IF(الرصـد!#REF!=1,".","X")</f>
        <v>#REF!</v>
      </c>
      <c r="H118" s="16" t="e">
        <f>IF(الرصـد!#REF!=1,".","X")</f>
        <v>#REF!</v>
      </c>
      <c r="I118" s="16" t="e">
        <f>IF(الرصـد!#REF!=1,".","X")</f>
        <v>#REF!</v>
      </c>
      <c r="J118" s="16" t="e">
        <f>IF(الرصـد!#REF!=1,".","X")</f>
        <v>#REF!</v>
      </c>
      <c r="K118" s="16" t="e">
        <f>IF(الرصـد!#REF!=1,".","X")</f>
        <v>#REF!</v>
      </c>
      <c r="L118" s="16" t="e">
        <f>IF(الرصـد!#REF!=1,".","X")</f>
        <v>#REF!</v>
      </c>
      <c r="M118" s="16" t="e">
        <f>IF(الرصـد!#REF!=1,".","X")</f>
        <v>#REF!</v>
      </c>
      <c r="N118" s="16" t="e">
        <f>IF(الرصـد!#REF!=1,".","X")</f>
        <v>#REF!</v>
      </c>
      <c r="O118" s="16" t="e">
        <f>IF(الرصـد!#REF!=1,".","X")</f>
        <v>#REF!</v>
      </c>
      <c r="P118" s="16" t="e">
        <f>IF(الرصـد!#REF!=1,".","X")</f>
        <v>#REF!</v>
      </c>
      <c r="Q118" s="16" t="e">
        <f>IF(الرصـد!#REF!=1,".","X")</f>
        <v>#REF!</v>
      </c>
      <c r="R118" s="16" t="e">
        <f>IF(الرصـد!#REF!=1,".","X")</f>
        <v>#REF!</v>
      </c>
      <c r="S118" s="16" t="e">
        <f>IF(الرصـد!#REF!=1,".","X")</f>
        <v>#REF!</v>
      </c>
    </row>
    <row r="119" spans="4:19">
      <c r="D119" s="16" t="e">
        <f>IF(الرصـد!#REF!=1,".","X")</f>
        <v>#REF!</v>
      </c>
      <c r="E119" s="16" t="e">
        <f>IF(الرصـد!#REF!=1,".","X")</f>
        <v>#REF!</v>
      </c>
      <c r="F119" s="16" t="e">
        <f>IF(الرصـد!#REF!=1,".","X")</f>
        <v>#REF!</v>
      </c>
      <c r="G119" s="16" t="e">
        <f>IF(الرصـد!#REF!=1,".","X")</f>
        <v>#REF!</v>
      </c>
      <c r="H119" s="16" t="e">
        <f>IF(الرصـد!#REF!=1,".","X")</f>
        <v>#REF!</v>
      </c>
      <c r="I119" s="16" t="e">
        <f>IF(الرصـد!#REF!=1,".","X")</f>
        <v>#REF!</v>
      </c>
      <c r="J119" s="16" t="e">
        <f>IF(الرصـد!#REF!=1,".","X")</f>
        <v>#REF!</v>
      </c>
      <c r="K119" s="16" t="e">
        <f>IF(الرصـد!#REF!=1,".","X")</f>
        <v>#REF!</v>
      </c>
      <c r="L119" s="16" t="e">
        <f>IF(الرصـد!#REF!=1,".","X")</f>
        <v>#REF!</v>
      </c>
      <c r="M119" s="16" t="e">
        <f>IF(الرصـد!#REF!=1,".","X")</f>
        <v>#REF!</v>
      </c>
      <c r="N119" s="16" t="e">
        <f>IF(الرصـد!#REF!=1,".","X")</f>
        <v>#REF!</v>
      </c>
      <c r="O119" s="16" t="e">
        <f>IF(الرصـد!#REF!=1,".","X")</f>
        <v>#REF!</v>
      </c>
      <c r="P119" s="16" t="e">
        <f>IF(الرصـد!#REF!=1,".","X")</f>
        <v>#REF!</v>
      </c>
      <c r="Q119" s="16" t="e">
        <f>IF(الرصـد!#REF!=1,".","X")</f>
        <v>#REF!</v>
      </c>
      <c r="R119" s="16" t="e">
        <f>IF(الرصـد!#REF!=1,".","X")</f>
        <v>#REF!</v>
      </c>
      <c r="S119" s="16" t="e">
        <f>IF(الرصـد!#REF!=1,".","X")</f>
        <v>#REF!</v>
      </c>
    </row>
    <row r="120" spans="4:19">
      <c r="D120" s="16" t="e">
        <f>IF(الرصـد!#REF!=1,".","X")</f>
        <v>#REF!</v>
      </c>
      <c r="E120" s="16" t="e">
        <f>IF(الرصـد!#REF!=1,".","X")</f>
        <v>#REF!</v>
      </c>
      <c r="F120" s="16" t="e">
        <f>IF(الرصـد!#REF!=1,".","X")</f>
        <v>#REF!</v>
      </c>
      <c r="G120" s="16" t="e">
        <f>IF(الرصـد!#REF!=1,".","X")</f>
        <v>#REF!</v>
      </c>
      <c r="H120" s="16" t="e">
        <f>IF(الرصـد!#REF!=1,".","X")</f>
        <v>#REF!</v>
      </c>
      <c r="I120" s="16" t="e">
        <f>IF(الرصـد!#REF!=1,".","X")</f>
        <v>#REF!</v>
      </c>
      <c r="J120" s="16" t="e">
        <f>IF(الرصـد!#REF!=1,".","X")</f>
        <v>#REF!</v>
      </c>
      <c r="K120" s="16" t="e">
        <f>IF(الرصـد!#REF!=1,".","X")</f>
        <v>#REF!</v>
      </c>
      <c r="L120" s="16" t="e">
        <f>IF(الرصـد!#REF!=1,".","X")</f>
        <v>#REF!</v>
      </c>
      <c r="M120" s="16" t="e">
        <f>IF(الرصـد!#REF!=1,".","X")</f>
        <v>#REF!</v>
      </c>
      <c r="N120" s="16" t="e">
        <f>IF(الرصـد!#REF!=1,".","X")</f>
        <v>#REF!</v>
      </c>
      <c r="O120" s="16" t="e">
        <f>IF(الرصـد!#REF!=1,".","X")</f>
        <v>#REF!</v>
      </c>
      <c r="P120" s="16" t="e">
        <f>IF(الرصـد!#REF!=1,".","X")</f>
        <v>#REF!</v>
      </c>
      <c r="Q120" s="16" t="e">
        <f>IF(الرصـد!#REF!=1,".","X")</f>
        <v>#REF!</v>
      </c>
      <c r="R120" s="16" t="e">
        <f>IF(الرصـد!#REF!=1,".","X")</f>
        <v>#REF!</v>
      </c>
      <c r="S120" s="16" t="e">
        <f>IF(الرصـد!#REF!=1,".","X")</f>
        <v>#REF!</v>
      </c>
    </row>
    <row r="121" spans="4:19">
      <c r="D121" s="16" t="e">
        <f>IF(الرصـد!#REF!=1,".","X")</f>
        <v>#REF!</v>
      </c>
      <c r="E121" s="16" t="e">
        <f>IF(الرصـد!#REF!=1,".","X")</f>
        <v>#REF!</v>
      </c>
      <c r="F121" s="16" t="e">
        <f>IF(الرصـد!#REF!=1,".","X")</f>
        <v>#REF!</v>
      </c>
      <c r="G121" s="16" t="e">
        <f>IF(الرصـد!#REF!=1,".","X")</f>
        <v>#REF!</v>
      </c>
      <c r="H121" s="16" t="e">
        <f>IF(الرصـد!#REF!=1,".","X")</f>
        <v>#REF!</v>
      </c>
      <c r="I121" s="16" t="e">
        <f>IF(الرصـد!#REF!=1,".","X")</f>
        <v>#REF!</v>
      </c>
      <c r="J121" s="16" t="e">
        <f>IF(الرصـد!#REF!=1,".","X")</f>
        <v>#REF!</v>
      </c>
      <c r="K121" s="16" t="e">
        <f>IF(الرصـد!#REF!=1,".","X")</f>
        <v>#REF!</v>
      </c>
      <c r="L121" s="16" t="e">
        <f>IF(الرصـد!#REF!=1,".","X")</f>
        <v>#REF!</v>
      </c>
      <c r="M121" s="16" t="e">
        <f>IF(الرصـد!#REF!=1,".","X")</f>
        <v>#REF!</v>
      </c>
      <c r="N121" s="16" t="e">
        <f>IF(الرصـد!#REF!=1,".","X")</f>
        <v>#REF!</v>
      </c>
      <c r="O121" s="16" t="e">
        <f>IF(الرصـد!#REF!=1,".","X")</f>
        <v>#REF!</v>
      </c>
      <c r="P121" s="16" t="e">
        <f>IF(الرصـد!#REF!=1,".","X")</f>
        <v>#REF!</v>
      </c>
      <c r="Q121" s="16" t="e">
        <f>IF(الرصـد!#REF!=1,".","X")</f>
        <v>#REF!</v>
      </c>
      <c r="R121" s="16" t="e">
        <f>IF(الرصـد!#REF!=1,".","X")</f>
        <v>#REF!</v>
      </c>
      <c r="S121" s="16" t="e">
        <f>IF(الرصـد!#REF!=1,".","X")</f>
        <v>#REF!</v>
      </c>
    </row>
    <row r="122" spans="4:19">
      <c r="D122" s="16" t="e">
        <f>IF(الرصـد!#REF!=1,".","X")</f>
        <v>#REF!</v>
      </c>
      <c r="E122" s="16" t="e">
        <f>IF(الرصـد!#REF!=1,".","X")</f>
        <v>#REF!</v>
      </c>
      <c r="F122" s="16" t="e">
        <f>IF(الرصـد!#REF!=1,".","X")</f>
        <v>#REF!</v>
      </c>
      <c r="G122" s="16" t="e">
        <f>IF(الرصـد!#REF!=1,".","X")</f>
        <v>#REF!</v>
      </c>
      <c r="H122" s="16" t="e">
        <f>IF(الرصـد!#REF!=1,".","X")</f>
        <v>#REF!</v>
      </c>
      <c r="I122" s="16" t="e">
        <f>IF(الرصـد!#REF!=1,".","X")</f>
        <v>#REF!</v>
      </c>
      <c r="J122" s="16" t="e">
        <f>IF(الرصـد!#REF!=1,".","X")</f>
        <v>#REF!</v>
      </c>
      <c r="K122" s="16" t="e">
        <f>IF(الرصـد!#REF!=1,".","X")</f>
        <v>#REF!</v>
      </c>
      <c r="L122" s="16" t="e">
        <f>IF(الرصـد!#REF!=1,".","X")</f>
        <v>#REF!</v>
      </c>
      <c r="M122" s="16" t="e">
        <f>IF(الرصـد!#REF!=1,".","X")</f>
        <v>#REF!</v>
      </c>
      <c r="N122" s="16" t="e">
        <f>IF(الرصـد!#REF!=1,".","X")</f>
        <v>#REF!</v>
      </c>
      <c r="O122" s="16" t="e">
        <f>IF(الرصـد!#REF!=1,".","X")</f>
        <v>#REF!</v>
      </c>
      <c r="P122" s="16" t="e">
        <f>IF(الرصـد!#REF!=1,".","X")</f>
        <v>#REF!</v>
      </c>
      <c r="Q122" s="16" t="e">
        <f>IF(الرصـد!#REF!=1,".","X")</f>
        <v>#REF!</v>
      </c>
      <c r="R122" s="16" t="e">
        <f>IF(الرصـد!#REF!=1,".","X")</f>
        <v>#REF!</v>
      </c>
      <c r="S122" s="16" t="e">
        <f>IF(الرصـد!#REF!=1,".","X")</f>
        <v>#REF!</v>
      </c>
    </row>
    <row r="123" spans="4:19">
      <c r="D123" s="16" t="e">
        <f>IF(الرصـد!#REF!=1,".","X")</f>
        <v>#REF!</v>
      </c>
      <c r="E123" s="16" t="e">
        <f>IF(الرصـد!#REF!=1,".","X")</f>
        <v>#REF!</v>
      </c>
      <c r="F123" s="16" t="e">
        <f>IF(الرصـد!#REF!=1,".","X")</f>
        <v>#REF!</v>
      </c>
      <c r="G123" s="16" t="e">
        <f>IF(الرصـد!#REF!=1,".","X")</f>
        <v>#REF!</v>
      </c>
      <c r="H123" s="16" t="e">
        <f>IF(الرصـد!#REF!=1,".","X")</f>
        <v>#REF!</v>
      </c>
      <c r="I123" s="16" t="e">
        <f>IF(الرصـد!#REF!=1,".","X")</f>
        <v>#REF!</v>
      </c>
      <c r="J123" s="16" t="e">
        <f>IF(الرصـد!#REF!=1,".","X")</f>
        <v>#REF!</v>
      </c>
      <c r="K123" s="16" t="e">
        <f>IF(الرصـد!#REF!=1,".","X")</f>
        <v>#REF!</v>
      </c>
      <c r="L123" s="16" t="e">
        <f>IF(الرصـد!#REF!=1,".","X")</f>
        <v>#REF!</v>
      </c>
      <c r="M123" s="16" t="e">
        <f>IF(الرصـد!#REF!=1,".","X")</f>
        <v>#REF!</v>
      </c>
      <c r="N123" s="16" t="e">
        <f>IF(الرصـد!#REF!=1,".","X")</f>
        <v>#REF!</v>
      </c>
      <c r="O123" s="16" t="e">
        <f>IF(الرصـد!#REF!=1,".","X")</f>
        <v>#REF!</v>
      </c>
      <c r="P123" s="16" t="e">
        <f>IF(الرصـد!#REF!=1,".","X")</f>
        <v>#REF!</v>
      </c>
      <c r="Q123" s="16" t="e">
        <f>IF(الرصـد!#REF!=1,".","X")</f>
        <v>#REF!</v>
      </c>
      <c r="R123" s="16" t="e">
        <f>IF(الرصـد!#REF!=1,".","X")</f>
        <v>#REF!</v>
      </c>
      <c r="S123" s="16" t="e">
        <f>IF(الرصـد!#REF!=1,".","X")</f>
        <v>#REF!</v>
      </c>
    </row>
    <row r="124" spans="4:19">
      <c r="D124" s="16" t="e">
        <f>IF(الرصـد!#REF!=1,".","X")</f>
        <v>#REF!</v>
      </c>
      <c r="E124" s="16" t="e">
        <f>IF(الرصـد!#REF!=1,".","X")</f>
        <v>#REF!</v>
      </c>
      <c r="F124" s="16" t="e">
        <f>IF(الرصـد!#REF!=1,".","X")</f>
        <v>#REF!</v>
      </c>
      <c r="G124" s="16" t="e">
        <f>IF(الرصـد!#REF!=1,".","X")</f>
        <v>#REF!</v>
      </c>
      <c r="H124" s="16" t="e">
        <f>IF(الرصـد!#REF!=1,".","X")</f>
        <v>#REF!</v>
      </c>
      <c r="I124" s="16" t="e">
        <f>IF(الرصـد!#REF!=1,".","X")</f>
        <v>#REF!</v>
      </c>
      <c r="J124" s="16" t="e">
        <f>IF(الرصـد!#REF!=1,".","X")</f>
        <v>#REF!</v>
      </c>
      <c r="K124" s="16" t="e">
        <f>IF(الرصـد!#REF!=1,".","X")</f>
        <v>#REF!</v>
      </c>
      <c r="L124" s="16" t="e">
        <f>IF(الرصـد!#REF!=1,".","X")</f>
        <v>#REF!</v>
      </c>
      <c r="M124" s="16" t="e">
        <f>IF(الرصـد!#REF!=1,".","X")</f>
        <v>#REF!</v>
      </c>
      <c r="N124" s="16" t="e">
        <f>IF(الرصـد!#REF!=1,".","X")</f>
        <v>#REF!</v>
      </c>
      <c r="O124" s="16" t="e">
        <f>IF(الرصـد!#REF!=1,".","X")</f>
        <v>#REF!</v>
      </c>
      <c r="P124" s="16" t="e">
        <f>IF(الرصـد!#REF!=1,".","X")</f>
        <v>#REF!</v>
      </c>
      <c r="Q124" s="16" t="e">
        <f>IF(الرصـد!#REF!=1,".","X")</f>
        <v>#REF!</v>
      </c>
      <c r="R124" s="16" t="e">
        <f>IF(الرصـد!#REF!=1,".","X")</f>
        <v>#REF!</v>
      </c>
      <c r="S124" s="16" t="e">
        <f>IF(الرصـد!#REF!=1,".","X")</f>
        <v>#REF!</v>
      </c>
    </row>
    <row r="125" spans="4:19">
      <c r="D125" s="16" t="e">
        <f>IF(الرصـد!#REF!=1,".","X")</f>
        <v>#REF!</v>
      </c>
      <c r="E125" s="16" t="e">
        <f>IF(الرصـد!#REF!=1,".","X")</f>
        <v>#REF!</v>
      </c>
      <c r="F125" s="16" t="e">
        <f>IF(الرصـد!#REF!=1,".","X")</f>
        <v>#REF!</v>
      </c>
      <c r="G125" s="16" t="e">
        <f>IF(الرصـد!#REF!=1,".","X")</f>
        <v>#REF!</v>
      </c>
      <c r="H125" s="16" t="e">
        <f>IF(الرصـد!#REF!=1,".","X")</f>
        <v>#REF!</v>
      </c>
      <c r="I125" s="16" t="e">
        <f>IF(الرصـد!#REF!=1,".","X")</f>
        <v>#REF!</v>
      </c>
      <c r="J125" s="16" t="e">
        <f>IF(الرصـد!#REF!=1,".","X")</f>
        <v>#REF!</v>
      </c>
      <c r="K125" s="16" t="e">
        <f>IF(الرصـد!#REF!=1,".","X")</f>
        <v>#REF!</v>
      </c>
      <c r="L125" s="16" t="e">
        <f>IF(الرصـد!#REF!=1,".","X")</f>
        <v>#REF!</v>
      </c>
      <c r="M125" s="16" t="e">
        <f>IF(الرصـد!#REF!=1,".","X")</f>
        <v>#REF!</v>
      </c>
      <c r="N125" s="16" t="e">
        <f>IF(الرصـد!#REF!=1,".","X")</f>
        <v>#REF!</v>
      </c>
      <c r="O125" s="16" t="e">
        <f>IF(الرصـد!#REF!=1,".","X")</f>
        <v>#REF!</v>
      </c>
      <c r="P125" s="16" t="e">
        <f>IF(الرصـد!#REF!=1,".","X")</f>
        <v>#REF!</v>
      </c>
      <c r="Q125" s="16" t="e">
        <f>IF(الرصـد!#REF!=1,".","X")</f>
        <v>#REF!</v>
      </c>
      <c r="R125" s="16" t="e">
        <f>IF(الرصـد!#REF!=1,".","X")</f>
        <v>#REF!</v>
      </c>
      <c r="S125" s="16" t="e">
        <f>IF(الرصـد!#REF!=1,".","X")</f>
        <v>#REF!</v>
      </c>
    </row>
    <row r="126" spans="4:19">
      <c r="D126" s="16" t="e">
        <f>IF(الرصـد!#REF!=1,".","X")</f>
        <v>#REF!</v>
      </c>
      <c r="E126" s="16" t="e">
        <f>IF(الرصـد!#REF!=1,".","X")</f>
        <v>#REF!</v>
      </c>
      <c r="F126" s="16" t="e">
        <f>IF(الرصـد!#REF!=1,".","X")</f>
        <v>#REF!</v>
      </c>
      <c r="G126" s="16" t="e">
        <f>IF(الرصـد!#REF!=1,".","X")</f>
        <v>#REF!</v>
      </c>
      <c r="H126" s="16" t="e">
        <f>IF(الرصـد!#REF!=1,".","X")</f>
        <v>#REF!</v>
      </c>
      <c r="I126" s="16" t="e">
        <f>IF(الرصـد!#REF!=1,".","X")</f>
        <v>#REF!</v>
      </c>
      <c r="J126" s="16" t="e">
        <f>IF(الرصـد!#REF!=1,".","X")</f>
        <v>#REF!</v>
      </c>
      <c r="K126" s="16" t="e">
        <f>IF(الرصـد!#REF!=1,".","X")</f>
        <v>#REF!</v>
      </c>
      <c r="L126" s="16" t="e">
        <f>IF(الرصـد!#REF!=1,".","X")</f>
        <v>#REF!</v>
      </c>
      <c r="M126" s="16" t="e">
        <f>IF(الرصـد!#REF!=1,".","X")</f>
        <v>#REF!</v>
      </c>
      <c r="N126" s="16" t="e">
        <f>IF(الرصـد!#REF!=1,".","X")</f>
        <v>#REF!</v>
      </c>
      <c r="O126" s="16" t="e">
        <f>IF(الرصـد!#REF!=1,".","X")</f>
        <v>#REF!</v>
      </c>
      <c r="P126" s="16" t="e">
        <f>IF(الرصـد!#REF!=1,".","X")</f>
        <v>#REF!</v>
      </c>
      <c r="Q126" s="16" t="e">
        <f>IF(الرصـد!#REF!=1,".","X")</f>
        <v>#REF!</v>
      </c>
      <c r="R126" s="16" t="e">
        <f>IF(الرصـد!#REF!=1,".","X")</f>
        <v>#REF!</v>
      </c>
      <c r="S126" s="16" t="e">
        <f>IF(الرصـد!#REF!=1,".","X")</f>
        <v>#REF!</v>
      </c>
    </row>
    <row r="127" spans="4:19">
      <c r="D127" s="16" t="e">
        <f>IF(الرصـد!#REF!=1,".","X")</f>
        <v>#REF!</v>
      </c>
      <c r="E127" s="16" t="e">
        <f>IF(الرصـد!#REF!=1,".","X")</f>
        <v>#REF!</v>
      </c>
      <c r="F127" s="16" t="e">
        <f>IF(الرصـد!#REF!=1,".","X")</f>
        <v>#REF!</v>
      </c>
      <c r="G127" s="16" t="e">
        <f>IF(الرصـد!#REF!=1,".","X")</f>
        <v>#REF!</v>
      </c>
      <c r="H127" s="16" t="e">
        <f>IF(الرصـد!#REF!=1,".","X")</f>
        <v>#REF!</v>
      </c>
      <c r="I127" s="16" t="e">
        <f>IF(الرصـد!#REF!=1,".","X")</f>
        <v>#REF!</v>
      </c>
      <c r="J127" s="16" t="e">
        <f>IF(الرصـد!#REF!=1,".","X")</f>
        <v>#REF!</v>
      </c>
      <c r="K127" s="16" t="e">
        <f>IF(الرصـد!#REF!=1,".","X")</f>
        <v>#REF!</v>
      </c>
      <c r="L127" s="16" t="e">
        <f>IF(الرصـد!#REF!=1,".","X")</f>
        <v>#REF!</v>
      </c>
      <c r="M127" s="16" t="e">
        <f>IF(الرصـد!#REF!=1,".","X")</f>
        <v>#REF!</v>
      </c>
      <c r="N127" s="16" t="e">
        <f>IF(الرصـد!#REF!=1,".","X")</f>
        <v>#REF!</v>
      </c>
      <c r="O127" s="16" t="e">
        <f>IF(الرصـد!#REF!=1,".","X")</f>
        <v>#REF!</v>
      </c>
      <c r="P127" s="16" t="e">
        <f>IF(الرصـد!#REF!=1,".","X")</f>
        <v>#REF!</v>
      </c>
      <c r="Q127" s="16" t="e">
        <f>IF(الرصـد!#REF!=1,".","X")</f>
        <v>#REF!</v>
      </c>
      <c r="R127" s="16" t="e">
        <f>IF(الرصـد!#REF!=1,".","X")</f>
        <v>#REF!</v>
      </c>
      <c r="S127" s="16" t="e">
        <f>IF(الرصـد!#REF!=1,".","X")</f>
        <v>#REF!</v>
      </c>
    </row>
    <row r="128" spans="4:19">
      <c r="D128" s="16" t="e">
        <f>IF(الرصـد!#REF!=1,".","X")</f>
        <v>#REF!</v>
      </c>
      <c r="E128" s="16" t="e">
        <f>IF(الرصـد!#REF!=1,".","X")</f>
        <v>#REF!</v>
      </c>
      <c r="F128" s="16" t="e">
        <f>IF(الرصـد!#REF!=1,".","X")</f>
        <v>#REF!</v>
      </c>
      <c r="G128" s="16" t="e">
        <f>IF(الرصـد!#REF!=1,".","X")</f>
        <v>#REF!</v>
      </c>
      <c r="H128" s="16" t="e">
        <f>IF(الرصـد!#REF!=1,".","X")</f>
        <v>#REF!</v>
      </c>
      <c r="I128" s="16" t="e">
        <f>IF(الرصـد!#REF!=1,".","X")</f>
        <v>#REF!</v>
      </c>
      <c r="J128" s="16" t="e">
        <f>IF(الرصـد!#REF!=1,".","X")</f>
        <v>#REF!</v>
      </c>
      <c r="K128" s="16" t="e">
        <f>IF(الرصـد!#REF!=1,".","X")</f>
        <v>#REF!</v>
      </c>
      <c r="L128" s="16" t="e">
        <f>IF(الرصـد!#REF!=1,".","X")</f>
        <v>#REF!</v>
      </c>
      <c r="M128" s="16" t="e">
        <f>IF(الرصـد!#REF!=1,".","X")</f>
        <v>#REF!</v>
      </c>
      <c r="N128" s="16" t="e">
        <f>IF(الرصـد!#REF!=1,".","X")</f>
        <v>#REF!</v>
      </c>
      <c r="O128" s="16" t="e">
        <f>IF(الرصـد!#REF!=1,".","X")</f>
        <v>#REF!</v>
      </c>
      <c r="P128" s="16" t="e">
        <f>IF(الرصـد!#REF!=1,".","X")</f>
        <v>#REF!</v>
      </c>
      <c r="Q128" s="16" t="e">
        <f>IF(الرصـد!#REF!=1,".","X")</f>
        <v>#REF!</v>
      </c>
      <c r="R128" s="16" t="e">
        <f>IF(الرصـد!#REF!=1,".","X")</f>
        <v>#REF!</v>
      </c>
      <c r="S128" s="16" t="e">
        <f>IF(الرصـد!#REF!=1,".","X")</f>
        <v>#REF!</v>
      </c>
    </row>
    <row r="129" spans="4:19">
      <c r="D129" s="16" t="e">
        <f>IF(الرصـد!#REF!=1,".","X")</f>
        <v>#REF!</v>
      </c>
      <c r="E129" s="16" t="e">
        <f>IF(الرصـد!#REF!=1,".","X")</f>
        <v>#REF!</v>
      </c>
      <c r="F129" s="16" t="e">
        <f>IF(الرصـد!#REF!=1,".","X")</f>
        <v>#REF!</v>
      </c>
      <c r="G129" s="16" t="e">
        <f>IF(الرصـد!#REF!=1,".","X")</f>
        <v>#REF!</v>
      </c>
      <c r="H129" s="16" t="e">
        <f>IF(الرصـد!#REF!=1,".","X")</f>
        <v>#REF!</v>
      </c>
      <c r="I129" s="16" t="e">
        <f>IF(الرصـد!#REF!=1,".","X")</f>
        <v>#REF!</v>
      </c>
      <c r="J129" s="16" t="e">
        <f>IF(الرصـد!#REF!=1,".","X")</f>
        <v>#REF!</v>
      </c>
      <c r="K129" s="16" t="e">
        <f>IF(الرصـد!#REF!=1,".","X")</f>
        <v>#REF!</v>
      </c>
      <c r="L129" s="16" t="e">
        <f>IF(الرصـد!#REF!=1,".","X")</f>
        <v>#REF!</v>
      </c>
      <c r="M129" s="16" t="e">
        <f>IF(الرصـد!#REF!=1,".","X")</f>
        <v>#REF!</v>
      </c>
      <c r="N129" s="16" t="e">
        <f>IF(الرصـد!#REF!=1,".","X")</f>
        <v>#REF!</v>
      </c>
      <c r="O129" s="16" t="e">
        <f>IF(الرصـد!#REF!=1,".","X")</f>
        <v>#REF!</v>
      </c>
      <c r="P129" s="16" t="e">
        <f>IF(الرصـد!#REF!=1,".","X")</f>
        <v>#REF!</v>
      </c>
      <c r="Q129" s="16" t="e">
        <f>IF(الرصـد!#REF!=1,".","X")</f>
        <v>#REF!</v>
      </c>
      <c r="R129" s="16" t="e">
        <f>IF(الرصـد!#REF!=1,".","X")</f>
        <v>#REF!</v>
      </c>
      <c r="S129" s="16" t="e">
        <f>IF(الرصـد!#REF!=1,".","X")</f>
        <v>#REF!</v>
      </c>
    </row>
    <row r="130" spans="4:19">
      <c r="D130" s="16" t="e">
        <f>IF(الرصـد!#REF!=1,".","X")</f>
        <v>#REF!</v>
      </c>
      <c r="E130" s="16" t="e">
        <f>IF(الرصـد!#REF!=1,".","X")</f>
        <v>#REF!</v>
      </c>
      <c r="F130" s="16" t="e">
        <f>IF(الرصـد!#REF!=1,".","X")</f>
        <v>#REF!</v>
      </c>
      <c r="G130" s="16" t="e">
        <f>IF(الرصـد!#REF!=1,".","X")</f>
        <v>#REF!</v>
      </c>
      <c r="H130" s="16" t="e">
        <f>IF(الرصـد!#REF!=1,".","X")</f>
        <v>#REF!</v>
      </c>
      <c r="I130" s="16" t="e">
        <f>IF(الرصـد!#REF!=1,".","X")</f>
        <v>#REF!</v>
      </c>
      <c r="J130" s="16" t="e">
        <f>IF(الرصـد!#REF!=1,".","X")</f>
        <v>#REF!</v>
      </c>
      <c r="K130" s="16" t="e">
        <f>IF(الرصـد!#REF!=1,".","X")</f>
        <v>#REF!</v>
      </c>
      <c r="L130" s="16" t="e">
        <f>IF(الرصـد!#REF!=1,".","X")</f>
        <v>#REF!</v>
      </c>
      <c r="M130" s="16" t="e">
        <f>IF(الرصـد!#REF!=1,".","X")</f>
        <v>#REF!</v>
      </c>
      <c r="N130" s="16" t="e">
        <f>IF(الرصـد!#REF!=1,".","X")</f>
        <v>#REF!</v>
      </c>
      <c r="O130" s="16" t="e">
        <f>IF(الرصـد!#REF!=1,".","X")</f>
        <v>#REF!</v>
      </c>
      <c r="P130" s="16" t="e">
        <f>IF(الرصـد!#REF!=1,".","X")</f>
        <v>#REF!</v>
      </c>
      <c r="Q130" s="16" t="e">
        <f>IF(الرصـد!#REF!=1,".","X")</f>
        <v>#REF!</v>
      </c>
      <c r="R130" s="16" t="e">
        <f>IF(الرصـد!#REF!=1,".","X")</f>
        <v>#REF!</v>
      </c>
      <c r="S130" s="16" t="e">
        <f>IF(الرصـد!#REF!=1,".","X")</f>
        <v>#REF!</v>
      </c>
    </row>
    <row r="131" spans="4:19">
      <c r="D131" s="16" t="e">
        <f>IF(الرصـد!#REF!=1,".","X")</f>
        <v>#REF!</v>
      </c>
      <c r="E131" s="16" t="e">
        <f>IF(الرصـد!#REF!=1,".","X")</f>
        <v>#REF!</v>
      </c>
      <c r="F131" s="16" t="e">
        <f>IF(الرصـد!#REF!=1,".","X")</f>
        <v>#REF!</v>
      </c>
      <c r="G131" s="16" t="e">
        <f>IF(الرصـد!#REF!=1,".","X")</f>
        <v>#REF!</v>
      </c>
      <c r="H131" s="16" t="e">
        <f>IF(الرصـد!#REF!=1,".","X")</f>
        <v>#REF!</v>
      </c>
      <c r="I131" s="16" t="e">
        <f>IF(الرصـد!#REF!=1,".","X")</f>
        <v>#REF!</v>
      </c>
      <c r="J131" s="16" t="e">
        <f>IF(الرصـد!#REF!=1,".","X")</f>
        <v>#REF!</v>
      </c>
      <c r="K131" s="16" t="e">
        <f>IF(الرصـد!#REF!=1,".","X")</f>
        <v>#REF!</v>
      </c>
      <c r="L131" s="16" t="e">
        <f>IF(الرصـد!#REF!=1,".","X")</f>
        <v>#REF!</v>
      </c>
      <c r="M131" s="16" t="e">
        <f>IF(الرصـد!#REF!=1,".","X")</f>
        <v>#REF!</v>
      </c>
      <c r="N131" s="16" t="e">
        <f>IF(الرصـد!#REF!=1,".","X")</f>
        <v>#REF!</v>
      </c>
      <c r="O131" s="16" t="e">
        <f>IF(الرصـد!#REF!=1,".","X")</f>
        <v>#REF!</v>
      </c>
      <c r="P131" s="16" t="e">
        <f>IF(الرصـد!#REF!=1,".","X")</f>
        <v>#REF!</v>
      </c>
      <c r="Q131" s="16" t="e">
        <f>IF(الرصـد!#REF!=1,".","X")</f>
        <v>#REF!</v>
      </c>
      <c r="R131" s="16" t="e">
        <f>IF(الرصـد!#REF!=1,".","X")</f>
        <v>#REF!</v>
      </c>
      <c r="S131" s="16" t="e">
        <f>IF(الرصـد!#REF!=1,".","X")</f>
        <v>#REF!</v>
      </c>
    </row>
    <row r="132" spans="4:19">
      <c r="D132" s="16" t="e">
        <f>IF(الرصـد!#REF!=1,".","X")</f>
        <v>#REF!</v>
      </c>
      <c r="E132" s="16" t="e">
        <f>IF(الرصـد!#REF!=1,".","X")</f>
        <v>#REF!</v>
      </c>
      <c r="F132" s="16" t="e">
        <f>IF(الرصـد!#REF!=1,".","X")</f>
        <v>#REF!</v>
      </c>
      <c r="G132" s="16" t="e">
        <f>IF(الرصـد!#REF!=1,".","X")</f>
        <v>#REF!</v>
      </c>
      <c r="H132" s="16" t="e">
        <f>IF(الرصـد!#REF!=1,".","X")</f>
        <v>#REF!</v>
      </c>
      <c r="I132" s="16" t="e">
        <f>IF(الرصـد!#REF!=1,".","X")</f>
        <v>#REF!</v>
      </c>
      <c r="J132" s="16" t="e">
        <f>IF(الرصـد!#REF!=1,".","X")</f>
        <v>#REF!</v>
      </c>
      <c r="K132" s="16" t="e">
        <f>IF(الرصـد!#REF!=1,".","X")</f>
        <v>#REF!</v>
      </c>
      <c r="L132" s="16" t="e">
        <f>IF(الرصـد!#REF!=1,".","X")</f>
        <v>#REF!</v>
      </c>
      <c r="M132" s="16" t="e">
        <f>IF(الرصـد!#REF!=1,".","X")</f>
        <v>#REF!</v>
      </c>
      <c r="N132" s="16" t="e">
        <f>IF(الرصـد!#REF!=1,".","X")</f>
        <v>#REF!</v>
      </c>
      <c r="O132" s="16" t="e">
        <f>IF(الرصـد!#REF!=1,".","X")</f>
        <v>#REF!</v>
      </c>
      <c r="P132" s="16" t="e">
        <f>IF(الرصـد!#REF!=1,".","X")</f>
        <v>#REF!</v>
      </c>
      <c r="Q132" s="16" t="e">
        <f>IF(الرصـد!#REF!=1,".","X")</f>
        <v>#REF!</v>
      </c>
      <c r="R132" s="16" t="e">
        <f>IF(الرصـد!#REF!=1,".","X")</f>
        <v>#REF!</v>
      </c>
      <c r="S132" s="16" t="e">
        <f>IF(الرصـد!#REF!=1,".","X")</f>
        <v>#REF!</v>
      </c>
    </row>
    <row r="133" spans="4:19">
      <c r="D133" s="16" t="e">
        <f>IF(الرصـد!#REF!=1,".","X")</f>
        <v>#REF!</v>
      </c>
      <c r="E133" s="16" t="e">
        <f>IF(الرصـد!#REF!=1,".","X")</f>
        <v>#REF!</v>
      </c>
      <c r="F133" s="16" t="e">
        <f>IF(الرصـد!#REF!=1,".","X")</f>
        <v>#REF!</v>
      </c>
      <c r="G133" s="16" t="e">
        <f>IF(الرصـد!#REF!=1,".","X")</f>
        <v>#REF!</v>
      </c>
      <c r="H133" s="16" t="e">
        <f>IF(الرصـد!#REF!=1,".","X")</f>
        <v>#REF!</v>
      </c>
      <c r="I133" s="16" t="e">
        <f>IF(الرصـد!#REF!=1,".","X")</f>
        <v>#REF!</v>
      </c>
      <c r="J133" s="16" t="e">
        <f>IF(الرصـد!#REF!=1,".","X")</f>
        <v>#REF!</v>
      </c>
      <c r="K133" s="16" t="e">
        <f>IF(الرصـد!#REF!=1,".","X")</f>
        <v>#REF!</v>
      </c>
      <c r="L133" s="16" t="e">
        <f>IF(الرصـد!#REF!=1,".","X")</f>
        <v>#REF!</v>
      </c>
      <c r="M133" s="16" t="e">
        <f>IF(الرصـد!#REF!=1,".","X")</f>
        <v>#REF!</v>
      </c>
      <c r="N133" s="16" t="e">
        <f>IF(الرصـد!#REF!=1,".","X")</f>
        <v>#REF!</v>
      </c>
      <c r="O133" s="16" t="e">
        <f>IF(الرصـد!#REF!=1,".","X")</f>
        <v>#REF!</v>
      </c>
      <c r="P133" s="16" t="e">
        <f>IF(الرصـد!#REF!=1,".","X")</f>
        <v>#REF!</v>
      </c>
      <c r="Q133" s="16" t="e">
        <f>IF(الرصـد!#REF!=1,".","X")</f>
        <v>#REF!</v>
      </c>
      <c r="R133" s="16" t="e">
        <f>IF(الرصـد!#REF!=1,".","X")</f>
        <v>#REF!</v>
      </c>
      <c r="S133" s="16" t="e">
        <f>IF(الرصـد!#REF!=1,".","X")</f>
        <v>#REF!</v>
      </c>
    </row>
    <row r="134" spans="4:19">
      <c r="D134" s="16" t="e">
        <f>IF(الرصـد!#REF!=1,".","X")</f>
        <v>#REF!</v>
      </c>
      <c r="E134" s="16" t="e">
        <f>IF(الرصـد!#REF!=1,".","X")</f>
        <v>#REF!</v>
      </c>
      <c r="F134" s="16" t="e">
        <f>IF(الرصـد!#REF!=1,".","X")</f>
        <v>#REF!</v>
      </c>
      <c r="G134" s="16" t="e">
        <f>IF(الرصـد!#REF!=1,".","X")</f>
        <v>#REF!</v>
      </c>
      <c r="H134" s="16" t="e">
        <f>IF(الرصـد!#REF!=1,".","X")</f>
        <v>#REF!</v>
      </c>
      <c r="I134" s="16" t="e">
        <f>IF(الرصـد!#REF!=1,".","X")</f>
        <v>#REF!</v>
      </c>
      <c r="J134" s="16" t="e">
        <f>IF(الرصـد!#REF!=1,".","X")</f>
        <v>#REF!</v>
      </c>
      <c r="K134" s="16" t="e">
        <f>IF(الرصـد!#REF!=1,".","X")</f>
        <v>#REF!</v>
      </c>
      <c r="L134" s="16" t="e">
        <f>IF(الرصـد!#REF!=1,".","X")</f>
        <v>#REF!</v>
      </c>
      <c r="M134" s="16" t="e">
        <f>IF(الرصـد!#REF!=1,".","X")</f>
        <v>#REF!</v>
      </c>
      <c r="N134" s="16" t="e">
        <f>IF(الرصـد!#REF!=1,".","X")</f>
        <v>#REF!</v>
      </c>
      <c r="O134" s="16" t="e">
        <f>IF(الرصـد!#REF!=1,".","X")</f>
        <v>#REF!</v>
      </c>
      <c r="P134" s="16" t="e">
        <f>IF(الرصـد!#REF!=1,".","X")</f>
        <v>#REF!</v>
      </c>
      <c r="Q134" s="16" t="e">
        <f>IF(الرصـد!#REF!=1,".","X")</f>
        <v>#REF!</v>
      </c>
      <c r="R134" s="16" t="e">
        <f>IF(الرصـد!#REF!=1,".","X")</f>
        <v>#REF!</v>
      </c>
      <c r="S134" s="16" t="e">
        <f>IF(الرصـد!#REF!=1,".","X")</f>
        <v>#REF!</v>
      </c>
    </row>
    <row r="135" spans="4:19">
      <c r="D135" s="16" t="e">
        <f>IF(الرصـد!#REF!=1,".","X")</f>
        <v>#REF!</v>
      </c>
      <c r="E135" s="16" t="e">
        <f>IF(الرصـد!#REF!=1,".","X")</f>
        <v>#REF!</v>
      </c>
      <c r="F135" s="16" t="e">
        <f>IF(الرصـد!#REF!=1,".","X")</f>
        <v>#REF!</v>
      </c>
      <c r="G135" s="16" t="e">
        <f>IF(الرصـد!#REF!=1,".","X")</f>
        <v>#REF!</v>
      </c>
      <c r="H135" s="16" t="e">
        <f>IF(الرصـد!#REF!=1,".","X")</f>
        <v>#REF!</v>
      </c>
      <c r="I135" s="16" t="e">
        <f>IF(الرصـد!#REF!=1,".","X")</f>
        <v>#REF!</v>
      </c>
      <c r="J135" s="16" t="e">
        <f>IF(الرصـد!#REF!=1,".","X")</f>
        <v>#REF!</v>
      </c>
      <c r="K135" s="16" t="e">
        <f>IF(الرصـد!#REF!=1,".","X")</f>
        <v>#REF!</v>
      </c>
      <c r="L135" s="16" t="e">
        <f>IF(الرصـد!#REF!=1,".","X")</f>
        <v>#REF!</v>
      </c>
      <c r="M135" s="16" t="e">
        <f>IF(الرصـد!#REF!=1,".","X")</f>
        <v>#REF!</v>
      </c>
      <c r="N135" s="16" t="e">
        <f>IF(الرصـد!#REF!=1,".","X")</f>
        <v>#REF!</v>
      </c>
      <c r="O135" s="16" t="e">
        <f>IF(الرصـد!#REF!=1,".","X")</f>
        <v>#REF!</v>
      </c>
      <c r="P135" s="16" t="e">
        <f>IF(الرصـد!#REF!=1,".","X")</f>
        <v>#REF!</v>
      </c>
      <c r="Q135" s="16" t="e">
        <f>IF(الرصـد!#REF!=1,".","X")</f>
        <v>#REF!</v>
      </c>
      <c r="R135" s="16" t="e">
        <f>IF(الرصـد!#REF!=1,".","X")</f>
        <v>#REF!</v>
      </c>
      <c r="S135" s="16" t="e">
        <f>IF(الرصـد!#REF!=1,".","X")</f>
        <v>#REF!</v>
      </c>
    </row>
    <row r="136" spans="4:19">
      <c r="D136" s="16" t="e">
        <f>IF(الرصـد!#REF!=1,".","X")</f>
        <v>#REF!</v>
      </c>
      <c r="E136" s="16" t="e">
        <f>IF(الرصـد!#REF!=1,".","X")</f>
        <v>#REF!</v>
      </c>
      <c r="F136" s="16" t="e">
        <f>IF(الرصـد!#REF!=1,".","X")</f>
        <v>#REF!</v>
      </c>
      <c r="G136" s="16" t="e">
        <f>IF(الرصـد!#REF!=1,".","X")</f>
        <v>#REF!</v>
      </c>
      <c r="H136" s="16" t="e">
        <f>IF(الرصـد!#REF!=1,".","X")</f>
        <v>#REF!</v>
      </c>
      <c r="I136" s="16" t="e">
        <f>IF(الرصـد!#REF!=1,".","X")</f>
        <v>#REF!</v>
      </c>
      <c r="J136" s="16" t="e">
        <f>IF(الرصـد!#REF!=1,".","X")</f>
        <v>#REF!</v>
      </c>
      <c r="K136" s="16" t="e">
        <f>IF(الرصـد!#REF!=1,".","X")</f>
        <v>#REF!</v>
      </c>
      <c r="L136" s="16" t="e">
        <f>IF(الرصـد!#REF!=1,".","X")</f>
        <v>#REF!</v>
      </c>
      <c r="M136" s="16" t="e">
        <f>IF(الرصـد!#REF!=1,".","X")</f>
        <v>#REF!</v>
      </c>
      <c r="N136" s="16" t="e">
        <f>IF(الرصـد!#REF!=1,".","X")</f>
        <v>#REF!</v>
      </c>
      <c r="O136" s="16" t="e">
        <f>IF(الرصـد!#REF!=1,".","X")</f>
        <v>#REF!</v>
      </c>
      <c r="P136" s="16" t="e">
        <f>IF(الرصـد!#REF!=1,".","X")</f>
        <v>#REF!</v>
      </c>
      <c r="Q136" s="16" t="e">
        <f>IF(الرصـد!#REF!=1,".","X")</f>
        <v>#REF!</v>
      </c>
      <c r="R136" s="16" t="e">
        <f>IF(الرصـد!#REF!=1,".","X")</f>
        <v>#REF!</v>
      </c>
      <c r="S136" s="16" t="e">
        <f>IF(الرصـد!#REF!=1,".","X")</f>
        <v>#REF!</v>
      </c>
    </row>
    <row r="137" spans="4:19">
      <c r="D137" s="16" t="e">
        <f>IF(الرصـد!#REF!=1,".","X")</f>
        <v>#REF!</v>
      </c>
      <c r="E137" s="16" t="e">
        <f>IF(الرصـد!#REF!=1,".","X")</f>
        <v>#REF!</v>
      </c>
      <c r="F137" s="16" t="e">
        <f>IF(الرصـد!#REF!=1,".","X")</f>
        <v>#REF!</v>
      </c>
      <c r="G137" s="16" t="e">
        <f>IF(الرصـد!#REF!=1,".","X")</f>
        <v>#REF!</v>
      </c>
      <c r="H137" s="16" t="e">
        <f>IF(الرصـد!#REF!=1,".","X")</f>
        <v>#REF!</v>
      </c>
      <c r="I137" s="16" t="e">
        <f>IF(الرصـد!#REF!=1,".","X")</f>
        <v>#REF!</v>
      </c>
      <c r="J137" s="16" t="e">
        <f>IF(الرصـد!#REF!=1,".","X")</f>
        <v>#REF!</v>
      </c>
      <c r="K137" s="16" t="e">
        <f>IF(الرصـد!#REF!=1,".","X")</f>
        <v>#REF!</v>
      </c>
      <c r="L137" s="16" t="e">
        <f>IF(الرصـد!#REF!=1,".","X")</f>
        <v>#REF!</v>
      </c>
      <c r="M137" s="16" t="e">
        <f>IF(الرصـد!#REF!=1,".","X")</f>
        <v>#REF!</v>
      </c>
      <c r="N137" s="16" t="e">
        <f>IF(الرصـد!#REF!=1,".","X")</f>
        <v>#REF!</v>
      </c>
      <c r="O137" s="16" t="e">
        <f>IF(الرصـد!#REF!=1,".","X")</f>
        <v>#REF!</v>
      </c>
      <c r="P137" s="16" t="e">
        <f>IF(الرصـد!#REF!=1,".","X")</f>
        <v>#REF!</v>
      </c>
      <c r="Q137" s="16" t="e">
        <f>IF(الرصـد!#REF!=1,".","X")</f>
        <v>#REF!</v>
      </c>
      <c r="R137" s="16" t="e">
        <f>IF(الرصـد!#REF!=1,".","X")</f>
        <v>#REF!</v>
      </c>
      <c r="S137" s="16" t="e">
        <f>IF(الرصـد!#REF!=1,".","X")</f>
        <v>#REF!</v>
      </c>
    </row>
    <row r="138" spans="4:19">
      <c r="D138" s="16" t="e">
        <f>IF(الرصـد!#REF!=1,".","X")</f>
        <v>#REF!</v>
      </c>
      <c r="E138" s="16" t="e">
        <f>IF(الرصـد!#REF!=1,".","X")</f>
        <v>#REF!</v>
      </c>
      <c r="F138" s="16" t="e">
        <f>IF(الرصـد!#REF!=1,".","X")</f>
        <v>#REF!</v>
      </c>
      <c r="G138" s="16" t="e">
        <f>IF(الرصـد!#REF!=1,".","X")</f>
        <v>#REF!</v>
      </c>
      <c r="H138" s="16" t="e">
        <f>IF(الرصـد!#REF!=1,".","X")</f>
        <v>#REF!</v>
      </c>
      <c r="I138" s="16" t="e">
        <f>IF(الرصـد!#REF!=1,".","X")</f>
        <v>#REF!</v>
      </c>
      <c r="J138" s="16" t="e">
        <f>IF(الرصـد!#REF!=1,".","X")</f>
        <v>#REF!</v>
      </c>
      <c r="K138" s="16" t="e">
        <f>IF(الرصـد!#REF!=1,".","X")</f>
        <v>#REF!</v>
      </c>
      <c r="L138" s="16" t="e">
        <f>IF(الرصـد!#REF!=1,".","X")</f>
        <v>#REF!</v>
      </c>
      <c r="M138" s="16" t="e">
        <f>IF(الرصـد!#REF!=1,".","X")</f>
        <v>#REF!</v>
      </c>
      <c r="N138" s="16" t="e">
        <f>IF(الرصـد!#REF!=1,".","X")</f>
        <v>#REF!</v>
      </c>
      <c r="O138" s="16" t="e">
        <f>IF(الرصـد!#REF!=1,".","X")</f>
        <v>#REF!</v>
      </c>
      <c r="P138" s="16" t="e">
        <f>IF(الرصـد!#REF!=1,".","X")</f>
        <v>#REF!</v>
      </c>
      <c r="Q138" s="16" t="e">
        <f>IF(الرصـد!#REF!=1,".","X")</f>
        <v>#REF!</v>
      </c>
      <c r="R138" s="16" t="e">
        <f>IF(الرصـد!#REF!=1,".","X")</f>
        <v>#REF!</v>
      </c>
      <c r="S138" s="16" t="e">
        <f>IF(الرصـد!#REF!=1,".","X")</f>
        <v>#REF!</v>
      </c>
    </row>
    <row r="139" spans="4:19">
      <c r="D139" s="16" t="e">
        <f>IF(الرصـد!#REF!=1,".","X")</f>
        <v>#REF!</v>
      </c>
      <c r="E139" s="16" t="e">
        <f>IF(الرصـد!#REF!=1,".","X")</f>
        <v>#REF!</v>
      </c>
      <c r="F139" s="16" t="e">
        <f>IF(الرصـد!#REF!=1,".","X")</f>
        <v>#REF!</v>
      </c>
      <c r="G139" s="16" t="e">
        <f>IF(الرصـد!#REF!=1,".","X")</f>
        <v>#REF!</v>
      </c>
      <c r="H139" s="16" t="e">
        <f>IF(الرصـد!#REF!=1,".","X")</f>
        <v>#REF!</v>
      </c>
      <c r="I139" s="16" t="e">
        <f>IF(الرصـد!#REF!=1,".","X")</f>
        <v>#REF!</v>
      </c>
      <c r="J139" s="16" t="e">
        <f>IF(الرصـد!#REF!=1,".","X")</f>
        <v>#REF!</v>
      </c>
      <c r="K139" s="16" t="e">
        <f>IF(الرصـد!#REF!=1,".","X")</f>
        <v>#REF!</v>
      </c>
      <c r="L139" s="16" t="e">
        <f>IF(الرصـد!#REF!=1,".","X")</f>
        <v>#REF!</v>
      </c>
      <c r="M139" s="16" t="e">
        <f>IF(الرصـد!#REF!=1,".","X")</f>
        <v>#REF!</v>
      </c>
      <c r="N139" s="16" t="e">
        <f>IF(الرصـد!#REF!=1,".","X")</f>
        <v>#REF!</v>
      </c>
      <c r="O139" s="16" t="e">
        <f>IF(الرصـد!#REF!=1,".","X")</f>
        <v>#REF!</v>
      </c>
      <c r="P139" s="16" t="e">
        <f>IF(الرصـد!#REF!=1,".","X")</f>
        <v>#REF!</v>
      </c>
      <c r="Q139" s="16" t="e">
        <f>IF(الرصـد!#REF!=1,".","X")</f>
        <v>#REF!</v>
      </c>
      <c r="R139" s="16" t="e">
        <f>IF(الرصـد!#REF!=1,".","X")</f>
        <v>#REF!</v>
      </c>
      <c r="S139" s="16" t="e">
        <f>IF(الرصـد!#REF!=1,".","X")</f>
        <v>#REF!</v>
      </c>
    </row>
    <row r="140" spans="4:19">
      <c r="D140" s="16" t="e">
        <f>IF(الرصـد!#REF!=1,".","X")</f>
        <v>#REF!</v>
      </c>
      <c r="E140" s="16" t="e">
        <f>IF(الرصـد!#REF!=1,".","X")</f>
        <v>#REF!</v>
      </c>
      <c r="F140" s="16" t="e">
        <f>IF(الرصـد!#REF!=1,".","X")</f>
        <v>#REF!</v>
      </c>
      <c r="G140" s="16" t="e">
        <f>IF(الرصـد!#REF!=1,".","X")</f>
        <v>#REF!</v>
      </c>
      <c r="H140" s="16" t="e">
        <f>IF(الرصـد!#REF!=1,".","X")</f>
        <v>#REF!</v>
      </c>
      <c r="I140" s="16" t="e">
        <f>IF(الرصـد!#REF!=1,".","X")</f>
        <v>#REF!</v>
      </c>
      <c r="J140" s="16" t="e">
        <f>IF(الرصـد!#REF!=1,".","X")</f>
        <v>#REF!</v>
      </c>
      <c r="K140" s="16" t="e">
        <f>IF(الرصـد!#REF!=1,".","X")</f>
        <v>#REF!</v>
      </c>
      <c r="L140" s="16" t="e">
        <f>IF(الرصـد!#REF!=1,".","X")</f>
        <v>#REF!</v>
      </c>
      <c r="M140" s="16" t="e">
        <f>IF(الرصـد!#REF!=1,".","X")</f>
        <v>#REF!</v>
      </c>
      <c r="N140" s="16" t="e">
        <f>IF(الرصـد!#REF!=1,".","X")</f>
        <v>#REF!</v>
      </c>
      <c r="O140" s="16" t="e">
        <f>IF(الرصـد!#REF!=1,".","X")</f>
        <v>#REF!</v>
      </c>
      <c r="P140" s="16" t="e">
        <f>IF(الرصـد!#REF!=1,".","X")</f>
        <v>#REF!</v>
      </c>
      <c r="Q140" s="16" t="e">
        <f>IF(الرصـد!#REF!=1,".","X")</f>
        <v>#REF!</v>
      </c>
      <c r="R140" s="16" t="e">
        <f>IF(الرصـد!#REF!=1,".","X")</f>
        <v>#REF!</v>
      </c>
      <c r="S140" s="16" t="e">
        <f>IF(الرصـد!#REF!=1,".","X")</f>
        <v>#REF!</v>
      </c>
    </row>
    <row r="141" spans="4:19">
      <c r="D141" s="16" t="e">
        <f>IF(الرصـد!#REF!=1,".","X")</f>
        <v>#REF!</v>
      </c>
      <c r="E141" s="16" t="e">
        <f>IF(الرصـد!#REF!=1,".","X")</f>
        <v>#REF!</v>
      </c>
      <c r="F141" s="16" t="e">
        <f>IF(الرصـد!#REF!=1,".","X")</f>
        <v>#REF!</v>
      </c>
      <c r="G141" s="16" t="e">
        <f>IF(الرصـد!#REF!=1,".","X")</f>
        <v>#REF!</v>
      </c>
      <c r="H141" s="16" t="e">
        <f>IF(الرصـد!#REF!=1,".","X")</f>
        <v>#REF!</v>
      </c>
      <c r="I141" s="16" t="e">
        <f>IF(الرصـد!#REF!=1,".","X")</f>
        <v>#REF!</v>
      </c>
      <c r="J141" s="16" t="e">
        <f>IF(الرصـد!#REF!=1,".","X")</f>
        <v>#REF!</v>
      </c>
      <c r="K141" s="16" t="e">
        <f>IF(الرصـد!#REF!=1,".","X")</f>
        <v>#REF!</v>
      </c>
      <c r="L141" s="16" t="e">
        <f>IF(الرصـد!#REF!=1,".","X")</f>
        <v>#REF!</v>
      </c>
      <c r="M141" s="16" t="e">
        <f>IF(الرصـد!#REF!=1,".","X")</f>
        <v>#REF!</v>
      </c>
      <c r="N141" s="16" t="e">
        <f>IF(الرصـد!#REF!=1,".","X")</f>
        <v>#REF!</v>
      </c>
      <c r="O141" s="16" t="e">
        <f>IF(الرصـد!#REF!=1,".","X")</f>
        <v>#REF!</v>
      </c>
      <c r="P141" s="16" t="e">
        <f>IF(الرصـد!#REF!=1,".","X")</f>
        <v>#REF!</v>
      </c>
      <c r="Q141" s="16" t="e">
        <f>IF(الرصـد!#REF!=1,".","X")</f>
        <v>#REF!</v>
      </c>
      <c r="R141" s="16" t="e">
        <f>IF(الرصـد!#REF!=1,".","X")</f>
        <v>#REF!</v>
      </c>
      <c r="S141" s="16" t="e">
        <f>IF(الرصـد!#REF!=1,".","X")</f>
        <v>#REF!</v>
      </c>
    </row>
    <row r="142" spans="4:19">
      <c r="D142" s="16" t="e">
        <f>IF(الرصـد!#REF!=1,".","X")</f>
        <v>#REF!</v>
      </c>
      <c r="E142" s="16" t="e">
        <f>IF(الرصـد!#REF!=1,".","X")</f>
        <v>#REF!</v>
      </c>
      <c r="F142" s="16" t="e">
        <f>IF(الرصـد!#REF!=1,".","X")</f>
        <v>#REF!</v>
      </c>
      <c r="G142" s="16" t="e">
        <f>IF(الرصـد!#REF!=1,".","X")</f>
        <v>#REF!</v>
      </c>
      <c r="H142" s="16" t="e">
        <f>IF(الرصـد!#REF!=1,".","X")</f>
        <v>#REF!</v>
      </c>
      <c r="I142" s="16" t="e">
        <f>IF(الرصـد!#REF!=1,".","X")</f>
        <v>#REF!</v>
      </c>
      <c r="J142" s="16" t="e">
        <f>IF(الرصـد!#REF!=1,".","X")</f>
        <v>#REF!</v>
      </c>
      <c r="K142" s="16" t="e">
        <f>IF(الرصـد!#REF!=1,".","X")</f>
        <v>#REF!</v>
      </c>
      <c r="L142" s="16" t="e">
        <f>IF(الرصـد!#REF!=1,".","X")</f>
        <v>#REF!</v>
      </c>
      <c r="M142" s="16" t="e">
        <f>IF(الرصـد!#REF!=1,".","X")</f>
        <v>#REF!</v>
      </c>
      <c r="N142" s="16" t="e">
        <f>IF(الرصـد!#REF!=1,".","X")</f>
        <v>#REF!</v>
      </c>
      <c r="O142" s="16" t="e">
        <f>IF(الرصـد!#REF!=1,".","X")</f>
        <v>#REF!</v>
      </c>
      <c r="P142" s="16" t="e">
        <f>IF(الرصـد!#REF!=1,".","X")</f>
        <v>#REF!</v>
      </c>
      <c r="Q142" s="16" t="e">
        <f>IF(الرصـد!#REF!=1,".","X")</f>
        <v>#REF!</v>
      </c>
      <c r="R142" s="16" t="e">
        <f>IF(الرصـد!#REF!=1,".","X")</f>
        <v>#REF!</v>
      </c>
      <c r="S142" s="16" t="e">
        <f>IF(الرصـد!#REF!=1,".","X")</f>
        <v>#REF!</v>
      </c>
    </row>
    <row r="143" spans="4:19">
      <c r="D143" s="16" t="e">
        <f>IF(الرصـد!#REF!=1,".","X")</f>
        <v>#REF!</v>
      </c>
      <c r="E143" s="16" t="e">
        <f>IF(الرصـد!#REF!=1,".","X")</f>
        <v>#REF!</v>
      </c>
      <c r="F143" s="16" t="e">
        <f>IF(الرصـد!#REF!=1,".","X")</f>
        <v>#REF!</v>
      </c>
      <c r="G143" s="16" t="e">
        <f>IF(الرصـد!#REF!=1,".","X")</f>
        <v>#REF!</v>
      </c>
      <c r="H143" s="16" t="e">
        <f>IF(الرصـد!#REF!=1,".","X")</f>
        <v>#REF!</v>
      </c>
      <c r="I143" s="16" t="e">
        <f>IF(الرصـد!#REF!=1,".","X")</f>
        <v>#REF!</v>
      </c>
      <c r="J143" s="16" t="e">
        <f>IF(الرصـد!#REF!=1,".","X")</f>
        <v>#REF!</v>
      </c>
      <c r="K143" s="16" t="e">
        <f>IF(الرصـد!#REF!=1,".","X")</f>
        <v>#REF!</v>
      </c>
      <c r="L143" s="16" t="e">
        <f>IF(الرصـد!#REF!=1,".","X")</f>
        <v>#REF!</v>
      </c>
      <c r="M143" s="16" t="e">
        <f>IF(الرصـد!#REF!=1,".","X")</f>
        <v>#REF!</v>
      </c>
      <c r="N143" s="16" t="e">
        <f>IF(الرصـد!#REF!=1,".","X")</f>
        <v>#REF!</v>
      </c>
      <c r="O143" s="16" t="e">
        <f>IF(الرصـد!#REF!=1,".","X")</f>
        <v>#REF!</v>
      </c>
      <c r="P143" s="16" t="e">
        <f>IF(الرصـد!#REF!=1,".","X")</f>
        <v>#REF!</v>
      </c>
      <c r="Q143" s="16" t="e">
        <f>IF(الرصـد!#REF!=1,".","X")</f>
        <v>#REF!</v>
      </c>
      <c r="R143" s="16" t="e">
        <f>IF(الرصـد!#REF!=1,".","X")</f>
        <v>#REF!</v>
      </c>
      <c r="S143" s="16" t="e">
        <f>IF(الرصـد!#REF!=1,".","X")</f>
        <v>#REF!</v>
      </c>
    </row>
    <row r="144" spans="4:19">
      <c r="D144" s="16" t="e">
        <f>IF(الرصـد!#REF!=1,".","X")</f>
        <v>#REF!</v>
      </c>
      <c r="E144" s="16" t="e">
        <f>IF(الرصـد!#REF!=1,".","X")</f>
        <v>#REF!</v>
      </c>
      <c r="F144" s="16" t="e">
        <f>IF(الرصـد!#REF!=1,".","X")</f>
        <v>#REF!</v>
      </c>
      <c r="G144" s="16" t="e">
        <f>IF(الرصـد!#REF!=1,".","X")</f>
        <v>#REF!</v>
      </c>
      <c r="H144" s="16" t="e">
        <f>IF(الرصـد!#REF!=1,".","X")</f>
        <v>#REF!</v>
      </c>
      <c r="I144" s="16" t="e">
        <f>IF(الرصـد!#REF!=1,".","X")</f>
        <v>#REF!</v>
      </c>
      <c r="J144" s="16" t="e">
        <f>IF(الرصـد!#REF!=1,".","X")</f>
        <v>#REF!</v>
      </c>
      <c r="K144" s="16" t="e">
        <f>IF(الرصـد!#REF!=1,".","X")</f>
        <v>#REF!</v>
      </c>
      <c r="L144" s="16" t="e">
        <f>IF(الرصـد!#REF!=1,".","X")</f>
        <v>#REF!</v>
      </c>
      <c r="M144" s="16" t="e">
        <f>IF(الرصـد!#REF!=1,".","X")</f>
        <v>#REF!</v>
      </c>
      <c r="N144" s="16" t="e">
        <f>IF(الرصـد!#REF!=1,".","X")</f>
        <v>#REF!</v>
      </c>
      <c r="O144" s="16" t="e">
        <f>IF(الرصـد!#REF!=1,".","X")</f>
        <v>#REF!</v>
      </c>
      <c r="P144" s="16" t="e">
        <f>IF(الرصـد!#REF!=1,".","X")</f>
        <v>#REF!</v>
      </c>
      <c r="Q144" s="16" t="e">
        <f>IF(الرصـد!#REF!=1,".","X")</f>
        <v>#REF!</v>
      </c>
      <c r="R144" s="16" t="e">
        <f>IF(الرصـد!#REF!=1,".","X")</f>
        <v>#REF!</v>
      </c>
      <c r="S144" s="16" t="e">
        <f>IF(الرصـد!#REF!=1,".","X")</f>
        <v>#REF!</v>
      </c>
    </row>
    <row r="145" spans="4:19">
      <c r="D145" s="16" t="e">
        <f>IF(الرصـد!#REF!=1,".","X")</f>
        <v>#REF!</v>
      </c>
      <c r="E145" s="16" t="e">
        <f>IF(الرصـد!#REF!=1,".","X")</f>
        <v>#REF!</v>
      </c>
      <c r="F145" s="16" t="e">
        <f>IF(الرصـد!#REF!=1,".","X")</f>
        <v>#REF!</v>
      </c>
      <c r="G145" s="16" t="e">
        <f>IF(الرصـد!#REF!=1,".","X")</f>
        <v>#REF!</v>
      </c>
      <c r="H145" s="16" t="e">
        <f>IF(الرصـد!#REF!=1,".","X")</f>
        <v>#REF!</v>
      </c>
      <c r="I145" s="16" t="e">
        <f>IF(الرصـد!#REF!=1,".","X")</f>
        <v>#REF!</v>
      </c>
      <c r="J145" s="16" t="e">
        <f>IF(الرصـد!#REF!=1,".","X")</f>
        <v>#REF!</v>
      </c>
      <c r="K145" s="16" t="e">
        <f>IF(الرصـد!#REF!=1,".","X")</f>
        <v>#REF!</v>
      </c>
      <c r="L145" s="16" t="e">
        <f>IF(الرصـد!#REF!=1,".","X")</f>
        <v>#REF!</v>
      </c>
      <c r="M145" s="16" t="e">
        <f>IF(الرصـد!#REF!=1,".","X")</f>
        <v>#REF!</v>
      </c>
      <c r="N145" s="16" t="e">
        <f>IF(الرصـد!#REF!=1,".","X")</f>
        <v>#REF!</v>
      </c>
      <c r="O145" s="16" t="e">
        <f>IF(الرصـد!#REF!=1,".","X")</f>
        <v>#REF!</v>
      </c>
      <c r="P145" s="16" t="e">
        <f>IF(الرصـد!#REF!=1,".","X")</f>
        <v>#REF!</v>
      </c>
      <c r="Q145" s="16" t="e">
        <f>IF(الرصـد!#REF!=1,".","X")</f>
        <v>#REF!</v>
      </c>
      <c r="R145" s="16" t="e">
        <f>IF(الرصـد!#REF!=1,".","X")</f>
        <v>#REF!</v>
      </c>
      <c r="S145" s="16" t="e">
        <f>IF(الرصـد!#REF!=1,".","X")</f>
        <v>#REF!</v>
      </c>
    </row>
    <row r="146" spans="4:19">
      <c r="D146" s="16" t="e">
        <f>IF(الرصـد!#REF!=1,".","X")</f>
        <v>#REF!</v>
      </c>
      <c r="E146" s="16" t="e">
        <f>IF(الرصـد!#REF!=1,".","X")</f>
        <v>#REF!</v>
      </c>
      <c r="F146" s="16" t="e">
        <f>IF(الرصـد!#REF!=1,".","X")</f>
        <v>#REF!</v>
      </c>
      <c r="G146" s="16" t="e">
        <f>IF(الرصـد!#REF!=1,".","X")</f>
        <v>#REF!</v>
      </c>
      <c r="H146" s="16" t="e">
        <f>IF(الرصـد!#REF!=1,".","X")</f>
        <v>#REF!</v>
      </c>
      <c r="I146" s="16" t="e">
        <f>IF(الرصـد!#REF!=1,".","X")</f>
        <v>#REF!</v>
      </c>
      <c r="J146" s="16" t="e">
        <f>IF(الرصـد!#REF!=1,".","X")</f>
        <v>#REF!</v>
      </c>
      <c r="K146" s="16" t="e">
        <f>IF(الرصـد!#REF!=1,".","X")</f>
        <v>#REF!</v>
      </c>
      <c r="L146" s="16" t="e">
        <f>IF(الرصـد!#REF!=1,".","X")</f>
        <v>#REF!</v>
      </c>
      <c r="M146" s="16" t="e">
        <f>IF(الرصـد!#REF!=1,".","X")</f>
        <v>#REF!</v>
      </c>
      <c r="N146" s="16" t="e">
        <f>IF(الرصـد!#REF!=1,".","X")</f>
        <v>#REF!</v>
      </c>
      <c r="O146" s="16" t="e">
        <f>IF(الرصـد!#REF!=1,".","X")</f>
        <v>#REF!</v>
      </c>
      <c r="P146" s="16" t="e">
        <f>IF(الرصـد!#REF!=1,".","X")</f>
        <v>#REF!</v>
      </c>
      <c r="Q146" s="16" t="e">
        <f>IF(الرصـد!#REF!=1,".","X")</f>
        <v>#REF!</v>
      </c>
      <c r="R146" s="16" t="e">
        <f>IF(الرصـد!#REF!=1,".","X")</f>
        <v>#REF!</v>
      </c>
      <c r="S146" s="16" t="e">
        <f>IF(الرصـد!#REF!=1,".","X")</f>
        <v>#REF!</v>
      </c>
    </row>
    <row r="147" spans="4:19">
      <c r="D147" s="16" t="e">
        <f>IF(الرصـد!#REF!=1,".","X")</f>
        <v>#REF!</v>
      </c>
      <c r="E147" s="16" t="e">
        <f>IF(الرصـد!#REF!=1,".","X")</f>
        <v>#REF!</v>
      </c>
      <c r="F147" s="16" t="e">
        <f>IF(الرصـد!#REF!=1,".","X")</f>
        <v>#REF!</v>
      </c>
      <c r="G147" s="16" t="e">
        <f>IF(الرصـد!#REF!=1,".","X")</f>
        <v>#REF!</v>
      </c>
      <c r="H147" s="16" t="e">
        <f>IF(الرصـد!#REF!=1,".","X")</f>
        <v>#REF!</v>
      </c>
      <c r="I147" s="16" t="e">
        <f>IF(الرصـد!#REF!=1,".","X")</f>
        <v>#REF!</v>
      </c>
      <c r="J147" s="16" t="e">
        <f>IF(الرصـد!#REF!=1,".","X")</f>
        <v>#REF!</v>
      </c>
      <c r="K147" s="16" t="e">
        <f>IF(الرصـد!#REF!=1,".","X")</f>
        <v>#REF!</v>
      </c>
      <c r="L147" s="16" t="e">
        <f>IF(الرصـد!#REF!=1,".","X")</f>
        <v>#REF!</v>
      </c>
      <c r="M147" s="16" t="e">
        <f>IF(الرصـد!#REF!=1,".","X")</f>
        <v>#REF!</v>
      </c>
      <c r="N147" s="16" t="e">
        <f>IF(الرصـد!#REF!=1,".","X")</f>
        <v>#REF!</v>
      </c>
      <c r="O147" s="16" t="e">
        <f>IF(الرصـد!#REF!=1,".","X")</f>
        <v>#REF!</v>
      </c>
      <c r="P147" s="16" t="e">
        <f>IF(الرصـد!#REF!=1,".","X")</f>
        <v>#REF!</v>
      </c>
      <c r="Q147" s="16" t="e">
        <f>IF(الرصـد!#REF!=1,".","X")</f>
        <v>#REF!</v>
      </c>
      <c r="R147" s="16" t="e">
        <f>IF(الرصـد!#REF!=1,".","X")</f>
        <v>#REF!</v>
      </c>
      <c r="S147" s="16" t="e">
        <f>IF(الرصـد!#REF!=1,".","X")</f>
        <v>#REF!</v>
      </c>
    </row>
    <row r="148" spans="4:19">
      <c r="D148" s="16" t="e">
        <f>IF(الرصـد!#REF!=1,".","X")</f>
        <v>#REF!</v>
      </c>
      <c r="E148" s="16" t="e">
        <f>IF(الرصـد!#REF!=1,".","X")</f>
        <v>#REF!</v>
      </c>
      <c r="F148" s="16" t="e">
        <f>IF(الرصـد!#REF!=1,".","X")</f>
        <v>#REF!</v>
      </c>
      <c r="G148" s="16" t="e">
        <f>IF(الرصـد!#REF!=1,".","X")</f>
        <v>#REF!</v>
      </c>
      <c r="H148" s="16" t="e">
        <f>IF(الرصـد!#REF!=1,".","X")</f>
        <v>#REF!</v>
      </c>
      <c r="I148" s="16" t="e">
        <f>IF(الرصـد!#REF!=1,".","X")</f>
        <v>#REF!</v>
      </c>
      <c r="J148" s="16" t="e">
        <f>IF(الرصـد!#REF!=1,".","X")</f>
        <v>#REF!</v>
      </c>
      <c r="K148" s="16" t="e">
        <f>IF(الرصـد!#REF!=1,".","X")</f>
        <v>#REF!</v>
      </c>
      <c r="L148" s="16" t="e">
        <f>IF(الرصـد!#REF!=1,".","X")</f>
        <v>#REF!</v>
      </c>
      <c r="M148" s="16" t="e">
        <f>IF(الرصـد!#REF!=1,".","X")</f>
        <v>#REF!</v>
      </c>
      <c r="N148" s="16" t="e">
        <f>IF(الرصـد!#REF!=1,".","X")</f>
        <v>#REF!</v>
      </c>
      <c r="O148" s="16" t="e">
        <f>IF(الرصـد!#REF!=1,".","X")</f>
        <v>#REF!</v>
      </c>
      <c r="P148" s="16" t="e">
        <f>IF(الرصـد!#REF!=1,".","X")</f>
        <v>#REF!</v>
      </c>
      <c r="Q148" s="16" t="e">
        <f>IF(الرصـد!#REF!=1,".","X")</f>
        <v>#REF!</v>
      </c>
      <c r="R148" s="16" t="e">
        <f>IF(الرصـد!#REF!=1,".","X")</f>
        <v>#REF!</v>
      </c>
      <c r="S148" s="16" t="e">
        <f>IF(الرصـد!#REF!=1,".","X")</f>
        <v>#REF!</v>
      </c>
    </row>
    <row r="149" spans="4:19">
      <c r="D149" s="16" t="e">
        <f>IF(الرصـد!#REF!=1,".","X")</f>
        <v>#REF!</v>
      </c>
      <c r="E149" s="16" t="e">
        <f>IF(الرصـد!#REF!=1,".","X")</f>
        <v>#REF!</v>
      </c>
      <c r="F149" s="16" t="e">
        <f>IF(الرصـد!#REF!=1,".","X")</f>
        <v>#REF!</v>
      </c>
      <c r="G149" s="16" t="e">
        <f>IF(الرصـد!#REF!=1,".","X")</f>
        <v>#REF!</v>
      </c>
      <c r="H149" s="16" t="e">
        <f>IF(الرصـد!#REF!=1,".","X")</f>
        <v>#REF!</v>
      </c>
      <c r="I149" s="16" t="e">
        <f>IF(الرصـد!#REF!=1,".","X")</f>
        <v>#REF!</v>
      </c>
      <c r="J149" s="16" t="e">
        <f>IF(الرصـد!#REF!=1,".","X")</f>
        <v>#REF!</v>
      </c>
      <c r="K149" s="16" t="e">
        <f>IF(الرصـد!#REF!=1,".","X")</f>
        <v>#REF!</v>
      </c>
      <c r="L149" s="16" t="e">
        <f>IF(الرصـد!#REF!=1,".","X")</f>
        <v>#REF!</v>
      </c>
      <c r="M149" s="16" t="e">
        <f>IF(الرصـد!#REF!=1,".","X")</f>
        <v>#REF!</v>
      </c>
      <c r="N149" s="16" t="e">
        <f>IF(الرصـد!#REF!=1,".","X")</f>
        <v>#REF!</v>
      </c>
      <c r="O149" s="16" t="e">
        <f>IF(الرصـد!#REF!=1,".","X")</f>
        <v>#REF!</v>
      </c>
      <c r="P149" s="16" t="e">
        <f>IF(الرصـد!#REF!=1,".","X")</f>
        <v>#REF!</v>
      </c>
      <c r="Q149" s="16" t="e">
        <f>IF(الرصـد!#REF!=1,".","X")</f>
        <v>#REF!</v>
      </c>
      <c r="R149" s="16" t="e">
        <f>IF(الرصـد!#REF!=1,".","X")</f>
        <v>#REF!</v>
      </c>
      <c r="S149" s="16" t="e">
        <f>IF(الرصـد!#REF!=1,".","X")</f>
        <v>#REF!</v>
      </c>
    </row>
    <row r="150" spans="4:19">
      <c r="D150" s="16" t="e">
        <f>IF(الرصـد!#REF!=1,".","X")</f>
        <v>#REF!</v>
      </c>
      <c r="E150" s="16" t="e">
        <f>IF(الرصـد!#REF!=1,".","X")</f>
        <v>#REF!</v>
      </c>
      <c r="F150" s="16" t="e">
        <f>IF(الرصـد!#REF!=1,".","X")</f>
        <v>#REF!</v>
      </c>
      <c r="G150" s="16" t="e">
        <f>IF(الرصـد!#REF!=1,".","X")</f>
        <v>#REF!</v>
      </c>
      <c r="H150" s="16" t="e">
        <f>IF(الرصـد!#REF!=1,".","X")</f>
        <v>#REF!</v>
      </c>
      <c r="I150" s="16" t="e">
        <f>IF(الرصـد!#REF!=1,".","X")</f>
        <v>#REF!</v>
      </c>
      <c r="J150" s="16" t="e">
        <f>IF(الرصـد!#REF!=1,".","X")</f>
        <v>#REF!</v>
      </c>
      <c r="K150" s="16" t="e">
        <f>IF(الرصـد!#REF!=1,".","X")</f>
        <v>#REF!</v>
      </c>
      <c r="L150" s="16" t="e">
        <f>IF(الرصـد!#REF!=1,".","X")</f>
        <v>#REF!</v>
      </c>
      <c r="M150" s="16" t="e">
        <f>IF(الرصـد!#REF!=1,".","X")</f>
        <v>#REF!</v>
      </c>
      <c r="N150" s="16" t="e">
        <f>IF(الرصـد!#REF!=1,".","X")</f>
        <v>#REF!</v>
      </c>
      <c r="O150" s="16" t="e">
        <f>IF(الرصـد!#REF!=1,".","X")</f>
        <v>#REF!</v>
      </c>
      <c r="P150" s="16" t="e">
        <f>IF(الرصـد!#REF!=1,".","X")</f>
        <v>#REF!</v>
      </c>
      <c r="Q150" s="16" t="e">
        <f>IF(الرصـد!#REF!=1,".","X")</f>
        <v>#REF!</v>
      </c>
      <c r="R150" s="16" t="e">
        <f>IF(الرصـد!#REF!=1,".","X")</f>
        <v>#REF!</v>
      </c>
      <c r="S150" s="16" t="e">
        <f>IF(الرصـد!#REF!=1,".","X")</f>
        <v>#REF!</v>
      </c>
    </row>
    <row r="151" spans="4:19">
      <c r="D151" s="16" t="e">
        <f>IF(الرصـد!#REF!=1,".","X")</f>
        <v>#REF!</v>
      </c>
      <c r="E151" s="16" t="e">
        <f>IF(الرصـد!#REF!=1,".","X")</f>
        <v>#REF!</v>
      </c>
      <c r="F151" s="16" t="e">
        <f>IF(الرصـد!#REF!=1,".","X")</f>
        <v>#REF!</v>
      </c>
      <c r="G151" s="16" t="e">
        <f>IF(الرصـد!#REF!=1,".","X")</f>
        <v>#REF!</v>
      </c>
      <c r="H151" s="16" t="e">
        <f>IF(الرصـد!#REF!=1,".","X")</f>
        <v>#REF!</v>
      </c>
      <c r="I151" s="16" t="e">
        <f>IF(الرصـد!#REF!=1,".","X")</f>
        <v>#REF!</v>
      </c>
      <c r="J151" s="16" t="e">
        <f>IF(الرصـد!#REF!=1,".","X")</f>
        <v>#REF!</v>
      </c>
      <c r="K151" s="16" t="e">
        <f>IF(الرصـد!#REF!=1,".","X")</f>
        <v>#REF!</v>
      </c>
      <c r="L151" s="16" t="e">
        <f>IF(الرصـد!#REF!=1,".","X")</f>
        <v>#REF!</v>
      </c>
      <c r="M151" s="16" t="e">
        <f>IF(الرصـد!#REF!=1,".","X")</f>
        <v>#REF!</v>
      </c>
      <c r="N151" s="16" t="e">
        <f>IF(الرصـد!#REF!=1,".","X")</f>
        <v>#REF!</v>
      </c>
      <c r="O151" s="16" t="e">
        <f>IF(الرصـد!#REF!=1,".","X")</f>
        <v>#REF!</v>
      </c>
      <c r="P151" s="16" t="e">
        <f>IF(الرصـد!#REF!=1,".","X")</f>
        <v>#REF!</v>
      </c>
      <c r="Q151" s="16" t="e">
        <f>IF(الرصـد!#REF!=1,".","X")</f>
        <v>#REF!</v>
      </c>
      <c r="R151" s="16" t="e">
        <f>IF(الرصـد!#REF!=1,".","X")</f>
        <v>#REF!</v>
      </c>
      <c r="S151" s="16" t="e">
        <f>IF(الرصـد!#REF!=1,".","X")</f>
        <v>#REF!</v>
      </c>
    </row>
    <row r="152" spans="4:19">
      <c r="D152" s="16" t="e">
        <f>IF(الرصـد!#REF!=1,".","X")</f>
        <v>#REF!</v>
      </c>
      <c r="E152" s="16" t="e">
        <f>IF(الرصـد!#REF!=1,".","X")</f>
        <v>#REF!</v>
      </c>
      <c r="F152" s="16" t="e">
        <f>IF(الرصـد!#REF!=1,".","X")</f>
        <v>#REF!</v>
      </c>
      <c r="G152" s="16" t="e">
        <f>IF(الرصـد!#REF!=1,".","X")</f>
        <v>#REF!</v>
      </c>
      <c r="H152" s="16" t="e">
        <f>IF(الرصـد!#REF!=1,".","X")</f>
        <v>#REF!</v>
      </c>
      <c r="I152" s="16" t="e">
        <f>IF(الرصـد!#REF!=1,".","X")</f>
        <v>#REF!</v>
      </c>
      <c r="J152" s="16" t="e">
        <f>IF(الرصـد!#REF!=1,".","X")</f>
        <v>#REF!</v>
      </c>
      <c r="K152" s="16" t="e">
        <f>IF(الرصـد!#REF!=1,".","X")</f>
        <v>#REF!</v>
      </c>
      <c r="L152" s="16" t="e">
        <f>IF(الرصـد!#REF!=1,".","X")</f>
        <v>#REF!</v>
      </c>
      <c r="M152" s="16" t="e">
        <f>IF(الرصـد!#REF!=1,".","X")</f>
        <v>#REF!</v>
      </c>
      <c r="N152" s="16" t="e">
        <f>IF(الرصـد!#REF!=1,".","X")</f>
        <v>#REF!</v>
      </c>
      <c r="O152" s="16" t="e">
        <f>IF(الرصـد!#REF!=1,".","X")</f>
        <v>#REF!</v>
      </c>
      <c r="P152" s="16" t="e">
        <f>IF(الرصـد!#REF!=1,".","X")</f>
        <v>#REF!</v>
      </c>
      <c r="Q152" s="16" t="e">
        <f>IF(الرصـد!#REF!=1,".","X")</f>
        <v>#REF!</v>
      </c>
      <c r="R152" s="16" t="e">
        <f>IF(الرصـد!#REF!=1,".","X")</f>
        <v>#REF!</v>
      </c>
      <c r="S152" s="16" t="e">
        <f>IF(الرصـد!#REF!=1,".","X")</f>
        <v>#REF!</v>
      </c>
    </row>
    <row r="153" spans="4:19">
      <c r="D153" s="16" t="e">
        <f>IF(الرصـد!#REF!=1,".","X")</f>
        <v>#REF!</v>
      </c>
      <c r="E153" s="16" t="e">
        <f>IF(الرصـد!#REF!=1,".","X")</f>
        <v>#REF!</v>
      </c>
      <c r="F153" s="16" t="e">
        <f>IF(الرصـد!#REF!=1,".","X")</f>
        <v>#REF!</v>
      </c>
      <c r="G153" s="16" t="e">
        <f>IF(الرصـد!#REF!=1,".","X")</f>
        <v>#REF!</v>
      </c>
      <c r="H153" s="16" t="e">
        <f>IF(الرصـد!#REF!=1,".","X")</f>
        <v>#REF!</v>
      </c>
      <c r="I153" s="16" t="e">
        <f>IF(الرصـد!#REF!=1,".","X")</f>
        <v>#REF!</v>
      </c>
      <c r="J153" s="16" t="e">
        <f>IF(الرصـد!#REF!=1,".","X")</f>
        <v>#REF!</v>
      </c>
      <c r="K153" s="16" t="e">
        <f>IF(الرصـد!#REF!=1,".","X")</f>
        <v>#REF!</v>
      </c>
      <c r="L153" s="16" t="e">
        <f>IF(الرصـد!#REF!=1,".","X")</f>
        <v>#REF!</v>
      </c>
      <c r="M153" s="16" t="e">
        <f>IF(الرصـد!#REF!=1,".","X")</f>
        <v>#REF!</v>
      </c>
      <c r="N153" s="16" t="e">
        <f>IF(الرصـد!#REF!=1,".","X")</f>
        <v>#REF!</v>
      </c>
      <c r="O153" s="16" t="e">
        <f>IF(الرصـد!#REF!=1,".","X")</f>
        <v>#REF!</v>
      </c>
      <c r="P153" s="16" t="e">
        <f>IF(الرصـد!#REF!=1,".","X")</f>
        <v>#REF!</v>
      </c>
      <c r="Q153" s="16" t="e">
        <f>IF(الرصـد!#REF!=1,".","X")</f>
        <v>#REF!</v>
      </c>
      <c r="R153" s="16" t="e">
        <f>IF(الرصـد!#REF!=1,".","X")</f>
        <v>#REF!</v>
      </c>
      <c r="S153" s="16" t="e">
        <f>IF(الرصـد!#REF!=1,".","X")</f>
        <v>#REF!</v>
      </c>
    </row>
    <row r="154" spans="4:19">
      <c r="D154" s="16" t="e">
        <f>IF(الرصـد!#REF!=1,".","X")</f>
        <v>#REF!</v>
      </c>
      <c r="E154" s="16" t="e">
        <f>IF(الرصـد!#REF!=1,".","X")</f>
        <v>#REF!</v>
      </c>
      <c r="F154" s="16" t="e">
        <f>IF(الرصـد!#REF!=1,".","X")</f>
        <v>#REF!</v>
      </c>
      <c r="G154" s="16" t="e">
        <f>IF(الرصـد!#REF!=1,".","X")</f>
        <v>#REF!</v>
      </c>
      <c r="H154" s="16" t="e">
        <f>IF(الرصـد!#REF!=1,".","X")</f>
        <v>#REF!</v>
      </c>
      <c r="I154" s="16" t="e">
        <f>IF(الرصـد!#REF!=1,".","X")</f>
        <v>#REF!</v>
      </c>
      <c r="J154" s="16" t="e">
        <f>IF(الرصـد!#REF!=1,".","X")</f>
        <v>#REF!</v>
      </c>
      <c r="K154" s="16" t="e">
        <f>IF(الرصـد!#REF!=1,".","X")</f>
        <v>#REF!</v>
      </c>
      <c r="L154" s="16" t="e">
        <f>IF(الرصـد!#REF!=1,".","X")</f>
        <v>#REF!</v>
      </c>
      <c r="M154" s="16" t="e">
        <f>IF(الرصـد!#REF!=1,".","X")</f>
        <v>#REF!</v>
      </c>
      <c r="N154" s="16" t="e">
        <f>IF(الرصـد!#REF!=1,".","X")</f>
        <v>#REF!</v>
      </c>
      <c r="O154" s="16" t="e">
        <f>IF(الرصـد!#REF!=1,".","X")</f>
        <v>#REF!</v>
      </c>
      <c r="P154" s="16" t="e">
        <f>IF(الرصـد!#REF!=1,".","X")</f>
        <v>#REF!</v>
      </c>
      <c r="Q154" s="16" t="e">
        <f>IF(الرصـد!#REF!=1,".","X")</f>
        <v>#REF!</v>
      </c>
      <c r="R154" s="16" t="e">
        <f>IF(الرصـد!#REF!=1,".","X")</f>
        <v>#REF!</v>
      </c>
      <c r="S154" s="16" t="e">
        <f>IF(الرصـد!#REF!=1,".","X")</f>
        <v>#REF!</v>
      </c>
    </row>
    <row r="155" spans="4:19">
      <c r="D155" s="16" t="e">
        <f>IF(الرصـد!#REF!=1,".","X")</f>
        <v>#REF!</v>
      </c>
      <c r="E155" s="16" t="e">
        <f>IF(الرصـد!#REF!=1,".","X")</f>
        <v>#REF!</v>
      </c>
      <c r="F155" s="16" t="e">
        <f>IF(الرصـد!#REF!=1,".","X")</f>
        <v>#REF!</v>
      </c>
      <c r="G155" s="16" t="e">
        <f>IF(الرصـد!#REF!=1,".","X")</f>
        <v>#REF!</v>
      </c>
      <c r="H155" s="16" t="e">
        <f>IF(الرصـد!#REF!=1,".","X")</f>
        <v>#REF!</v>
      </c>
      <c r="I155" s="16" t="e">
        <f>IF(الرصـد!#REF!=1,".","X")</f>
        <v>#REF!</v>
      </c>
      <c r="J155" s="16" t="e">
        <f>IF(الرصـد!#REF!=1,".","X")</f>
        <v>#REF!</v>
      </c>
      <c r="K155" s="16" t="e">
        <f>IF(الرصـد!#REF!=1,".","X")</f>
        <v>#REF!</v>
      </c>
      <c r="L155" s="16" t="e">
        <f>IF(الرصـد!#REF!=1,".","X")</f>
        <v>#REF!</v>
      </c>
      <c r="M155" s="16" t="e">
        <f>IF(الرصـد!#REF!=1,".","X")</f>
        <v>#REF!</v>
      </c>
      <c r="N155" s="16" t="e">
        <f>IF(الرصـد!#REF!=1,".","X")</f>
        <v>#REF!</v>
      </c>
      <c r="O155" s="16" t="e">
        <f>IF(الرصـد!#REF!=1,".","X")</f>
        <v>#REF!</v>
      </c>
      <c r="P155" s="16" t="e">
        <f>IF(الرصـد!#REF!=1,".","X")</f>
        <v>#REF!</v>
      </c>
      <c r="Q155" s="16" t="e">
        <f>IF(الرصـد!#REF!=1,".","X")</f>
        <v>#REF!</v>
      </c>
      <c r="R155" s="16" t="e">
        <f>IF(الرصـد!#REF!=1,".","X")</f>
        <v>#REF!</v>
      </c>
      <c r="S155" s="16" t="e">
        <f>IF(الرصـد!#REF!=1,".","X")</f>
        <v>#REF!</v>
      </c>
    </row>
    <row r="156" spans="4:19">
      <c r="D156" s="16" t="e">
        <f>IF(الرصـد!#REF!=1,".","X")</f>
        <v>#REF!</v>
      </c>
      <c r="E156" s="16" t="e">
        <f>IF(الرصـد!#REF!=1,".","X")</f>
        <v>#REF!</v>
      </c>
      <c r="F156" s="16" t="e">
        <f>IF(الرصـد!#REF!=1,".","X")</f>
        <v>#REF!</v>
      </c>
      <c r="G156" s="16" t="e">
        <f>IF(الرصـد!#REF!=1,".","X")</f>
        <v>#REF!</v>
      </c>
      <c r="H156" s="16" t="e">
        <f>IF(الرصـد!#REF!=1,".","X")</f>
        <v>#REF!</v>
      </c>
      <c r="I156" s="16" t="e">
        <f>IF(الرصـد!#REF!=1,".","X")</f>
        <v>#REF!</v>
      </c>
      <c r="J156" s="16" t="e">
        <f>IF(الرصـد!#REF!=1,".","X")</f>
        <v>#REF!</v>
      </c>
      <c r="K156" s="16" t="e">
        <f>IF(الرصـد!#REF!=1,".","X")</f>
        <v>#REF!</v>
      </c>
      <c r="L156" s="16" t="e">
        <f>IF(الرصـد!#REF!=1,".","X")</f>
        <v>#REF!</v>
      </c>
      <c r="M156" s="16" t="e">
        <f>IF(الرصـد!#REF!=1,".","X")</f>
        <v>#REF!</v>
      </c>
      <c r="N156" s="16" t="e">
        <f>IF(الرصـد!#REF!=1,".","X")</f>
        <v>#REF!</v>
      </c>
      <c r="O156" s="16" t="e">
        <f>IF(الرصـد!#REF!=1,".","X")</f>
        <v>#REF!</v>
      </c>
      <c r="P156" s="16" t="e">
        <f>IF(الرصـد!#REF!=1,".","X")</f>
        <v>#REF!</v>
      </c>
      <c r="Q156" s="16" t="e">
        <f>IF(الرصـد!#REF!=1,".","X")</f>
        <v>#REF!</v>
      </c>
      <c r="R156" s="16" t="e">
        <f>IF(الرصـد!#REF!=1,".","X")</f>
        <v>#REF!</v>
      </c>
      <c r="S156" s="16" t="e">
        <f>IF(الرصـد!#REF!=1,".","X")</f>
        <v>#REF!</v>
      </c>
    </row>
    <row r="157" spans="4:19">
      <c r="D157" s="16" t="e">
        <f>IF(الرصـد!#REF!=1,".","X")</f>
        <v>#REF!</v>
      </c>
      <c r="E157" s="16" t="e">
        <f>IF(الرصـد!#REF!=1,".","X")</f>
        <v>#REF!</v>
      </c>
      <c r="F157" s="16" t="e">
        <f>IF(الرصـد!#REF!=1,".","X")</f>
        <v>#REF!</v>
      </c>
      <c r="G157" s="16" t="e">
        <f>IF(الرصـد!#REF!=1,".","X")</f>
        <v>#REF!</v>
      </c>
      <c r="H157" s="16" t="e">
        <f>IF(الرصـد!#REF!=1,".","X")</f>
        <v>#REF!</v>
      </c>
      <c r="I157" s="16" t="e">
        <f>IF(الرصـد!#REF!=1,".","X")</f>
        <v>#REF!</v>
      </c>
      <c r="J157" s="16" t="e">
        <f>IF(الرصـد!#REF!=1,".","X")</f>
        <v>#REF!</v>
      </c>
      <c r="K157" s="16" t="e">
        <f>IF(الرصـد!#REF!=1,".","X")</f>
        <v>#REF!</v>
      </c>
      <c r="L157" s="16" t="e">
        <f>IF(الرصـد!#REF!=1,".","X")</f>
        <v>#REF!</v>
      </c>
      <c r="M157" s="16" t="e">
        <f>IF(الرصـد!#REF!=1,".","X")</f>
        <v>#REF!</v>
      </c>
      <c r="N157" s="16" t="e">
        <f>IF(الرصـد!#REF!=1,".","X")</f>
        <v>#REF!</v>
      </c>
      <c r="O157" s="16" t="e">
        <f>IF(الرصـد!#REF!=1,".","X")</f>
        <v>#REF!</v>
      </c>
      <c r="P157" s="16" t="e">
        <f>IF(الرصـد!#REF!=1,".","X")</f>
        <v>#REF!</v>
      </c>
      <c r="Q157" s="16" t="e">
        <f>IF(الرصـد!#REF!=1,".","X")</f>
        <v>#REF!</v>
      </c>
      <c r="R157" s="16" t="e">
        <f>IF(الرصـد!#REF!=1,".","X")</f>
        <v>#REF!</v>
      </c>
      <c r="S157" s="16" t="e">
        <f>IF(الرصـد!#REF!=1,".","X")</f>
        <v>#REF!</v>
      </c>
    </row>
    <row r="158" spans="4:19">
      <c r="D158" s="16" t="e">
        <f>IF(الرصـد!#REF!=1,".","X")</f>
        <v>#REF!</v>
      </c>
      <c r="E158" s="16" t="e">
        <f>IF(الرصـد!#REF!=1,".","X")</f>
        <v>#REF!</v>
      </c>
      <c r="F158" s="16" t="e">
        <f>IF(الرصـد!#REF!=1,".","X")</f>
        <v>#REF!</v>
      </c>
      <c r="G158" s="16" t="e">
        <f>IF(الرصـد!#REF!=1,".","X")</f>
        <v>#REF!</v>
      </c>
      <c r="H158" s="16" t="e">
        <f>IF(الرصـد!#REF!=1,".","X")</f>
        <v>#REF!</v>
      </c>
      <c r="I158" s="16" t="e">
        <f>IF(الرصـد!#REF!=1,".","X")</f>
        <v>#REF!</v>
      </c>
      <c r="J158" s="16" t="e">
        <f>IF(الرصـد!#REF!=1,".","X")</f>
        <v>#REF!</v>
      </c>
      <c r="K158" s="16" t="e">
        <f>IF(الرصـد!#REF!=1,".","X")</f>
        <v>#REF!</v>
      </c>
      <c r="L158" s="16" t="e">
        <f>IF(الرصـد!#REF!=1,".","X")</f>
        <v>#REF!</v>
      </c>
      <c r="M158" s="16" t="e">
        <f>IF(الرصـد!#REF!=1,".","X")</f>
        <v>#REF!</v>
      </c>
      <c r="N158" s="16" t="e">
        <f>IF(الرصـد!#REF!=1,".","X")</f>
        <v>#REF!</v>
      </c>
      <c r="O158" s="16" t="e">
        <f>IF(الرصـد!#REF!=1,".","X")</f>
        <v>#REF!</v>
      </c>
      <c r="P158" s="16" t="e">
        <f>IF(الرصـد!#REF!=1,".","X")</f>
        <v>#REF!</v>
      </c>
      <c r="Q158" s="16" t="e">
        <f>IF(الرصـد!#REF!=1,".","X")</f>
        <v>#REF!</v>
      </c>
      <c r="R158" s="16" t="e">
        <f>IF(الرصـد!#REF!=1,".","X")</f>
        <v>#REF!</v>
      </c>
      <c r="S158" s="16" t="e">
        <f>IF(الرصـد!#REF!=1,".","X")</f>
        <v>#REF!</v>
      </c>
    </row>
    <row r="159" spans="4:19">
      <c r="D159" s="16" t="e">
        <f>IF(الرصـد!#REF!=1,".","X")</f>
        <v>#REF!</v>
      </c>
      <c r="E159" s="16" t="e">
        <f>IF(الرصـد!#REF!=1,".","X")</f>
        <v>#REF!</v>
      </c>
      <c r="F159" s="16" t="e">
        <f>IF(الرصـد!#REF!=1,".","X")</f>
        <v>#REF!</v>
      </c>
      <c r="G159" s="16" t="e">
        <f>IF(الرصـد!#REF!=1,".","X")</f>
        <v>#REF!</v>
      </c>
      <c r="H159" s="16" t="e">
        <f>IF(الرصـد!#REF!=1,".","X")</f>
        <v>#REF!</v>
      </c>
      <c r="I159" s="16" t="e">
        <f>IF(الرصـد!#REF!=1,".","X")</f>
        <v>#REF!</v>
      </c>
      <c r="J159" s="16" t="e">
        <f>IF(الرصـد!#REF!=1,".","X")</f>
        <v>#REF!</v>
      </c>
      <c r="K159" s="16" t="e">
        <f>IF(الرصـد!#REF!=1,".","X")</f>
        <v>#REF!</v>
      </c>
      <c r="L159" s="16" t="e">
        <f>IF(الرصـد!#REF!=1,".","X")</f>
        <v>#REF!</v>
      </c>
      <c r="M159" s="16" t="e">
        <f>IF(الرصـد!#REF!=1,".","X")</f>
        <v>#REF!</v>
      </c>
      <c r="N159" s="16" t="e">
        <f>IF(الرصـد!#REF!=1,".","X")</f>
        <v>#REF!</v>
      </c>
      <c r="O159" s="16" t="e">
        <f>IF(الرصـد!#REF!=1,".","X")</f>
        <v>#REF!</v>
      </c>
      <c r="P159" s="16" t="e">
        <f>IF(الرصـد!#REF!=1,".","X")</f>
        <v>#REF!</v>
      </c>
      <c r="Q159" s="16" t="e">
        <f>IF(الرصـد!#REF!=1,".","X")</f>
        <v>#REF!</v>
      </c>
      <c r="R159" s="16" t="e">
        <f>IF(الرصـد!#REF!=1,".","X")</f>
        <v>#REF!</v>
      </c>
      <c r="S159" s="16" t="e">
        <f>IF(الرصـد!#REF!=1,".","X")</f>
        <v>#REF!</v>
      </c>
    </row>
    <row r="160" spans="4:19">
      <c r="D160" s="16" t="e">
        <f>IF(الرصـد!#REF!=1,".","X")</f>
        <v>#REF!</v>
      </c>
      <c r="E160" s="16" t="e">
        <f>IF(الرصـد!#REF!=1,".","X")</f>
        <v>#REF!</v>
      </c>
      <c r="F160" s="16" t="e">
        <f>IF(الرصـد!#REF!=1,".","X")</f>
        <v>#REF!</v>
      </c>
      <c r="G160" s="16" t="e">
        <f>IF(الرصـد!#REF!=1,".","X")</f>
        <v>#REF!</v>
      </c>
      <c r="H160" s="16" t="e">
        <f>IF(الرصـد!#REF!=1,".","X")</f>
        <v>#REF!</v>
      </c>
      <c r="I160" s="16" t="e">
        <f>IF(الرصـد!#REF!=1,".","X")</f>
        <v>#REF!</v>
      </c>
      <c r="J160" s="16" t="e">
        <f>IF(الرصـد!#REF!=1,".","X")</f>
        <v>#REF!</v>
      </c>
      <c r="K160" s="16" t="e">
        <f>IF(الرصـد!#REF!=1,".","X")</f>
        <v>#REF!</v>
      </c>
      <c r="L160" s="16" t="e">
        <f>IF(الرصـد!#REF!=1,".","X")</f>
        <v>#REF!</v>
      </c>
      <c r="M160" s="16" t="e">
        <f>IF(الرصـد!#REF!=1,".","X")</f>
        <v>#REF!</v>
      </c>
      <c r="N160" s="16" t="e">
        <f>IF(الرصـد!#REF!=1,".","X")</f>
        <v>#REF!</v>
      </c>
      <c r="O160" s="16" t="e">
        <f>IF(الرصـد!#REF!=1,".","X")</f>
        <v>#REF!</v>
      </c>
      <c r="P160" s="16" t="e">
        <f>IF(الرصـد!#REF!=1,".","X")</f>
        <v>#REF!</v>
      </c>
      <c r="Q160" s="16" t="e">
        <f>IF(الرصـد!#REF!=1,".","X")</f>
        <v>#REF!</v>
      </c>
      <c r="R160" s="16" t="e">
        <f>IF(الرصـد!#REF!=1,".","X")</f>
        <v>#REF!</v>
      </c>
      <c r="S160" s="16" t="e">
        <f>IF(الرصـد!#REF!=1,".","X")</f>
        <v>#REF!</v>
      </c>
    </row>
    <row r="161" spans="4:19">
      <c r="D161" s="16" t="e">
        <f>IF(الرصـد!#REF!=1,".","X")</f>
        <v>#REF!</v>
      </c>
      <c r="E161" s="16" t="e">
        <f>IF(الرصـد!#REF!=1,".","X")</f>
        <v>#REF!</v>
      </c>
      <c r="F161" s="16" t="e">
        <f>IF(الرصـد!#REF!=1,".","X")</f>
        <v>#REF!</v>
      </c>
      <c r="G161" s="16" t="e">
        <f>IF(الرصـد!#REF!=1,".","X")</f>
        <v>#REF!</v>
      </c>
      <c r="H161" s="16" t="e">
        <f>IF(الرصـد!#REF!=1,".","X")</f>
        <v>#REF!</v>
      </c>
      <c r="I161" s="16" t="e">
        <f>IF(الرصـد!#REF!=1,".","X")</f>
        <v>#REF!</v>
      </c>
      <c r="J161" s="16" t="e">
        <f>IF(الرصـد!#REF!=1,".","X")</f>
        <v>#REF!</v>
      </c>
      <c r="K161" s="16" t="e">
        <f>IF(الرصـد!#REF!=1,".","X")</f>
        <v>#REF!</v>
      </c>
      <c r="L161" s="16" t="e">
        <f>IF(الرصـد!#REF!=1,".","X")</f>
        <v>#REF!</v>
      </c>
      <c r="M161" s="16" t="e">
        <f>IF(الرصـد!#REF!=1,".","X")</f>
        <v>#REF!</v>
      </c>
      <c r="N161" s="16" t="e">
        <f>IF(الرصـد!#REF!=1,".","X")</f>
        <v>#REF!</v>
      </c>
      <c r="O161" s="16" t="e">
        <f>IF(الرصـد!#REF!=1,".","X")</f>
        <v>#REF!</v>
      </c>
      <c r="P161" s="16" t="e">
        <f>IF(الرصـد!#REF!=1,".","X")</f>
        <v>#REF!</v>
      </c>
      <c r="Q161" s="16" t="e">
        <f>IF(الرصـد!#REF!=1,".","X")</f>
        <v>#REF!</v>
      </c>
      <c r="R161" s="16" t="e">
        <f>IF(الرصـد!#REF!=1,".","X")</f>
        <v>#REF!</v>
      </c>
      <c r="S161" s="16" t="e">
        <f>IF(الرصـد!#REF!=1,".","X")</f>
        <v>#REF!</v>
      </c>
    </row>
    <row r="162" spans="4:19">
      <c r="D162" s="16" t="e">
        <f>IF(الرصـد!#REF!=1,".","X")</f>
        <v>#REF!</v>
      </c>
      <c r="E162" s="16" t="e">
        <f>IF(الرصـد!#REF!=1,".","X")</f>
        <v>#REF!</v>
      </c>
      <c r="F162" s="16" t="e">
        <f>IF(الرصـد!#REF!=1,".","X")</f>
        <v>#REF!</v>
      </c>
      <c r="G162" s="16" t="e">
        <f>IF(الرصـد!#REF!=1,".","X")</f>
        <v>#REF!</v>
      </c>
      <c r="H162" s="16" t="e">
        <f>IF(الرصـد!#REF!=1,".","X")</f>
        <v>#REF!</v>
      </c>
      <c r="I162" s="16" t="e">
        <f>IF(الرصـد!#REF!=1,".","X")</f>
        <v>#REF!</v>
      </c>
      <c r="J162" s="16" t="e">
        <f>IF(الرصـد!#REF!=1,".","X")</f>
        <v>#REF!</v>
      </c>
      <c r="K162" s="16" t="e">
        <f>IF(الرصـد!#REF!=1,".","X")</f>
        <v>#REF!</v>
      </c>
      <c r="L162" s="16" t="e">
        <f>IF(الرصـد!#REF!=1,".","X")</f>
        <v>#REF!</v>
      </c>
      <c r="M162" s="16" t="e">
        <f>IF(الرصـد!#REF!=1,".","X")</f>
        <v>#REF!</v>
      </c>
      <c r="N162" s="16" t="e">
        <f>IF(الرصـد!#REF!=1,".","X")</f>
        <v>#REF!</v>
      </c>
      <c r="O162" s="16" t="e">
        <f>IF(الرصـد!#REF!=1,".","X")</f>
        <v>#REF!</v>
      </c>
      <c r="P162" s="16" t="e">
        <f>IF(الرصـد!#REF!=1,".","X")</f>
        <v>#REF!</v>
      </c>
      <c r="Q162" s="16" t="e">
        <f>IF(الرصـد!#REF!=1,".","X")</f>
        <v>#REF!</v>
      </c>
      <c r="R162" s="16" t="e">
        <f>IF(الرصـد!#REF!=1,".","X")</f>
        <v>#REF!</v>
      </c>
      <c r="S162" s="16" t="e">
        <f>IF(الرصـد!#REF!=1,".","X")</f>
        <v>#REF!</v>
      </c>
    </row>
    <row r="163" spans="4:19">
      <c r="D163" s="16" t="e">
        <f>IF(الرصـد!#REF!=1,".","X")</f>
        <v>#REF!</v>
      </c>
      <c r="E163" s="16" t="e">
        <f>IF(الرصـد!#REF!=1,".","X")</f>
        <v>#REF!</v>
      </c>
      <c r="F163" s="16" t="e">
        <f>IF(الرصـد!#REF!=1,".","X")</f>
        <v>#REF!</v>
      </c>
      <c r="G163" s="16" t="e">
        <f>IF(الرصـد!#REF!=1,".","X")</f>
        <v>#REF!</v>
      </c>
      <c r="H163" s="16" t="e">
        <f>IF(الرصـد!#REF!=1,".","X")</f>
        <v>#REF!</v>
      </c>
      <c r="I163" s="16" t="e">
        <f>IF(الرصـد!#REF!=1,".","X")</f>
        <v>#REF!</v>
      </c>
      <c r="J163" s="16" t="e">
        <f>IF(الرصـد!#REF!=1,".","X")</f>
        <v>#REF!</v>
      </c>
      <c r="K163" s="16" t="e">
        <f>IF(الرصـد!#REF!=1,".","X")</f>
        <v>#REF!</v>
      </c>
      <c r="L163" s="16" t="e">
        <f>IF(الرصـد!#REF!=1,".","X")</f>
        <v>#REF!</v>
      </c>
      <c r="M163" s="16" t="e">
        <f>IF(الرصـد!#REF!=1,".","X")</f>
        <v>#REF!</v>
      </c>
      <c r="N163" s="16" t="e">
        <f>IF(الرصـد!#REF!=1,".","X")</f>
        <v>#REF!</v>
      </c>
      <c r="O163" s="16" t="e">
        <f>IF(الرصـد!#REF!=1,".","X")</f>
        <v>#REF!</v>
      </c>
      <c r="P163" s="16" t="e">
        <f>IF(الرصـد!#REF!=1,".","X")</f>
        <v>#REF!</v>
      </c>
      <c r="Q163" s="16" t="e">
        <f>IF(الرصـد!#REF!=1,".","X")</f>
        <v>#REF!</v>
      </c>
      <c r="R163" s="16" t="e">
        <f>IF(الرصـد!#REF!=1,".","X")</f>
        <v>#REF!</v>
      </c>
      <c r="S163" s="16" t="e">
        <f>IF(الرصـد!#REF!=1,".","X")</f>
        <v>#REF!</v>
      </c>
    </row>
    <row r="164" spans="4:19">
      <c r="D164" s="16" t="e">
        <f>IF(الرصـد!#REF!=1,".","X")</f>
        <v>#REF!</v>
      </c>
      <c r="E164" s="16" t="e">
        <f>IF(الرصـد!#REF!=1,".","X")</f>
        <v>#REF!</v>
      </c>
      <c r="F164" s="16" t="e">
        <f>IF(الرصـد!#REF!=1,".","X")</f>
        <v>#REF!</v>
      </c>
      <c r="G164" s="16" t="e">
        <f>IF(الرصـد!#REF!=1,".","X")</f>
        <v>#REF!</v>
      </c>
      <c r="H164" s="16" t="e">
        <f>IF(الرصـد!#REF!=1,".","X")</f>
        <v>#REF!</v>
      </c>
      <c r="I164" s="16" t="e">
        <f>IF(الرصـد!#REF!=1,".","X")</f>
        <v>#REF!</v>
      </c>
      <c r="J164" s="16" t="e">
        <f>IF(الرصـد!#REF!=1,".","X")</f>
        <v>#REF!</v>
      </c>
      <c r="K164" s="16" t="e">
        <f>IF(الرصـد!#REF!=1,".","X")</f>
        <v>#REF!</v>
      </c>
      <c r="L164" s="16" t="e">
        <f>IF(الرصـد!#REF!=1,".","X")</f>
        <v>#REF!</v>
      </c>
      <c r="M164" s="16" t="e">
        <f>IF(الرصـد!#REF!=1,".","X")</f>
        <v>#REF!</v>
      </c>
      <c r="N164" s="16" t="e">
        <f>IF(الرصـد!#REF!=1,".","X")</f>
        <v>#REF!</v>
      </c>
      <c r="O164" s="16" t="e">
        <f>IF(الرصـد!#REF!=1,".","X")</f>
        <v>#REF!</v>
      </c>
      <c r="P164" s="16" t="e">
        <f>IF(الرصـد!#REF!=1,".","X")</f>
        <v>#REF!</v>
      </c>
      <c r="Q164" s="16" t="e">
        <f>IF(الرصـد!#REF!=1,".","X")</f>
        <v>#REF!</v>
      </c>
      <c r="R164" s="16" t="e">
        <f>IF(الرصـد!#REF!=1,".","X")</f>
        <v>#REF!</v>
      </c>
      <c r="S164" s="16" t="e">
        <f>IF(الرصـد!#REF!=1,".","X")</f>
        <v>#REF!</v>
      </c>
    </row>
    <row r="165" spans="4:19">
      <c r="D165" s="16" t="e">
        <f>IF(الرصـد!#REF!=1,".","X")</f>
        <v>#REF!</v>
      </c>
      <c r="E165" s="16" t="e">
        <f>IF(الرصـد!#REF!=1,".","X")</f>
        <v>#REF!</v>
      </c>
      <c r="F165" s="16" t="e">
        <f>IF(الرصـد!#REF!=1,".","X")</f>
        <v>#REF!</v>
      </c>
      <c r="G165" s="16" t="e">
        <f>IF(الرصـد!#REF!=1,".","X")</f>
        <v>#REF!</v>
      </c>
      <c r="H165" s="16" t="e">
        <f>IF(الرصـد!#REF!=1,".","X")</f>
        <v>#REF!</v>
      </c>
      <c r="I165" s="16" t="e">
        <f>IF(الرصـد!#REF!=1,".","X")</f>
        <v>#REF!</v>
      </c>
      <c r="J165" s="16" t="e">
        <f>IF(الرصـد!#REF!=1,".","X")</f>
        <v>#REF!</v>
      </c>
      <c r="K165" s="16" t="e">
        <f>IF(الرصـد!#REF!=1,".","X")</f>
        <v>#REF!</v>
      </c>
      <c r="L165" s="16" t="e">
        <f>IF(الرصـد!#REF!=1,".","X")</f>
        <v>#REF!</v>
      </c>
      <c r="M165" s="16" t="e">
        <f>IF(الرصـد!#REF!=1,".","X")</f>
        <v>#REF!</v>
      </c>
      <c r="N165" s="16" t="e">
        <f>IF(الرصـد!#REF!=1,".","X")</f>
        <v>#REF!</v>
      </c>
      <c r="O165" s="16" t="e">
        <f>IF(الرصـد!#REF!=1,".","X")</f>
        <v>#REF!</v>
      </c>
      <c r="P165" s="16" t="e">
        <f>IF(الرصـد!#REF!=1,".","X")</f>
        <v>#REF!</v>
      </c>
      <c r="Q165" s="16" t="e">
        <f>IF(الرصـد!#REF!=1,".","X")</f>
        <v>#REF!</v>
      </c>
      <c r="R165" s="16" t="e">
        <f>IF(الرصـد!#REF!=1,".","X")</f>
        <v>#REF!</v>
      </c>
      <c r="S165" s="16" t="e">
        <f>IF(الرصـد!#REF!=1,".","X")</f>
        <v>#REF!</v>
      </c>
    </row>
    <row r="166" spans="4:19">
      <c r="D166" s="16" t="e">
        <f>IF(الرصـد!#REF!=1,".","X")</f>
        <v>#REF!</v>
      </c>
      <c r="E166" s="16" t="e">
        <f>IF(الرصـد!#REF!=1,".","X")</f>
        <v>#REF!</v>
      </c>
      <c r="F166" s="16" t="e">
        <f>IF(الرصـد!#REF!=1,".","X")</f>
        <v>#REF!</v>
      </c>
      <c r="G166" s="16" t="e">
        <f>IF(الرصـد!#REF!=1,".","X")</f>
        <v>#REF!</v>
      </c>
      <c r="H166" s="16" t="e">
        <f>IF(الرصـد!#REF!=1,".","X")</f>
        <v>#REF!</v>
      </c>
      <c r="I166" s="16" t="e">
        <f>IF(الرصـد!#REF!=1,".","X")</f>
        <v>#REF!</v>
      </c>
      <c r="J166" s="16" t="e">
        <f>IF(الرصـد!#REF!=1,".","X")</f>
        <v>#REF!</v>
      </c>
      <c r="K166" s="16" t="e">
        <f>IF(الرصـد!#REF!=1,".","X")</f>
        <v>#REF!</v>
      </c>
      <c r="L166" s="16" t="e">
        <f>IF(الرصـد!#REF!=1,".","X")</f>
        <v>#REF!</v>
      </c>
      <c r="M166" s="16" t="e">
        <f>IF(الرصـد!#REF!=1,".","X")</f>
        <v>#REF!</v>
      </c>
      <c r="N166" s="16" t="e">
        <f>IF(الرصـد!#REF!=1,".","X")</f>
        <v>#REF!</v>
      </c>
      <c r="O166" s="16" t="e">
        <f>IF(الرصـد!#REF!=1,".","X")</f>
        <v>#REF!</v>
      </c>
      <c r="P166" s="16" t="e">
        <f>IF(الرصـد!#REF!=1,".","X")</f>
        <v>#REF!</v>
      </c>
      <c r="Q166" s="16" t="e">
        <f>IF(الرصـد!#REF!=1,".","X")</f>
        <v>#REF!</v>
      </c>
      <c r="R166" s="16" t="e">
        <f>IF(الرصـد!#REF!=1,".","X")</f>
        <v>#REF!</v>
      </c>
      <c r="S166" s="16" t="e">
        <f>IF(الرصـد!#REF!=1,".","X")</f>
        <v>#REF!</v>
      </c>
    </row>
    <row r="167" spans="4:19">
      <c r="D167" s="16" t="e">
        <f>IF(الرصـد!#REF!=1,".","X")</f>
        <v>#REF!</v>
      </c>
      <c r="E167" s="16" t="e">
        <f>IF(الرصـد!#REF!=1,".","X")</f>
        <v>#REF!</v>
      </c>
      <c r="F167" s="16" t="e">
        <f>IF(الرصـد!#REF!=1,".","X")</f>
        <v>#REF!</v>
      </c>
      <c r="G167" s="16" t="e">
        <f>IF(الرصـد!#REF!=1,".","X")</f>
        <v>#REF!</v>
      </c>
      <c r="H167" s="16" t="e">
        <f>IF(الرصـد!#REF!=1,".","X")</f>
        <v>#REF!</v>
      </c>
      <c r="I167" s="16" t="e">
        <f>IF(الرصـد!#REF!=1,".","X")</f>
        <v>#REF!</v>
      </c>
      <c r="J167" s="16" t="e">
        <f>IF(الرصـد!#REF!=1,".","X")</f>
        <v>#REF!</v>
      </c>
      <c r="K167" s="16" t="e">
        <f>IF(الرصـد!#REF!=1,".","X")</f>
        <v>#REF!</v>
      </c>
      <c r="L167" s="16" t="e">
        <f>IF(الرصـد!#REF!=1,".","X")</f>
        <v>#REF!</v>
      </c>
      <c r="M167" s="16" t="e">
        <f>IF(الرصـد!#REF!=1,".","X")</f>
        <v>#REF!</v>
      </c>
      <c r="N167" s="16" t="e">
        <f>IF(الرصـد!#REF!=1,".","X")</f>
        <v>#REF!</v>
      </c>
      <c r="O167" s="16" t="e">
        <f>IF(الرصـد!#REF!=1,".","X")</f>
        <v>#REF!</v>
      </c>
      <c r="P167" s="16" t="e">
        <f>IF(الرصـد!#REF!=1,".","X")</f>
        <v>#REF!</v>
      </c>
      <c r="Q167" s="16" t="e">
        <f>IF(الرصـد!#REF!=1,".","X")</f>
        <v>#REF!</v>
      </c>
      <c r="R167" s="16" t="e">
        <f>IF(الرصـد!#REF!=1,".","X")</f>
        <v>#REF!</v>
      </c>
      <c r="S167" s="16" t="e">
        <f>IF(الرصـد!#REF!=1,".","X")</f>
        <v>#REF!</v>
      </c>
    </row>
    <row r="168" spans="4:19">
      <c r="D168" s="16" t="e">
        <f>IF(الرصـد!#REF!=1,".","X")</f>
        <v>#REF!</v>
      </c>
      <c r="E168" s="16" t="e">
        <f>IF(الرصـد!#REF!=1,".","X")</f>
        <v>#REF!</v>
      </c>
      <c r="F168" s="16" t="e">
        <f>IF(الرصـد!#REF!=1,".","X")</f>
        <v>#REF!</v>
      </c>
      <c r="G168" s="16" t="e">
        <f>IF(الرصـد!#REF!=1,".","X")</f>
        <v>#REF!</v>
      </c>
      <c r="H168" s="16" t="e">
        <f>IF(الرصـد!#REF!=1,".","X")</f>
        <v>#REF!</v>
      </c>
      <c r="I168" s="16" t="e">
        <f>IF(الرصـد!#REF!=1,".","X")</f>
        <v>#REF!</v>
      </c>
      <c r="J168" s="16" t="e">
        <f>IF(الرصـد!#REF!=1,".","X")</f>
        <v>#REF!</v>
      </c>
      <c r="K168" s="16" t="e">
        <f>IF(الرصـد!#REF!=1,".","X")</f>
        <v>#REF!</v>
      </c>
      <c r="L168" s="16" t="e">
        <f>IF(الرصـد!#REF!=1,".","X")</f>
        <v>#REF!</v>
      </c>
      <c r="M168" s="16" t="e">
        <f>IF(الرصـد!#REF!=1,".","X")</f>
        <v>#REF!</v>
      </c>
      <c r="N168" s="16" t="e">
        <f>IF(الرصـد!#REF!=1,".","X")</f>
        <v>#REF!</v>
      </c>
      <c r="O168" s="16" t="e">
        <f>IF(الرصـد!#REF!=1,".","X")</f>
        <v>#REF!</v>
      </c>
      <c r="P168" s="16" t="e">
        <f>IF(الرصـد!#REF!=1,".","X")</f>
        <v>#REF!</v>
      </c>
      <c r="Q168" s="16" t="e">
        <f>IF(الرصـد!#REF!=1,".","X")</f>
        <v>#REF!</v>
      </c>
      <c r="R168" s="16" t="e">
        <f>IF(الرصـد!#REF!=1,".","X")</f>
        <v>#REF!</v>
      </c>
      <c r="S168" s="16" t="e">
        <f>IF(الرصـد!#REF!=1,".","X")</f>
        <v>#REF!</v>
      </c>
    </row>
    <row r="169" spans="4:19">
      <c r="D169" s="16" t="e">
        <f>IF(الرصـد!#REF!=1,".","X")</f>
        <v>#REF!</v>
      </c>
      <c r="E169" s="16" t="e">
        <f>IF(الرصـد!#REF!=1,".","X")</f>
        <v>#REF!</v>
      </c>
      <c r="F169" s="16" t="e">
        <f>IF(الرصـد!#REF!=1,".","X")</f>
        <v>#REF!</v>
      </c>
      <c r="G169" s="16" t="e">
        <f>IF(الرصـد!#REF!=1,".","X")</f>
        <v>#REF!</v>
      </c>
      <c r="H169" s="16" t="e">
        <f>IF(الرصـد!#REF!=1,".","X")</f>
        <v>#REF!</v>
      </c>
      <c r="I169" s="16" t="e">
        <f>IF(الرصـد!#REF!=1,".","X")</f>
        <v>#REF!</v>
      </c>
      <c r="J169" s="16" t="e">
        <f>IF(الرصـد!#REF!=1,".","X")</f>
        <v>#REF!</v>
      </c>
      <c r="K169" s="16" t="e">
        <f>IF(الرصـد!#REF!=1,".","X")</f>
        <v>#REF!</v>
      </c>
      <c r="L169" s="16" t="e">
        <f>IF(الرصـد!#REF!=1,".","X")</f>
        <v>#REF!</v>
      </c>
      <c r="M169" s="16" t="e">
        <f>IF(الرصـد!#REF!=1,".","X")</f>
        <v>#REF!</v>
      </c>
      <c r="N169" s="16" t="e">
        <f>IF(الرصـد!#REF!=1,".","X")</f>
        <v>#REF!</v>
      </c>
      <c r="O169" s="16" t="e">
        <f>IF(الرصـد!#REF!=1,".","X")</f>
        <v>#REF!</v>
      </c>
      <c r="P169" s="16" t="e">
        <f>IF(الرصـد!#REF!=1,".","X")</f>
        <v>#REF!</v>
      </c>
      <c r="Q169" s="16" t="e">
        <f>IF(الرصـد!#REF!=1,".","X")</f>
        <v>#REF!</v>
      </c>
      <c r="R169" s="16" t="e">
        <f>IF(الرصـد!#REF!=1,".","X")</f>
        <v>#REF!</v>
      </c>
      <c r="S169" s="16" t="e">
        <f>IF(الرصـد!#REF!=1,".","X")</f>
        <v>#REF!</v>
      </c>
    </row>
    <row r="170" spans="4:19">
      <c r="D170" s="16" t="e">
        <f>IF(الرصـد!#REF!=1,".","X")</f>
        <v>#REF!</v>
      </c>
      <c r="E170" s="16" t="e">
        <f>IF(الرصـد!#REF!=1,".","X")</f>
        <v>#REF!</v>
      </c>
      <c r="F170" s="16" t="e">
        <f>IF(الرصـد!#REF!=1,".","X")</f>
        <v>#REF!</v>
      </c>
      <c r="G170" s="16" t="e">
        <f>IF(الرصـد!#REF!=1,".","X")</f>
        <v>#REF!</v>
      </c>
      <c r="H170" s="16" t="e">
        <f>IF(الرصـد!#REF!=1,".","X")</f>
        <v>#REF!</v>
      </c>
      <c r="I170" s="16" t="e">
        <f>IF(الرصـد!#REF!=1,".","X")</f>
        <v>#REF!</v>
      </c>
      <c r="J170" s="16" t="e">
        <f>IF(الرصـد!#REF!=1,".","X")</f>
        <v>#REF!</v>
      </c>
      <c r="K170" s="16" t="e">
        <f>IF(الرصـد!#REF!=1,".","X")</f>
        <v>#REF!</v>
      </c>
      <c r="L170" s="16" t="e">
        <f>IF(الرصـد!#REF!=1,".","X")</f>
        <v>#REF!</v>
      </c>
      <c r="M170" s="16" t="e">
        <f>IF(الرصـد!#REF!=1,".","X")</f>
        <v>#REF!</v>
      </c>
      <c r="N170" s="16" t="e">
        <f>IF(الرصـد!#REF!=1,".","X")</f>
        <v>#REF!</v>
      </c>
      <c r="O170" s="16" t="e">
        <f>IF(الرصـد!#REF!=1,".","X")</f>
        <v>#REF!</v>
      </c>
      <c r="P170" s="16" t="e">
        <f>IF(الرصـد!#REF!=1,".","X")</f>
        <v>#REF!</v>
      </c>
      <c r="Q170" s="16" t="e">
        <f>IF(الرصـد!#REF!=1,".","X")</f>
        <v>#REF!</v>
      </c>
      <c r="R170" s="16" t="e">
        <f>IF(الرصـد!#REF!=1,".","X")</f>
        <v>#REF!</v>
      </c>
      <c r="S170" s="16" t="e">
        <f>IF(الرصـد!#REF!=1,".","X")</f>
        <v>#REF!</v>
      </c>
    </row>
    <row r="171" spans="4:19">
      <c r="D171" s="16" t="e">
        <f>IF(الرصـد!#REF!=1,".","X")</f>
        <v>#REF!</v>
      </c>
      <c r="E171" s="16" t="e">
        <f>IF(الرصـد!#REF!=1,".","X")</f>
        <v>#REF!</v>
      </c>
      <c r="F171" s="16" t="e">
        <f>IF(الرصـد!#REF!=1,".","X")</f>
        <v>#REF!</v>
      </c>
      <c r="G171" s="16" t="e">
        <f>IF(الرصـد!#REF!=1,".","X")</f>
        <v>#REF!</v>
      </c>
      <c r="H171" s="16" t="e">
        <f>IF(الرصـد!#REF!=1,".","X")</f>
        <v>#REF!</v>
      </c>
      <c r="I171" s="16" t="e">
        <f>IF(الرصـد!#REF!=1,".","X")</f>
        <v>#REF!</v>
      </c>
      <c r="J171" s="16" t="e">
        <f>IF(الرصـد!#REF!=1,".","X")</f>
        <v>#REF!</v>
      </c>
      <c r="K171" s="16" t="e">
        <f>IF(الرصـد!#REF!=1,".","X")</f>
        <v>#REF!</v>
      </c>
      <c r="L171" s="16" t="e">
        <f>IF(الرصـد!#REF!=1,".","X")</f>
        <v>#REF!</v>
      </c>
      <c r="M171" s="16" t="e">
        <f>IF(الرصـد!#REF!=1,".","X")</f>
        <v>#REF!</v>
      </c>
      <c r="N171" s="16" t="e">
        <f>IF(الرصـد!#REF!=1,".","X")</f>
        <v>#REF!</v>
      </c>
      <c r="O171" s="16" t="e">
        <f>IF(الرصـد!#REF!=1,".","X")</f>
        <v>#REF!</v>
      </c>
      <c r="P171" s="16" t="e">
        <f>IF(الرصـد!#REF!=1,".","X")</f>
        <v>#REF!</v>
      </c>
      <c r="Q171" s="16" t="e">
        <f>IF(الرصـد!#REF!=1,".","X")</f>
        <v>#REF!</v>
      </c>
      <c r="R171" s="16" t="e">
        <f>IF(الرصـد!#REF!=1,".","X")</f>
        <v>#REF!</v>
      </c>
      <c r="S171" s="16" t="e">
        <f>IF(الرصـد!#REF!=1,".","X")</f>
        <v>#REF!</v>
      </c>
    </row>
    <row r="172" spans="4:19">
      <c r="D172" s="16" t="e">
        <f>IF(الرصـد!#REF!=1,".","X")</f>
        <v>#REF!</v>
      </c>
      <c r="E172" s="16" t="e">
        <f>IF(الرصـد!#REF!=1,".","X")</f>
        <v>#REF!</v>
      </c>
      <c r="F172" s="16" t="e">
        <f>IF(الرصـد!#REF!=1,".","X")</f>
        <v>#REF!</v>
      </c>
      <c r="G172" s="16" t="e">
        <f>IF(الرصـد!#REF!=1,".","X")</f>
        <v>#REF!</v>
      </c>
      <c r="H172" s="16" t="e">
        <f>IF(الرصـد!#REF!=1,".","X")</f>
        <v>#REF!</v>
      </c>
      <c r="I172" s="16" t="e">
        <f>IF(الرصـد!#REF!=1,".","X")</f>
        <v>#REF!</v>
      </c>
      <c r="J172" s="16" t="e">
        <f>IF(الرصـد!#REF!=1,".","X")</f>
        <v>#REF!</v>
      </c>
      <c r="K172" s="16" t="e">
        <f>IF(الرصـد!#REF!=1,".","X")</f>
        <v>#REF!</v>
      </c>
      <c r="L172" s="16" t="e">
        <f>IF(الرصـد!#REF!=1,".","X")</f>
        <v>#REF!</v>
      </c>
      <c r="M172" s="16" t="e">
        <f>IF(الرصـد!#REF!=1,".","X")</f>
        <v>#REF!</v>
      </c>
      <c r="N172" s="16" t="e">
        <f>IF(الرصـد!#REF!=1,".","X")</f>
        <v>#REF!</v>
      </c>
      <c r="O172" s="16" t="e">
        <f>IF(الرصـد!#REF!=1,".","X")</f>
        <v>#REF!</v>
      </c>
      <c r="P172" s="16" t="e">
        <f>IF(الرصـد!#REF!=1,".","X")</f>
        <v>#REF!</v>
      </c>
      <c r="Q172" s="16" t="e">
        <f>IF(الرصـد!#REF!=1,".","X")</f>
        <v>#REF!</v>
      </c>
      <c r="R172" s="16" t="e">
        <f>IF(الرصـد!#REF!=1,".","X")</f>
        <v>#REF!</v>
      </c>
      <c r="S172" s="16" t="e">
        <f>IF(الرصـد!#REF!=1,".","X")</f>
        <v>#REF!</v>
      </c>
    </row>
    <row r="173" spans="4:19">
      <c r="D173" s="16" t="e">
        <f>IF(الرصـد!#REF!=1,".","X")</f>
        <v>#REF!</v>
      </c>
      <c r="E173" s="16" t="e">
        <f>IF(الرصـد!#REF!=1,".","X")</f>
        <v>#REF!</v>
      </c>
      <c r="F173" s="16" t="e">
        <f>IF(الرصـد!#REF!=1,".","X")</f>
        <v>#REF!</v>
      </c>
      <c r="G173" s="16" t="e">
        <f>IF(الرصـد!#REF!=1,".","X")</f>
        <v>#REF!</v>
      </c>
      <c r="H173" s="16" t="e">
        <f>IF(الرصـد!#REF!=1,".","X")</f>
        <v>#REF!</v>
      </c>
      <c r="I173" s="16" t="e">
        <f>IF(الرصـد!#REF!=1,".","X")</f>
        <v>#REF!</v>
      </c>
      <c r="J173" s="16" t="e">
        <f>IF(الرصـد!#REF!=1,".","X")</f>
        <v>#REF!</v>
      </c>
      <c r="K173" s="16" t="e">
        <f>IF(الرصـد!#REF!=1,".","X")</f>
        <v>#REF!</v>
      </c>
      <c r="L173" s="16" t="e">
        <f>IF(الرصـد!#REF!=1,".","X")</f>
        <v>#REF!</v>
      </c>
      <c r="M173" s="16" t="e">
        <f>IF(الرصـد!#REF!=1,".","X")</f>
        <v>#REF!</v>
      </c>
      <c r="N173" s="16" t="e">
        <f>IF(الرصـد!#REF!=1,".","X")</f>
        <v>#REF!</v>
      </c>
      <c r="O173" s="16" t="e">
        <f>IF(الرصـد!#REF!=1,".","X")</f>
        <v>#REF!</v>
      </c>
      <c r="P173" s="16" t="e">
        <f>IF(الرصـد!#REF!=1,".","X")</f>
        <v>#REF!</v>
      </c>
      <c r="Q173" s="16" t="e">
        <f>IF(الرصـد!#REF!=1,".","X")</f>
        <v>#REF!</v>
      </c>
      <c r="R173" s="16" t="e">
        <f>IF(الرصـد!#REF!=1,".","X")</f>
        <v>#REF!</v>
      </c>
      <c r="S173" s="16" t="e">
        <f>IF(الرصـد!#REF!=1,".","X")</f>
        <v>#REF!</v>
      </c>
    </row>
    <row r="174" spans="4:19">
      <c r="D174" s="16" t="e">
        <f>IF(الرصـد!#REF!=1,".","X")</f>
        <v>#REF!</v>
      </c>
      <c r="E174" s="16" t="e">
        <f>IF(الرصـد!#REF!=1,".","X")</f>
        <v>#REF!</v>
      </c>
      <c r="F174" s="16" t="e">
        <f>IF(الرصـد!#REF!=1,".","X")</f>
        <v>#REF!</v>
      </c>
      <c r="G174" s="16" t="e">
        <f>IF(الرصـد!#REF!=1,".","X")</f>
        <v>#REF!</v>
      </c>
      <c r="H174" s="16" t="e">
        <f>IF(الرصـد!#REF!=1,".","X")</f>
        <v>#REF!</v>
      </c>
      <c r="I174" s="16" t="e">
        <f>IF(الرصـد!#REF!=1,".","X")</f>
        <v>#REF!</v>
      </c>
      <c r="J174" s="16" t="e">
        <f>IF(الرصـد!#REF!=1,".","X")</f>
        <v>#REF!</v>
      </c>
      <c r="K174" s="16" t="e">
        <f>IF(الرصـد!#REF!=1,".","X")</f>
        <v>#REF!</v>
      </c>
      <c r="L174" s="16" t="e">
        <f>IF(الرصـد!#REF!=1,".","X")</f>
        <v>#REF!</v>
      </c>
      <c r="M174" s="16" t="e">
        <f>IF(الرصـد!#REF!=1,".","X")</f>
        <v>#REF!</v>
      </c>
      <c r="N174" s="16" t="e">
        <f>IF(الرصـد!#REF!=1,".","X")</f>
        <v>#REF!</v>
      </c>
      <c r="O174" s="16" t="e">
        <f>IF(الرصـد!#REF!=1,".","X")</f>
        <v>#REF!</v>
      </c>
      <c r="P174" s="16" t="e">
        <f>IF(الرصـد!#REF!=1,".","X")</f>
        <v>#REF!</v>
      </c>
      <c r="Q174" s="16" t="e">
        <f>IF(الرصـد!#REF!=1,".","X")</f>
        <v>#REF!</v>
      </c>
      <c r="R174" s="16" t="e">
        <f>IF(الرصـد!#REF!=1,".","X")</f>
        <v>#REF!</v>
      </c>
      <c r="S174" s="16" t="e">
        <f>IF(الرصـد!#REF!=1,".","X")</f>
        <v>#REF!</v>
      </c>
    </row>
    <row r="175" spans="4:19">
      <c r="D175" s="16" t="e">
        <f>IF(الرصـد!#REF!=1,".","X")</f>
        <v>#REF!</v>
      </c>
      <c r="E175" s="16" t="e">
        <f>IF(الرصـد!#REF!=1,".","X")</f>
        <v>#REF!</v>
      </c>
      <c r="F175" s="16" t="e">
        <f>IF(الرصـد!#REF!=1,".","X")</f>
        <v>#REF!</v>
      </c>
      <c r="G175" s="16" t="e">
        <f>IF(الرصـد!#REF!=1,".","X")</f>
        <v>#REF!</v>
      </c>
      <c r="H175" s="16" t="e">
        <f>IF(الرصـد!#REF!=1,".","X")</f>
        <v>#REF!</v>
      </c>
      <c r="I175" s="16" t="e">
        <f>IF(الرصـد!#REF!=1,".","X")</f>
        <v>#REF!</v>
      </c>
      <c r="J175" s="16" t="e">
        <f>IF(الرصـد!#REF!=1,".","X")</f>
        <v>#REF!</v>
      </c>
      <c r="K175" s="16" t="e">
        <f>IF(الرصـد!#REF!=1,".","X")</f>
        <v>#REF!</v>
      </c>
      <c r="L175" s="16" t="e">
        <f>IF(الرصـد!#REF!=1,".","X")</f>
        <v>#REF!</v>
      </c>
      <c r="M175" s="16" t="e">
        <f>IF(الرصـد!#REF!=1,".","X")</f>
        <v>#REF!</v>
      </c>
      <c r="N175" s="16" t="e">
        <f>IF(الرصـد!#REF!=1,".","X")</f>
        <v>#REF!</v>
      </c>
      <c r="O175" s="16" t="e">
        <f>IF(الرصـد!#REF!=1,".","X")</f>
        <v>#REF!</v>
      </c>
      <c r="P175" s="16" t="e">
        <f>IF(الرصـد!#REF!=1,".","X")</f>
        <v>#REF!</v>
      </c>
      <c r="Q175" s="16" t="e">
        <f>IF(الرصـد!#REF!=1,".","X")</f>
        <v>#REF!</v>
      </c>
      <c r="R175" s="16" t="e">
        <f>IF(الرصـد!#REF!=1,".","X")</f>
        <v>#REF!</v>
      </c>
      <c r="S175" s="16" t="e">
        <f>IF(الرصـد!#REF!=1,".","X")</f>
        <v>#REF!</v>
      </c>
    </row>
    <row r="176" spans="4:19">
      <c r="D176" s="16" t="e">
        <f>IF(الرصـد!#REF!=1,".","X")</f>
        <v>#REF!</v>
      </c>
      <c r="E176" s="16" t="e">
        <f>IF(الرصـد!#REF!=1,".","X")</f>
        <v>#REF!</v>
      </c>
      <c r="F176" s="16" t="e">
        <f>IF(الرصـد!#REF!=1,".","X")</f>
        <v>#REF!</v>
      </c>
      <c r="G176" s="16" t="e">
        <f>IF(الرصـد!#REF!=1,".","X")</f>
        <v>#REF!</v>
      </c>
      <c r="H176" s="16" t="e">
        <f>IF(الرصـد!#REF!=1,".","X")</f>
        <v>#REF!</v>
      </c>
      <c r="I176" s="16" t="e">
        <f>IF(الرصـد!#REF!=1,".","X")</f>
        <v>#REF!</v>
      </c>
      <c r="J176" s="16" t="e">
        <f>IF(الرصـد!#REF!=1,".","X")</f>
        <v>#REF!</v>
      </c>
      <c r="K176" s="16" t="e">
        <f>IF(الرصـد!#REF!=1,".","X")</f>
        <v>#REF!</v>
      </c>
      <c r="L176" s="16" t="e">
        <f>IF(الرصـد!#REF!=1,".","X")</f>
        <v>#REF!</v>
      </c>
      <c r="M176" s="16" t="e">
        <f>IF(الرصـد!#REF!=1,".","X")</f>
        <v>#REF!</v>
      </c>
      <c r="N176" s="16" t="e">
        <f>IF(الرصـد!#REF!=1,".","X")</f>
        <v>#REF!</v>
      </c>
      <c r="O176" s="16" t="e">
        <f>IF(الرصـد!#REF!=1,".","X")</f>
        <v>#REF!</v>
      </c>
      <c r="P176" s="16" t="e">
        <f>IF(الرصـد!#REF!=1,".","X")</f>
        <v>#REF!</v>
      </c>
      <c r="Q176" s="16" t="e">
        <f>IF(الرصـد!#REF!=1,".","X")</f>
        <v>#REF!</v>
      </c>
      <c r="R176" s="16" t="e">
        <f>IF(الرصـد!#REF!=1,".","X")</f>
        <v>#REF!</v>
      </c>
      <c r="S176" s="16" t="e">
        <f>IF(الرصـد!#REF!=1,".","X")</f>
        <v>#REF!</v>
      </c>
    </row>
    <row r="177" spans="4:19">
      <c r="D177" s="16" t="e">
        <f>IF(الرصـد!#REF!=1,".","X")</f>
        <v>#REF!</v>
      </c>
      <c r="E177" s="16" t="e">
        <f>IF(الرصـد!#REF!=1,".","X")</f>
        <v>#REF!</v>
      </c>
      <c r="F177" s="16" t="e">
        <f>IF(الرصـد!#REF!=1,".","X")</f>
        <v>#REF!</v>
      </c>
      <c r="G177" s="16" t="e">
        <f>IF(الرصـد!#REF!=1,".","X")</f>
        <v>#REF!</v>
      </c>
      <c r="H177" s="16" t="e">
        <f>IF(الرصـد!#REF!=1,".","X")</f>
        <v>#REF!</v>
      </c>
      <c r="I177" s="16" t="e">
        <f>IF(الرصـد!#REF!=1,".","X")</f>
        <v>#REF!</v>
      </c>
      <c r="J177" s="16" t="e">
        <f>IF(الرصـد!#REF!=1,".","X")</f>
        <v>#REF!</v>
      </c>
      <c r="K177" s="16" t="e">
        <f>IF(الرصـد!#REF!=1,".","X")</f>
        <v>#REF!</v>
      </c>
      <c r="L177" s="16" t="e">
        <f>IF(الرصـد!#REF!=1,".","X")</f>
        <v>#REF!</v>
      </c>
      <c r="M177" s="16" t="e">
        <f>IF(الرصـد!#REF!=1,".","X")</f>
        <v>#REF!</v>
      </c>
      <c r="N177" s="16" t="e">
        <f>IF(الرصـد!#REF!=1,".","X")</f>
        <v>#REF!</v>
      </c>
      <c r="O177" s="16" t="e">
        <f>IF(الرصـد!#REF!=1,".","X")</f>
        <v>#REF!</v>
      </c>
      <c r="P177" s="16" t="e">
        <f>IF(الرصـد!#REF!=1,".","X")</f>
        <v>#REF!</v>
      </c>
      <c r="Q177" s="16" t="e">
        <f>IF(الرصـد!#REF!=1,".","X")</f>
        <v>#REF!</v>
      </c>
      <c r="R177" s="16" t="e">
        <f>IF(الرصـد!#REF!=1,".","X")</f>
        <v>#REF!</v>
      </c>
      <c r="S177" s="16" t="e">
        <f>IF(الرصـد!#REF!=1,".","X")</f>
        <v>#REF!</v>
      </c>
    </row>
    <row r="178" spans="4:19">
      <c r="D178" s="16" t="e">
        <f>IF(الرصـد!#REF!=1,".","X")</f>
        <v>#REF!</v>
      </c>
      <c r="E178" s="16" t="e">
        <f>IF(الرصـد!#REF!=1,".","X")</f>
        <v>#REF!</v>
      </c>
      <c r="F178" s="16" t="e">
        <f>IF(الرصـد!#REF!=1,".","X")</f>
        <v>#REF!</v>
      </c>
      <c r="G178" s="16" t="e">
        <f>IF(الرصـد!#REF!=1,".","X")</f>
        <v>#REF!</v>
      </c>
      <c r="H178" s="16" t="e">
        <f>IF(الرصـد!#REF!=1,".","X")</f>
        <v>#REF!</v>
      </c>
      <c r="I178" s="16" t="e">
        <f>IF(الرصـد!#REF!=1,".","X")</f>
        <v>#REF!</v>
      </c>
      <c r="J178" s="16" t="e">
        <f>IF(الرصـد!#REF!=1,".","X")</f>
        <v>#REF!</v>
      </c>
      <c r="K178" s="16" t="e">
        <f>IF(الرصـد!#REF!=1,".","X")</f>
        <v>#REF!</v>
      </c>
      <c r="L178" s="16" t="e">
        <f>IF(الرصـد!#REF!=1,".","X")</f>
        <v>#REF!</v>
      </c>
      <c r="M178" s="16" t="e">
        <f>IF(الرصـد!#REF!=1,".","X")</f>
        <v>#REF!</v>
      </c>
      <c r="N178" s="16" t="e">
        <f>IF(الرصـد!#REF!=1,".","X")</f>
        <v>#REF!</v>
      </c>
      <c r="O178" s="16" t="e">
        <f>IF(الرصـد!#REF!=1,".","X")</f>
        <v>#REF!</v>
      </c>
      <c r="P178" s="16" t="e">
        <f>IF(الرصـد!#REF!=1,".","X")</f>
        <v>#REF!</v>
      </c>
      <c r="Q178" s="16" t="e">
        <f>IF(الرصـد!#REF!=1,".","X")</f>
        <v>#REF!</v>
      </c>
      <c r="R178" s="16" t="e">
        <f>IF(الرصـد!#REF!=1,".","X")</f>
        <v>#REF!</v>
      </c>
      <c r="S178" s="16" t="e">
        <f>IF(الرصـد!#REF!=1,".","X")</f>
        <v>#REF!</v>
      </c>
    </row>
    <row r="179" spans="4:19">
      <c r="D179" s="16" t="e">
        <f>IF(الرصـد!#REF!=1,".","X")</f>
        <v>#REF!</v>
      </c>
      <c r="E179" s="16" t="e">
        <f>IF(الرصـد!#REF!=1,".","X")</f>
        <v>#REF!</v>
      </c>
      <c r="F179" s="16" t="e">
        <f>IF(الرصـد!#REF!=1,".","X")</f>
        <v>#REF!</v>
      </c>
      <c r="G179" s="16" t="e">
        <f>IF(الرصـد!#REF!=1,".","X")</f>
        <v>#REF!</v>
      </c>
      <c r="H179" s="16" t="e">
        <f>IF(الرصـد!#REF!=1,".","X")</f>
        <v>#REF!</v>
      </c>
      <c r="I179" s="16" t="e">
        <f>IF(الرصـد!#REF!=1,".","X")</f>
        <v>#REF!</v>
      </c>
      <c r="J179" s="16" t="e">
        <f>IF(الرصـد!#REF!=1,".","X")</f>
        <v>#REF!</v>
      </c>
      <c r="K179" s="16" t="e">
        <f>IF(الرصـد!#REF!=1,".","X")</f>
        <v>#REF!</v>
      </c>
      <c r="L179" s="16" t="e">
        <f>IF(الرصـد!#REF!=1,".","X")</f>
        <v>#REF!</v>
      </c>
      <c r="M179" s="16" t="e">
        <f>IF(الرصـد!#REF!=1,".","X")</f>
        <v>#REF!</v>
      </c>
      <c r="N179" s="16" t="e">
        <f>IF(الرصـد!#REF!=1,".","X")</f>
        <v>#REF!</v>
      </c>
      <c r="O179" s="16" t="e">
        <f>IF(الرصـد!#REF!=1,".","X")</f>
        <v>#REF!</v>
      </c>
      <c r="P179" s="16" t="e">
        <f>IF(الرصـد!#REF!=1,".","X")</f>
        <v>#REF!</v>
      </c>
      <c r="Q179" s="16" t="e">
        <f>IF(الرصـد!#REF!=1,".","X")</f>
        <v>#REF!</v>
      </c>
      <c r="R179" s="16" t="e">
        <f>IF(الرصـد!#REF!=1,".","X")</f>
        <v>#REF!</v>
      </c>
      <c r="S179" s="16" t="e">
        <f>IF(الرصـد!#REF!=1,".","X")</f>
        <v>#REF!</v>
      </c>
    </row>
    <row r="180" spans="4:19">
      <c r="D180" s="16" t="e">
        <f>IF(الرصـد!#REF!=1,".","X")</f>
        <v>#REF!</v>
      </c>
      <c r="E180" s="16" t="e">
        <f>IF(الرصـد!#REF!=1,".","X")</f>
        <v>#REF!</v>
      </c>
      <c r="F180" s="16" t="e">
        <f>IF(الرصـد!#REF!=1,".","X")</f>
        <v>#REF!</v>
      </c>
      <c r="G180" s="16" t="e">
        <f>IF(الرصـد!#REF!=1,".","X")</f>
        <v>#REF!</v>
      </c>
      <c r="H180" s="16" t="e">
        <f>IF(الرصـد!#REF!=1,".","X")</f>
        <v>#REF!</v>
      </c>
      <c r="I180" s="16" t="e">
        <f>IF(الرصـد!#REF!=1,".","X")</f>
        <v>#REF!</v>
      </c>
      <c r="J180" s="16" t="e">
        <f>IF(الرصـد!#REF!=1,".","X")</f>
        <v>#REF!</v>
      </c>
      <c r="K180" s="16" t="e">
        <f>IF(الرصـد!#REF!=1,".","X")</f>
        <v>#REF!</v>
      </c>
      <c r="L180" s="16" t="e">
        <f>IF(الرصـد!#REF!=1,".","X")</f>
        <v>#REF!</v>
      </c>
      <c r="M180" s="16" t="e">
        <f>IF(الرصـد!#REF!=1,".","X")</f>
        <v>#REF!</v>
      </c>
      <c r="N180" s="16" t="e">
        <f>IF(الرصـد!#REF!=1,".","X")</f>
        <v>#REF!</v>
      </c>
      <c r="O180" s="16" t="e">
        <f>IF(الرصـد!#REF!=1,".","X")</f>
        <v>#REF!</v>
      </c>
      <c r="P180" s="16" t="e">
        <f>IF(الرصـد!#REF!=1,".","X")</f>
        <v>#REF!</v>
      </c>
      <c r="Q180" s="16" t="e">
        <f>IF(الرصـد!#REF!=1,".","X")</f>
        <v>#REF!</v>
      </c>
      <c r="R180" s="16" t="e">
        <f>IF(الرصـد!#REF!=1,".","X")</f>
        <v>#REF!</v>
      </c>
      <c r="S180" s="16" t="e">
        <f>IF(الرصـد!#REF!=1,".","X")</f>
        <v>#REF!</v>
      </c>
    </row>
    <row r="181" spans="4:19">
      <c r="D181" s="16" t="e">
        <f>IF(الرصـد!#REF!=1,".","X")</f>
        <v>#REF!</v>
      </c>
      <c r="E181" s="16" t="e">
        <f>IF(الرصـد!#REF!=1,".","X")</f>
        <v>#REF!</v>
      </c>
      <c r="F181" s="16" t="e">
        <f>IF(الرصـد!#REF!=1,".","X")</f>
        <v>#REF!</v>
      </c>
      <c r="G181" s="16" t="e">
        <f>IF(الرصـد!#REF!=1,".","X")</f>
        <v>#REF!</v>
      </c>
      <c r="H181" s="16" t="e">
        <f>IF(الرصـد!#REF!=1,".","X")</f>
        <v>#REF!</v>
      </c>
      <c r="I181" s="16" t="e">
        <f>IF(الرصـد!#REF!=1,".","X")</f>
        <v>#REF!</v>
      </c>
      <c r="J181" s="16" t="e">
        <f>IF(الرصـد!#REF!=1,".","X")</f>
        <v>#REF!</v>
      </c>
      <c r="K181" s="16" t="e">
        <f>IF(الرصـد!#REF!=1,".","X")</f>
        <v>#REF!</v>
      </c>
      <c r="L181" s="16" t="e">
        <f>IF(الرصـد!#REF!=1,".","X")</f>
        <v>#REF!</v>
      </c>
      <c r="M181" s="16" t="e">
        <f>IF(الرصـد!#REF!=1,".","X")</f>
        <v>#REF!</v>
      </c>
      <c r="N181" s="16" t="e">
        <f>IF(الرصـد!#REF!=1,".","X")</f>
        <v>#REF!</v>
      </c>
      <c r="O181" s="16" t="e">
        <f>IF(الرصـد!#REF!=1,".","X")</f>
        <v>#REF!</v>
      </c>
      <c r="P181" s="16" t="e">
        <f>IF(الرصـد!#REF!=1,".","X")</f>
        <v>#REF!</v>
      </c>
      <c r="Q181" s="16" t="e">
        <f>IF(الرصـد!#REF!=1,".","X")</f>
        <v>#REF!</v>
      </c>
      <c r="R181" s="16" t="e">
        <f>IF(الرصـد!#REF!=1,".","X")</f>
        <v>#REF!</v>
      </c>
      <c r="S181" s="16" t="e">
        <f>IF(الرصـد!#REF!=1,".","X")</f>
        <v>#REF!</v>
      </c>
    </row>
    <row r="182" spans="4:19">
      <c r="D182" s="16" t="e">
        <f>IF(الرصـد!#REF!=1,".","X")</f>
        <v>#REF!</v>
      </c>
      <c r="E182" s="16" t="e">
        <f>IF(الرصـد!#REF!=1,".","X")</f>
        <v>#REF!</v>
      </c>
      <c r="F182" s="16" t="e">
        <f>IF(الرصـد!#REF!=1,".","X")</f>
        <v>#REF!</v>
      </c>
      <c r="G182" s="16" t="e">
        <f>IF(الرصـد!#REF!=1,".","X")</f>
        <v>#REF!</v>
      </c>
      <c r="H182" s="16" t="e">
        <f>IF(الرصـد!#REF!=1,".","X")</f>
        <v>#REF!</v>
      </c>
      <c r="I182" s="16" t="e">
        <f>IF(الرصـد!#REF!=1,".","X")</f>
        <v>#REF!</v>
      </c>
      <c r="J182" s="16" t="e">
        <f>IF(الرصـد!#REF!=1,".","X")</f>
        <v>#REF!</v>
      </c>
      <c r="K182" s="16" t="e">
        <f>IF(الرصـد!#REF!=1,".","X")</f>
        <v>#REF!</v>
      </c>
      <c r="L182" s="16" t="e">
        <f>IF(الرصـد!#REF!=1,".","X")</f>
        <v>#REF!</v>
      </c>
      <c r="M182" s="16" t="e">
        <f>IF(الرصـد!#REF!=1,".","X")</f>
        <v>#REF!</v>
      </c>
      <c r="N182" s="16" t="e">
        <f>IF(الرصـد!#REF!=1,".","X")</f>
        <v>#REF!</v>
      </c>
      <c r="O182" s="16" t="e">
        <f>IF(الرصـد!#REF!=1,".","X")</f>
        <v>#REF!</v>
      </c>
      <c r="P182" s="16" t="e">
        <f>IF(الرصـد!#REF!=1,".","X")</f>
        <v>#REF!</v>
      </c>
      <c r="Q182" s="16" t="e">
        <f>IF(الرصـد!#REF!=1,".","X")</f>
        <v>#REF!</v>
      </c>
      <c r="R182" s="16" t="e">
        <f>IF(الرصـد!#REF!=1,".","X")</f>
        <v>#REF!</v>
      </c>
      <c r="S182" s="16" t="e">
        <f>IF(الرصـد!#REF!=1,".","X")</f>
        <v>#REF!</v>
      </c>
    </row>
    <row r="183" spans="4:19">
      <c r="D183" s="16" t="e">
        <f>IF(الرصـد!#REF!=1,".","X")</f>
        <v>#REF!</v>
      </c>
      <c r="E183" s="16" t="e">
        <f>IF(الرصـد!#REF!=1,".","X")</f>
        <v>#REF!</v>
      </c>
      <c r="F183" s="16" t="e">
        <f>IF(الرصـد!#REF!=1,".","X")</f>
        <v>#REF!</v>
      </c>
      <c r="G183" s="16" t="e">
        <f>IF(الرصـد!#REF!=1,".","X")</f>
        <v>#REF!</v>
      </c>
      <c r="H183" s="16" t="e">
        <f>IF(الرصـد!#REF!=1,".","X")</f>
        <v>#REF!</v>
      </c>
      <c r="I183" s="16" t="e">
        <f>IF(الرصـد!#REF!=1,".","X")</f>
        <v>#REF!</v>
      </c>
      <c r="J183" s="16" t="e">
        <f>IF(الرصـد!#REF!=1,".","X")</f>
        <v>#REF!</v>
      </c>
      <c r="K183" s="16" t="e">
        <f>IF(الرصـد!#REF!=1,".","X")</f>
        <v>#REF!</v>
      </c>
      <c r="L183" s="16" t="e">
        <f>IF(الرصـد!#REF!=1,".","X")</f>
        <v>#REF!</v>
      </c>
      <c r="M183" s="16" t="e">
        <f>IF(الرصـد!#REF!=1,".","X")</f>
        <v>#REF!</v>
      </c>
      <c r="N183" s="16" t="e">
        <f>IF(الرصـد!#REF!=1,".","X")</f>
        <v>#REF!</v>
      </c>
      <c r="O183" s="16" t="e">
        <f>IF(الرصـد!#REF!=1,".","X")</f>
        <v>#REF!</v>
      </c>
      <c r="P183" s="16" t="e">
        <f>IF(الرصـد!#REF!=1,".","X")</f>
        <v>#REF!</v>
      </c>
      <c r="Q183" s="16" t="e">
        <f>IF(الرصـد!#REF!=1,".","X")</f>
        <v>#REF!</v>
      </c>
      <c r="R183" s="16" t="e">
        <f>IF(الرصـد!#REF!=1,".","X")</f>
        <v>#REF!</v>
      </c>
      <c r="S183" s="16" t="e">
        <f>IF(الرصـد!#REF!=1,".","X")</f>
        <v>#REF!</v>
      </c>
    </row>
    <row r="184" spans="4:19">
      <c r="D184" s="16" t="e">
        <f>IF(الرصـد!#REF!=1,".","X")</f>
        <v>#REF!</v>
      </c>
      <c r="E184" s="16" t="e">
        <f>IF(الرصـد!#REF!=1,".","X")</f>
        <v>#REF!</v>
      </c>
      <c r="F184" s="16" t="e">
        <f>IF(الرصـد!#REF!=1,".","X")</f>
        <v>#REF!</v>
      </c>
      <c r="G184" s="16" t="e">
        <f>IF(الرصـد!#REF!=1,".","X")</f>
        <v>#REF!</v>
      </c>
      <c r="H184" s="16" t="e">
        <f>IF(الرصـد!#REF!=1,".","X")</f>
        <v>#REF!</v>
      </c>
      <c r="I184" s="16" t="e">
        <f>IF(الرصـد!#REF!=1,".","X")</f>
        <v>#REF!</v>
      </c>
      <c r="J184" s="16" t="e">
        <f>IF(الرصـد!#REF!=1,".","X")</f>
        <v>#REF!</v>
      </c>
      <c r="K184" s="16" t="e">
        <f>IF(الرصـد!#REF!=1,".","X")</f>
        <v>#REF!</v>
      </c>
      <c r="L184" s="16" t="e">
        <f>IF(الرصـد!#REF!=1,".","X")</f>
        <v>#REF!</v>
      </c>
      <c r="M184" s="16" t="e">
        <f>IF(الرصـد!#REF!=1,".","X")</f>
        <v>#REF!</v>
      </c>
      <c r="N184" s="16" t="e">
        <f>IF(الرصـد!#REF!=1,".","X")</f>
        <v>#REF!</v>
      </c>
      <c r="O184" s="16" t="e">
        <f>IF(الرصـد!#REF!=1,".","X")</f>
        <v>#REF!</v>
      </c>
      <c r="P184" s="16" t="e">
        <f>IF(الرصـد!#REF!=1,".","X")</f>
        <v>#REF!</v>
      </c>
      <c r="Q184" s="16" t="e">
        <f>IF(الرصـد!#REF!=1,".","X")</f>
        <v>#REF!</v>
      </c>
      <c r="R184" s="16" t="e">
        <f>IF(الرصـد!#REF!=1,".","X")</f>
        <v>#REF!</v>
      </c>
      <c r="S184" s="16" t="e">
        <f>IF(الرصـد!#REF!=1,".","X")</f>
        <v>#REF!</v>
      </c>
    </row>
    <row r="185" spans="4:19">
      <c r="D185" s="16" t="e">
        <f>IF(الرصـد!#REF!=1,".","X")</f>
        <v>#REF!</v>
      </c>
      <c r="E185" s="16" t="e">
        <f>IF(الرصـد!#REF!=1,".","X")</f>
        <v>#REF!</v>
      </c>
      <c r="F185" s="16" t="e">
        <f>IF(الرصـد!#REF!=1,".","X")</f>
        <v>#REF!</v>
      </c>
      <c r="G185" s="16" t="e">
        <f>IF(الرصـد!#REF!=1,".","X")</f>
        <v>#REF!</v>
      </c>
      <c r="H185" s="16" t="e">
        <f>IF(الرصـد!#REF!=1,".","X")</f>
        <v>#REF!</v>
      </c>
      <c r="I185" s="16" t="e">
        <f>IF(الرصـد!#REF!=1,".","X")</f>
        <v>#REF!</v>
      </c>
      <c r="J185" s="16" t="e">
        <f>IF(الرصـد!#REF!=1,".","X")</f>
        <v>#REF!</v>
      </c>
      <c r="K185" s="16" t="e">
        <f>IF(الرصـد!#REF!=1,".","X")</f>
        <v>#REF!</v>
      </c>
      <c r="L185" s="16" t="e">
        <f>IF(الرصـد!#REF!=1,".","X")</f>
        <v>#REF!</v>
      </c>
      <c r="M185" s="16" t="e">
        <f>IF(الرصـد!#REF!=1,".","X")</f>
        <v>#REF!</v>
      </c>
      <c r="N185" s="16" t="e">
        <f>IF(الرصـد!#REF!=1,".","X")</f>
        <v>#REF!</v>
      </c>
      <c r="O185" s="16" t="e">
        <f>IF(الرصـد!#REF!=1,".","X")</f>
        <v>#REF!</v>
      </c>
      <c r="P185" s="16" t="e">
        <f>IF(الرصـد!#REF!=1,".","X")</f>
        <v>#REF!</v>
      </c>
      <c r="Q185" s="16" t="e">
        <f>IF(الرصـد!#REF!=1,".","X")</f>
        <v>#REF!</v>
      </c>
      <c r="R185" s="16" t="e">
        <f>IF(الرصـد!#REF!=1,".","X")</f>
        <v>#REF!</v>
      </c>
      <c r="S185" s="16" t="e">
        <f>IF(الرصـد!#REF!=1,".","X")</f>
        <v>#REF!</v>
      </c>
    </row>
    <row r="186" spans="4:19">
      <c r="D186" s="16" t="e">
        <f>IF(الرصـد!#REF!=1,".","X")</f>
        <v>#REF!</v>
      </c>
      <c r="E186" s="16" t="e">
        <f>IF(الرصـد!#REF!=1,".","X")</f>
        <v>#REF!</v>
      </c>
      <c r="F186" s="16" t="e">
        <f>IF(الرصـد!#REF!=1,".","X")</f>
        <v>#REF!</v>
      </c>
      <c r="G186" s="16" t="e">
        <f>IF(الرصـد!#REF!=1,".","X")</f>
        <v>#REF!</v>
      </c>
      <c r="H186" s="16" t="e">
        <f>IF(الرصـد!#REF!=1,".","X")</f>
        <v>#REF!</v>
      </c>
      <c r="I186" s="16" t="e">
        <f>IF(الرصـد!#REF!=1,".","X")</f>
        <v>#REF!</v>
      </c>
      <c r="J186" s="16" t="e">
        <f>IF(الرصـد!#REF!=1,".","X")</f>
        <v>#REF!</v>
      </c>
      <c r="K186" s="16" t="e">
        <f>IF(الرصـد!#REF!=1,".","X")</f>
        <v>#REF!</v>
      </c>
      <c r="L186" s="16" t="e">
        <f>IF(الرصـد!#REF!=1,".","X")</f>
        <v>#REF!</v>
      </c>
      <c r="M186" s="16" t="e">
        <f>IF(الرصـد!#REF!=1,".","X")</f>
        <v>#REF!</v>
      </c>
      <c r="N186" s="16" t="e">
        <f>IF(الرصـد!#REF!=1,".","X")</f>
        <v>#REF!</v>
      </c>
      <c r="O186" s="16" t="e">
        <f>IF(الرصـد!#REF!=1,".","X")</f>
        <v>#REF!</v>
      </c>
      <c r="P186" s="16" t="e">
        <f>IF(الرصـد!#REF!=1,".","X")</f>
        <v>#REF!</v>
      </c>
      <c r="Q186" s="16" t="e">
        <f>IF(الرصـد!#REF!=1,".","X")</f>
        <v>#REF!</v>
      </c>
      <c r="R186" s="16" t="e">
        <f>IF(الرصـد!#REF!=1,".","X")</f>
        <v>#REF!</v>
      </c>
      <c r="S186" s="16" t="e">
        <f>IF(الرصـد!#REF!=1,".","X")</f>
        <v>#REF!</v>
      </c>
    </row>
    <row r="187" spans="4:19">
      <c r="D187" s="16" t="e">
        <f>IF(الرصـد!#REF!=1,".","X")</f>
        <v>#REF!</v>
      </c>
      <c r="E187" s="16" t="e">
        <f>IF(الرصـد!#REF!=1,".","X")</f>
        <v>#REF!</v>
      </c>
      <c r="F187" s="16" t="e">
        <f>IF(الرصـد!#REF!=1,".","X")</f>
        <v>#REF!</v>
      </c>
      <c r="G187" s="16" t="e">
        <f>IF(الرصـد!#REF!=1,".","X")</f>
        <v>#REF!</v>
      </c>
      <c r="H187" s="16" t="e">
        <f>IF(الرصـد!#REF!=1,".","X")</f>
        <v>#REF!</v>
      </c>
      <c r="I187" s="16" t="e">
        <f>IF(الرصـد!#REF!=1,".","X")</f>
        <v>#REF!</v>
      </c>
      <c r="J187" s="16" t="e">
        <f>IF(الرصـد!#REF!=1,".","X")</f>
        <v>#REF!</v>
      </c>
      <c r="K187" s="16" t="e">
        <f>IF(الرصـد!#REF!=1,".","X")</f>
        <v>#REF!</v>
      </c>
      <c r="L187" s="16" t="e">
        <f>IF(الرصـد!#REF!=1,".","X")</f>
        <v>#REF!</v>
      </c>
      <c r="M187" s="16" t="e">
        <f>IF(الرصـد!#REF!=1,".","X")</f>
        <v>#REF!</v>
      </c>
      <c r="N187" s="16" t="e">
        <f>IF(الرصـد!#REF!=1,".","X")</f>
        <v>#REF!</v>
      </c>
      <c r="O187" s="16" t="e">
        <f>IF(الرصـد!#REF!=1,".","X")</f>
        <v>#REF!</v>
      </c>
      <c r="P187" s="16" t="e">
        <f>IF(الرصـد!#REF!=1,".","X")</f>
        <v>#REF!</v>
      </c>
      <c r="Q187" s="16" t="e">
        <f>IF(الرصـد!#REF!=1,".","X")</f>
        <v>#REF!</v>
      </c>
      <c r="R187" s="16" t="e">
        <f>IF(الرصـد!#REF!=1,".","X")</f>
        <v>#REF!</v>
      </c>
      <c r="S187" s="16" t="e">
        <f>IF(الرصـد!#REF!=1,".","X")</f>
        <v>#REF!</v>
      </c>
    </row>
    <row r="188" spans="4:19">
      <c r="D188" s="16" t="e">
        <f>IF(الرصـد!#REF!=1,".","X")</f>
        <v>#REF!</v>
      </c>
      <c r="E188" s="16" t="e">
        <f>IF(الرصـد!#REF!=1,".","X")</f>
        <v>#REF!</v>
      </c>
      <c r="F188" s="16" t="e">
        <f>IF(الرصـد!#REF!=1,".","X")</f>
        <v>#REF!</v>
      </c>
      <c r="G188" s="16" t="e">
        <f>IF(الرصـد!#REF!=1,".","X")</f>
        <v>#REF!</v>
      </c>
      <c r="H188" s="16" t="e">
        <f>IF(الرصـد!#REF!=1,".","X")</f>
        <v>#REF!</v>
      </c>
      <c r="I188" s="16" t="e">
        <f>IF(الرصـد!#REF!=1,".","X")</f>
        <v>#REF!</v>
      </c>
      <c r="J188" s="16" t="e">
        <f>IF(الرصـد!#REF!=1,".","X")</f>
        <v>#REF!</v>
      </c>
      <c r="K188" s="16" t="e">
        <f>IF(الرصـد!#REF!=1,".","X")</f>
        <v>#REF!</v>
      </c>
      <c r="L188" s="16" t="e">
        <f>IF(الرصـد!#REF!=1,".","X")</f>
        <v>#REF!</v>
      </c>
      <c r="M188" s="16" t="e">
        <f>IF(الرصـد!#REF!=1,".","X")</f>
        <v>#REF!</v>
      </c>
      <c r="N188" s="16" t="e">
        <f>IF(الرصـد!#REF!=1,".","X")</f>
        <v>#REF!</v>
      </c>
      <c r="O188" s="16" t="e">
        <f>IF(الرصـد!#REF!=1,".","X")</f>
        <v>#REF!</v>
      </c>
      <c r="P188" s="16" t="e">
        <f>IF(الرصـد!#REF!=1,".","X")</f>
        <v>#REF!</v>
      </c>
      <c r="Q188" s="16" t="e">
        <f>IF(الرصـد!#REF!=1,".","X")</f>
        <v>#REF!</v>
      </c>
      <c r="R188" s="16" t="e">
        <f>IF(الرصـد!#REF!=1,".","X")</f>
        <v>#REF!</v>
      </c>
      <c r="S188" s="16" t="e">
        <f>IF(الرصـد!#REF!=1,".","X")</f>
        <v>#REF!</v>
      </c>
    </row>
    <row r="189" spans="4:19">
      <c r="D189" s="16" t="e">
        <f>IF(الرصـد!#REF!=1,".","X")</f>
        <v>#REF!</v>
      </c>
      <c r="E189" s="16" t="e">
        <f>IF(الرصـد!#REF!=1,".","X")</f>
        <v>#REF!</v>
      </c>
      <c r="F189" s="16" t="e">
        <f>IF(الرصـد!#REF!=1,".","X")</f>
        <v>#REF!</v>
      </c>
      <c r="G189" s="16" t="e">
        <f>IF(الرصـد!#REF!=1,".","X")</f>
        <v>#REF!</v>
      </c>
      <c r="H189" s="16" t="e">
        <f>IF(الرصـد!#REF!=1,".","X")</f>
        <v>#REF!</v>
      </c>
      <c r="I189" s="16" t="e">
        <f>IF(الرصـد!#REF!=1,".","X")</f>
        <v>#REF!</v>
      </c>
      <c r="J189" s="16" t="e">
        <f>IF(الرصـد!#REF!=1,".","X")</f>
        <v>#REF!</v>
      </c>
      <c r="K189" s="16" t="e">
        <f>IF(الرصـد!#REF!=1,".","X")</f>
        <v>#REF!</v>
      </c>
      <c r="L189" s="16" t="e">
        <f>IF(الرصـد!#REF!=1,".","X")</f>
        <v>#REF!</v>
      </c>
      <c r="M189" s="16" t="e">
        <f>IF(الرصـد!#REF!=1,".","X")</f>
        <v>#REF!</v>
      </c>
      <c r="N189" s="16" t="e">
        <f>IF(الرصـد!#REF!=1,".","X")</f>
        <v>#REF!</v>
      </c>
      <c r="O189" s="16" t="e">
        <f>IF(الرصـد!#REF!=1,".","X")</f>
        <v>#REF!</v>
      </c>
      <c r="P189" s="16" t="e">
        <f>IF(الرصـد!#REF!=1,".","X")</f>
        <v>#REF!</v>
      </c>
      <c r="Q189" s="16" t="e">
        <f>IF(الرصـد!#REF!=1,".","X")</f>
        <v>#REF!</v>
      </c>
      <c r="R189" s="16" t="e">
        <f>IF(الرصـد!#REF!=1,".","X")</f>
        <v>#REF!</v>
      </c>
      <c r="S189" s="16" t="e">
        <f>IF(الرصـد!#REF!=1,".","X")</f>
        <v>#REF!</v>
      </c>
    </row>
    <row r="190" spans="4:19">
      <c r="D190" s="16" t="e">
        <f>IF(الرصـد!#REF!=1,".","X")</f>
        <v>#REF!</v>
      </c>
      <c r="E190" s="16" t="e">
        <f>IF(الرصـد!#REF!=1,".","X")</f>
        <v>#REF!</v>
      </c>
      <c r="F190" s="16" t="e">
        <f>IF(الرصـد!#REF!=1,".","X")</f>
        <v>#REF!</v>
      </c>
      <c r="G190" s="16" t="e">
        <f>IF(الرصـد!#REF!=1,".","X")</f>
        <v>#REF!</v>
      </c>
      <c r="H190" s="16" t="e">
        <f>IF(الرصـد!#REF!=1,".","X")</f>
        <v>#REF!</v>
      </c>
      <c r="I190" s="16" t="e">
        <f>IF(الرصـد!#REF!=1,".","X")</f>
        <v>#REF!</v>
      </c>
      <c r="J190" s="16" t="e">
        <f>IF(الرصـد!#REF!=1,".","X")</f>
        <v>#REF!</v>
      </c>
      <c r="K190" s="16" t="e">
        <f>IF(الرصـد!#REF!=1,".","X")</f>
        <v>#REF!</v>
      </c>
      <c r="L190" s="16" t="e">
        <f>IF(الرصـد!#REF!=1,".","X")</f>
        <v>#REF!</v>
      </c>
      <c r="M190" s="16" t="e">
        <f>IF(الرصـد!#REF!=1,".","X")</f>
        <v>#REF!</v>
      </c>
      <c r="N190" s="16" t="e">
        <f>IF(الرصـد!#REF!=1,".","X")</f>
        <v>#REF!</v>
      </c>
      <c r="O190" s="16" t="e">
        <f>IF(الرصـد!#REF!=1,".","X")</f>
        <v>#REF!</v>
      </c>
      <c r="P190" s="16" t="e">
        <f>IF(الرصـد!#REF!=1,".","X")</f>
        <v>#REF!</v>
      </c>
      <c r="Q190" s="16" t="e">
        <f>IF(الرصـد!#REF!=1,".","X")</f>
        <v>#REF!</v>
      </c>
      <c r="R190" s="16" t="e">
        <f>IF(الرصـد!#REF!=1,".","X")</f>
        <v>#REF!</v>
      </c>
      <c r="S190" s="16" t="e">
        <f>IF(الرصـد!#REF!=1,".","X")</f>
        <v>#REF!</v>
      </c>
    </row>
    <row r="191" spans="4:19">
      <c r="D191" s="16" t="e">
        <f>IF(الرصـد!#REF!=1,".","X")</f>
        <v>#REF!</v>
      </c>
      <c r="E191" s="16" t="e">
        <f>IF(الرصـد!#REF!=1,".","X")</f>
        <v>#REF!</v>
      </c>
      <c r="F191" s="16" t="e">
        <f>IF(الرصـد!#REF!=1,".","X")</f>
        <v>#REF!</v>
      </c>
      <c r="G191" s="16" t="e">
        <f>IF(الرصـد!#REF!=1,".","X")</f>
        <v>#REF!</v>
      </c>
      <c r="H191" s="16" t="e">
        <f>IF(الرصـد!#REF!=1,".","X")</f>
        <v>#REF!</v>
      </c>
      <c r="I191" s="16" t="e">
        <f>IF(الرصـد!#REF!=1,".","X")</f>
        <v>#REF!</v>
      </c>
      <c r="J191" s="16" t="e">
        <f>IF(الرصـد!#REF!=1,".","X")</f>
        <v>#REF!</v>
      </c>
      <c r="K191" s="16" t="e">
        <f>IF(الرصـد!#REF!=1,".","X")</f>
        <v>#REF!</v>
      </c>
      <c r="L191" s="16" t="e">
        <f>IF(الرصـد!#REF!=1,".","X")</f>
        <v>#REF!</v>
      </c>
      <c r="M191" s="16" t="e">
        <f>IF(الرصـد!#REF!=1,".","X")</f>
        <v>#REF!</v>
      </c>
      <c r="N191" s="16" t="e">
        <f>IF(الرصـد!#REF!=1,".","X")</f>
        <v>#REF!</v>
      </c>
      <c r="O191" s="16" t="e">
        <f>IF(الرصـد!#REF!=1,".","X")</f>
        <v>#REF!</v>
      </c>
      <c r="P191" s="16" t="e">
        <f>IF(الرصـد!#REF!=1,".","X")</f>
        <v>#REF!</v>
      </c>
      <c r="Q191" s="16" t="e">
        <f>IF(الرصـد!#REF!=1,".","X")</f>
        <v>#REF!</v>
      </c>
      <c r="R191" s="16" t="e">
        <f>IF(الرصـد!#REF!=1,".","X")</f>
        <v>#REF!</v>
      </c>
      <c r="S191" s="16" t="e">
        <f>IF(الرصـد!#REF!=1,".","X")</f>
        <v>#REF!</v>
      </c>
    </row>
    <row r="192" spans="4:19">
      <c r="D192" s="16" t="e">
        <f>IF(الرصـد!#REF!=1,".","X")</f>
        <v>#REF!</v>
      </c>
      <c r="E192" s="16" t="e">
        <f>IF(الرصـد!#REF!=1,".","X")</f>
        <v>#REF!</v>
      </c>
      <c r="F192" s="16" t="e">
        <f>IF(الرصـد!#REF!=1,".","X")</f>
        <v>#REF!</v>
      </c>
      <c r="G192" s="16" t="e">
        <f>IF(الرصـد!#REF!=1,".","X")</f>
        <v>#REF!</v>
      </c>
      <c r="H192" s="16" t="e">
        <f>IF(الرصـد!#REF!=1,".","X")</f>
        <v>#REF!</v>
      </c>
      <c r="I192" s="16" t="e">
        <f>IF(الرصـد!#REF!=1,".","X")</f>
        <v>#REF!</v>
      </c>
      <c r="J192" s="16" t="e">
        <f>IF(الرصـد!#REF!=1,".","X")</f>
        <v>#REF!</v>
      </c>
      <c r="K192" s="16" t="e">
        <f>IF(الرصـد!#REF!=1,".","X")</f>
        <v>#REF!</v>
      </c>
      <c r="L192" s="16" t="e">
        <f>IF(الرصـد!#REF!=1,".","X")</f>
        <v>#REF!</v>
      </c>
      <c r="M192" s="16" t="e">
        <f>IF(الرصـد!#REF!=1,".","X")</f>
        <v>#REF!</v>
      </c>
      <c r="N192" s="16" t="e">
        <f>IF(الرصـد!#REF!=1,".","X")</f>
        <v>#REF!</v>
      </c>
      <c r="O192" s="16" t="e">
        <f>IF(الرصـد!#REF!=1,".","X")</f>
        <v>#REF!</v>
      </c>
      <c r="P192" s="16" t="e">
        <f>IF(الرصـد!#REF!=1,".","X")</f>
        <v>#REF!</v>
      </c>
      <c r="Q192" s="16" t="e">
        <f>IF(الرصـد!#REF!=1,".","X")</f>
        <v>#REF!</v>
      </c>
      <c r="R192" s="16" t="e">
        <f>IF(الرصـد!#REF!=1,".","X")</f>
        <v>#REF!</v>
      </c>
      <c r="S192" s="16" t="e">
        <f>IF(الرصـد!#REF!=1,".","X")</f>
        <v>#REF!</v>
      </c>
    </row>
    <row r="193" spans="4:19">
      <c r="D193" s="16" t="e">
        <f>IF(الرصـد!#REF!=1,".","X")</f>
        <v>#REF!</v>
      </c>
      <c r="E193" s="16" t="e">
        <f>IF(الرصـد!#REF!=1,".","X")</f>
        <v>#REF!</v>
      </c>
      <c r="F193" s="16" t="e">
        <f>IF(الرصـد!#REF!=1,".","X")</f>
        <v>#REF!</v>
      </c>
      <c r="G193" s="16" t="e">
        <f>IF(الرصـد!#REF!=1,".","X")</f>
        <v>#REF!</v>
      </c>
      <c r="H193" s="16" t="e">
        <f>IF(الرصـد!#REF!=1,".","X")</f>
        <v>#REF!</v>
      </c>
      <c r="I193" s="16" t="e">
        <f>IF(الرصـد!#REF!=1,".","X")</f>
        <v>#REF!</v>
      </c>
      <c r="J193" s="16" t="e">
        <f>IF(الرصـد!#REF!=1,".","X")</f>
        <v>#REF!</v>
      </c>
      <c r="K193" s="16" t="e">
        <f>IF(الرصـد!#REF!=1,".","X")</f>
        <v>#REF!</v>
      </c>
      <c r="L193" s="16" t="e">
        <f>IF(الرصـد!#REF!=1,".","X")</f>
        <v>#REF!</v>
      </c>
      <c r="M193" s="16" t="e">
        <f>IF(الرصـد!#REF!=1,".","X")</f>
        <v>#REF!</v>
      </c>
      <c r="N193" s="16" t="e">
        <f>IF(الرصـد!#REF!=1,".","X")</f>
        <v>#REF!</v>
      </c>
      <c r="O193" s="16" t="e">
        <f>IF(الرصـد!#REF!=1,".","X")</f>
        <v>#REF!</v>
      </c>
      <c r="P193" s="16" t="e">
        <f>IF(الرصـد!#REF!=1,".","X")</f>
        <v>#REF!</v>
      </c>
      <c r="Q193" s="16" t="e">
        <f>IF(الرصـد!#REF!=1,".","X")</f>
        <v>#REF!</v>
      </c>
      <c r="R193" s="16" t="e">
        <f>IF(الرصـد!#REF!=1,".","X")</f>
        <v>#REF!</v>
      </c>
      <c r="S193" s="16" t="e">
        <f>IF(الرصـد!#REF!=1,".","X")</f>
        <v>#REF!</v>
      </c>
    </row>
    <row r="194" spans="4:19">
      <c r="D194" s="16" t="e">
        <f>IF(الرصـد!#REF!=1,".","X")</f>
        <v>#REF!</v>
      </c>
      <c r="E194" s="16" t="e">
        <f>IF(الرصـد!#REF!=1,".","X")</f>
        <v>#REF!</v>
      </c>
      <c r="F194" s="16" t="e">
        <f>IF(الرصـد!#REF!=1,".","X")</f>
        <v>#REF!</v>
      </c>
      <c r="G194" s="16" t="e">
        <f>IF(الرصـد!#REF!=1,".","X")</f>
        <v>#REF!</v>
      </c>
      <c r="H194" s="16" t="e">
        <f>IF(الرصـد!#REF!=1,".","X")</f>
        <v>#REF!</v>
      </c>
      <c r="I194" s="16" t="e">
        <f>IF(الرصـد!#REF!=1,".","X")</f>
        <v>#REF!</v>
      </c>
      <c r="J194" s="16" t="e">
        <f>IF(الرصـد!#REF!=1,".","X")</f>
        <v>#REF!</v>
      </c>
      <c r="K194" s="16" t="e">
        <f>IF(الرصـد!#REF!=1,".","X")</f>
        <v>#REF!</v>
      </c>
      <c r="L194" s="16" t="e">
        <f>IF(الرصـد!#REF!=1,".","X")</f>
        <v>#REF!</v>
      </c>
      <c r="M194" s="16" t="e">
        <f>IF(الرصـد!#REF!=1,".","X")</f>
        <v>#REF!</v>
      </c>
      <c r="N194" s="16" t="e">
        <f>IF(الرصـد!#REF!=1,".","X")</f>
        <v>#REF!</v>
      </c>
      <c r="O194" s="16" t="e">
        <f>IF(الرصـد!#REF!=1,".","X")</f>
        <v>#REF!</v>
      </c>
      <c r="P194" s="16" t="e">
        <f>IF(الرصـد!#REF!=1,".","X")</f>
        <v>#REF!</v>
      </c>
      <c r="Q194" s="16" t="e">
        <f>IF(الرصـد!#REF!=1,".","X")</f>
        <v>#REF!</v>
      </c>
      <c r="R194" s="16" t="e">
        <f>IF(الرصـد!#REF!=1,".","X")</f>
        <v>#REF!</v>
      </c>
      <c r="S194" s="16" t="e">
        <f>IF(الرصـد!#REF!=1,".","X")</f>
        <v>#REF!</v>
      </c>
    </row>
    <row r="195" spans="4:19">
      <c r="D195" s="16" t="e">
        <f>IF(الرصـد!#REF!=1,".","X")</f>
        <v>#REF!</v>
      </c>
      <c r="E195" s="16" t="e">
        <f>IF(الرصـد!#REF!=1,".","X")</f>
        <v>#REF!</v>
      </c>
      <c r="F195" s="16" t="e">
        <f>IF(الرصـد!#REF!=1,".","X")</f>
        <v>#REF!</v>
      </c>
      <c r="G195" s="16" t="e">
        <f>IF(الرصـد!#REF!=1,".","X")</f>
        <v>#REF!</v>
      </c>
      <c r="H195" s="16" t="e">
        <f>IF(الرصـد!#REF!=1,".","X")</f>
        <v>#REF!</v>
      </c>
      <c r="I195" s="16" t="e">
        <f>IF(الرصـد!#REF!=1,".","X")</f>
        <v>#REF!</v>
      </c>
      <c r="J195" s="16" t="e">
        <f>IF(الرصـد!#REF!=1,".","X")</f>
        <v>#REF!</v>
      </c>
      <c r="K195" s="16" t="e">
        <f>IF(الرصـد!#REF!=1,".","X")</f>
        <v>#REF!</v>
      </c>
      <c r="L195" s="16" t="e">
        <f>IF(الرصـد!#REF!=1,".","X")</f>
        <v>#REF!</v>
      </c>
      <c r="M195" s="16" t="e">
        <f>IF(الرصـد!#REF!=1,".","X")</f>
        <v>#REF!</v>
      </c>
      <c r="N195" s="16" t="e">
        <f>IF(الرصـد!#REF!=1,".","X")</f>
        <v>#REF!</v>
      </c>
      <c r="O195" s="16" t="e">
        <f>IF(الرصـد!#REF!=1,".","X")</f>
        <v>#REF!</v>
      </c>
      <c r="P195" s="16" t="e">
        <f>IF(الرصـد!#REF!=1,".","X")</f>
        <v>#REF!</v>
      </c>
      <c r="Q195" s="16" t="e">
        <f>IF(الرصـد!#REF!=1,".","X")</f>
        <v>#REF!</v>
      </c>
      <c r="R195" s="16" t="e">
        <f>IF(الرصـد!#REF!=1,".","X")</f>
        <v>#REF!</v>
      </c>
      <c r="S195" s="16" t="e">
        <f>IF(الرصـد!#REF!=1,".","X")</f>
        <v>#REF!</v>
      </c>
    </row>
    <row r="196" spans="4:19">
      <c r="D196" s="16" t="e">
        <f>IF(الرصـد!#REF!=1,".","X")</f>
        <v>#REF!</v>
      </c>
      <c r="E196" s="16" t="e">
        <f>IF(الرصـد!#REF!=1,".","X")</f>
        <v>#REF!</v>
      </c>
      <c r="F196" s="16" t="e">
        <f>IF(الرصـد!#REF!=1,".","X")</f>
        <v>#REF!</v>
      </c>
      <c r="G196" s="16" t="e">
        <f>IF(الرصـد!#REF!=1,".","X")</f>
        <v>#REF!</v>
      </c>
      <c r="H196" s="16" t="e">
        <f>IF(الرصـد!#REF!=1,".","X")</f>
        <v>#REF!</v>
      </c>
      <c r="I196" s="16" t="e">
        <f>IF(الرصـد!#REF!=1,".","X")</f>
        <v>#REF!</v>
      </c>
      <c r="J196" s="16" t="e">
        <f>IF(الرصـد!#REF!=1,".","X")</f>
        <v>#REF!</v>
      </c>
      <c r="K196" s="16" t="e">
        <f>IF(الرصـد!#REF!=1,".","X")</f>
        <v>#REF!</v>
      </c>
      <c r="L196" s="16" t="e">
        <f>IF(الرصـد!#REF!=1,".","X")</f>
        <v>#REF!</v>
      </c>
      <c r="M196" s="16" t="e">
        <f>IF(الرصـد!#REF!=1,".","X")</f>
        <v>#REF!</v>
      </c>
      <c r="N196" s="16" t="e">
        <f>IF(الرصـد!#REF!=1,".","X")</f>
        <v>#REF!</v>
      </c>
      <c r="O196" s="16" t="e">
        <f>IF(الرصـد!#REF!=1,".","X")</f>
        <v>#REF!</v>
      </c>
      <c r="P196" s="16" t="e">
        <f>IF(الرصـد!#REF!=1,".","X")</f>
        <v>#REF!</v>
      </c>
      <c r="Q196" s="16" t="e">
        <f>IF(الرصـد!#REF!=1,".","X")</f>
        <v>#REF!</v>
      </c>
      <c r="R196" s="16" t="e">
        <f>IF(الرصـد!#REF!=1,".","X")</f>
        <v>#REF!</v>
      </c>
      <c r="S196" s="16" t="e">
        <f>IF(الرصـد!#REF!=1,".","X")</f>
        <v>#REF!</v>
      </c>
    </row>
    <row r="197" spans="4:19">
      <c r="D197" s="16" t="e">
        <f>IF(الرصـد!#REF!=1,".","X")</f>
        <v>#REF!</v>
      </c>
      <c r="E197" s="16" t="e">
        <f>IF(الرصـد!#REF!=1,".","X")</f>
        <v>#REF!</v>
      </c>
      <c r="F197" s="16" t="e">
        <f>IF(الرصـد!#REF!=1,".","X")</f>
        <v>#REF!</v>
      </c>
      <c r="G197" s="16" t="e">
        <f>IF(الرصـد!#REF!=1,".","X")</f>
        <v>#REF!</v>
      </c>
      <c r="H197" s="16" t="e">
        <f>IF(الرصـد!#REF!=1,".","X")</f>
        <v>#REF!</v>
      </c>
      <c r="I197" s="16" t="e">
        <f>IF(الرصـد!#REF!=1,".","X")</f>
        <v>#REF!</v>
      </c>
      <c r="J197" s="16" t="e">
        <f>IF(الرصـد!#REF!=1,".","X")</f>
        <v>#REF!</v>
      </c>
      <c r="K197" s="16" t="e">
        <f>IF(الرصـد!#REF!=1,".","X")</f>
        <v>#REF!</v>
      </c>
      <c r="L197" s="16" t="e">
        <f>IF(الرصـد!#REF!=1,".","X")</f>
        <v>#REF!</v>
      </c>
      <c r="M197" s="16" t="e">
        <f>IF(الرصـد!#REF!=1,".","X")</f>
        <v>#REF!</v>
      </c>
      <c r="N197" s="16" t="e">
        <f>IF(الرصـد!#REF!=1,".","X")</f>
        <v>#REF!</v>
      </c>
      <c r="O197" s="16" t="e">
        <f>IF(الرصـد!#REF!=1,".","X")</f>
        <v>#REF!</v>
      </c>
      <c r="P197" s="16" t="e">
        <f>IF(الرصـد!#REF!=1,".","X")</f>
        <v>#REF!</v>
      </c>
      <c r="Q197" s="16" t="e">
        <f>IF(الرصـد!#REF!=1,".","X")</f>
        <v>#REF!</v>
      </c>
      <c r="R197" s="16" t="e">
        <f>IF(الرصـد!#REF!=1,".","X")</f>
        <v>#REF!</v>
      </c>
      <c r="S197" s="16" t="e">
        <f>IF(الرصـد!#REF!=1,".","X")</f>
        <v>#REF!</v>
      </c>
    </row>
    <row r="198" spans="4:19">
      <c r="D198" s="16" t="e">
        <f>IF(الرصـد!#REF!=1,".","X")</f>
        <v>#REF!</v>
      </c>
      <c r="E198" s="16" t="e">
        <f>IF(الرصـد!#REF!=1,".","X")</f>
        <v>#REF!</v>
      </c>
      <c r="F198" s="16" t="e">
        <f>IF(الرصـد!#REF!=1,".","X")</f>
        <v>#REF!</v>
      </c>
      <c r="G198" s="16" t="e">
        <f>IF(الرصـد!#REF!=1,".","X")</f>
        <v>#REF!</v>
      </c>
      <c r="H198" s="16" t="e">
        <f>IF(الرصـد!#REF!=1,".","X")</f>
        <v>#REF!</v>
      </c>
      <c r="I198" s="16" t="e">
        <f>IF(الرصـد!#REF!=1,".","X")</f>
        <v>#REF!</v>
      </c>
      <c r="J198" s="16" t="e">
        <f>IF(الرصـد!#REF!=1,".","X")</f>
        <v>#REF!</v>
      </c>
      <c r="K198" s="16" t="e">
        <f>IF(الرصـد!#REF!=1,".","X")</f>
        <v>#REF!</v>
      </c>
      <c r="L198" s="16" t="e">
        <f>IF(الرصـد!#REF!=1,".","X")</f>
        <v>#REF!</v>
      </c>
      <c r="M198" s="16" t="e">
        <f>IF(الرصـد!#REF!=1,".","X")</f>
        <v>#REF!</v>
      </c>
      <c r="N198" s="16" t="e">
        <f>IF(الرصـد!#REF!=1,".","X")</f>
        <v>#REF!</v>
      </c>
      <c r="O198" s="16" t="e">
        <f>IF(الرصـد!#REF!=1,".","X")</f>
        <v>#REF!</v>
      </c>
      <c r="P198" s="16" t="e">
        <f>IF(الرصـد!#REF!=1,".","X")</f>
        <v>#REF!</v>
      </c>
      <c r="Q198" s="16" t="e">
        <f>IF(الرصـد!#REF!=1,".","X")</f>
        <v>#REF!</v>
      </c>
      <c r="R198" s="16" t="e">
        <f>IF(الرصـد!#REF!=1,".","X")</f>
        <v>#REF!</v>
      </c>
      <c r="S198" s="16" t="e">
        <f>IF(الرصـد!#REF!=1,".","X")</f>
        <v>#REF!</v>
      </c>
    </row>
    <row r="199" spans="4:19">
      <c r="D199" s="16" t="e">
        <f>IF(الرصـد!#REF!=1,".","X")</f>
        <v>#REF!</v>
      </c>
      <c r="E199" s="16" t="e">
        <f>IF(الرصـد!#REF!=1,".","X")</f>
        <v>#REF!</v>
      </c>
      <c r="F199" s="16" t="e">
        <f>IF(الرصـد!#REF!=1,".","X")</f>
        <v>#REF!</v>
      </c>
      <c r="G199" s="16" t="e">
        <f>IF(الرصـد!#REF!=1,".","X")</f>
        <v>#REF!</v>
      </c>
      <c r="H199" s="16" t="e">
        <f>IF(الرصـد!#REF!=1,".","X")</f>
        <v>#REF!</v>
      </c>
      <c r="I199" s="16" t="e">
        <f>IF(الرصـد!#REF!=1,".","X")</f>
        <v>#REF!</v>
      </c>
      <c r="J199" s="16" t="e">
        <f>IF(الرصـد!#REF!=1,".","X")</f>
        <v>#REF!</v>
      </c>
      <c r="K199" s="16" t="e">
        <f>IF(الرصـد!#REF!=1,".","X")</f>
        <v>#REF!</v>
      </c>
      <c r="L199" s="16" t="e">
        <f>IF(الرصـد!#REF!=1,".","X")</f>
        <v>#REF!</v>
      </c>
      <c r="M199" s="16" t="e">
        <f>IF(الرصـد!#REF!=1,".","X")</f>
        <v>#REF!</v>
      </c>
      <c r="N199" s="16" t="e">
        <f>IF(الرصـد!#REF!=1,".","X")</f>
        <v>#REF!</v>
      </c>
      <c r="O199" s="16" t="e">
        <f>IF(الرصـد!#REF!=1,".","X")</f>
        <v>#REF!</v>
      </c>
      <c r="P199" s="16" t="e">
        <f>IF(الرصـد!#REF!=1,".","X")</f>
        <v>#REF!</v>
      </c>
      <c r="Q199" s="16" t="e">
        <f>IF(الرصـد!#REF!=1,".","X")</f>
        <v>#REF!</v>
      </c>
      <c r="R199" s="16" t="e">
        <f>IF(الرصـد!#REF!=1,".","X")</f>
        <v>#REF!</v>
      </c>
      <c r="S199" s="16" t="e">
        <f>IF(الرصـد!#REF!=1,".","X")</f>
        <v>#REF!</v>
      </c>
    </row>
    <row r="200" spans="4:19">
      <c r="D200" s="16" t="e">
        <f>IF(الرصـد!#REF!=1,".","X")</f>
        <v>#REF!</v>
      </c>
      <c r="E200" s="16" t="e">
        <f>IF(الرصـد!#REF!=1,".","X")</f>
        <v>#REF!</v>
      </c>
      <c r="F200" s="16" t="e">
        <f>IF(الرصـد!#REF!=1,".","X")</f>
        <v>#REF!</v>
      </c>
      <c r="G200" s="16" t="e">
        <f>IF(الرصـد!#REF!=1,".","X")</f>
        <v>#REF!</v>
      </c>
      <c r="H200" s="16" t="e">
        <f>IF(الرصـد!#REF!=1,".","X")</f>
        <v>#REF!</v>
      </c>
      <c r="I200" s="16" t="e">
        <f>IF(الرصـد!#REF!=1,".","X")</f>
        <v>#REF!</v>
      </c>
      <c r="J200" s="16" t="e">
        <f>IF(الرصـد!#REF!=1,".","X")</f>
        <v>#REF!</v>
      </c>
      <c r="K200" s="16" t="e">
        <f>IF(الرصـد!#REF!=1,".","X")</f>
        <v>#REF!</v>
      </c>
      <c r="L200" s="16" t="e">
        <f>IF(الرصـد!#REF!=1,".","X")</f>
        <v>#REF!</v>
      </c>
      <c r="M200" s="16" t="e">
        <f>IF(الرصـد!#REF!=1,".","X")</f>
        <v>#REF!</v>
      </c>
      <c r="N200" s="16" t="e">
        <f>IF(الرصـد!#REF!=1,".","X")</f>
        <v>#REF!</v>
      </c>
      <c r="O200" s="16" t="e">
        <f>IF(الرصـد!#REF!=1,".","X")</f>
        <v>#REF!</v>
      </c>
      <c r="P200" s="16" t="e">
        <f>IF(الرصـد!#REF!=1,".","X")</f>
        <v>#REF!</v>
      </c>
      <c r="Q200" s="16" t="e">
        <f>IF(الرصـد!#REF!=1,".","X")</f>
        <v>#REF!</v>
      </c>
      <c r="R200" s="16" t="e">
        <f>IF(الرصـد!#REF!=1,".","X")</f>
        <v>#REF!</v>
      </c>
      <c r="S200" s="16" t="e">
        <f>IF(الرصـد!#REF!=1,".","X")</f>
        <v>#REF!</v>
      </c>
    </row>
    <row r="201" spans="4:19">
      <c r="D201" s="16" t="e">
        <f>IF(الرصـد!#REF!=1,".","X")</f>
        <v>#REF!</v>
      </c>
      <c r="E201" s="16" t="e">
        <f>IF(الرصـد!#REF!=1,".","X")</f>
        <v>#REF!</v>
      </c>
      <c r="F201" s="16" t="e">
        <f>IF(الرصـد!#REF!=1,".","X")</f>
        <v>#REF!</v>
      </c>
      <c r="G201" s="16" t="e">
        <f>IF(الرصـد!#REF!=1,".","X")</f>
        <v>#REF!</v>
      </c>
      <c r="H201" s="16" t="e">
        <f>IF(الرصـد!#REF!=1,".","X")</f>
        <v>#REF!</v>
      </c>
      <c r="I201" s="16" t="e">
        <f>IF(الرصـد!#REF!=1,".","X")</f>
        <v>#REF!</v>
      </c>
      <c r="J201" s="16" t="e">
        <f>IF(الرصـد!#REF!=1,".","X")</f>
        <v>#REF!</v>
      </c>
      <c r="K201" s="16" t="e">
        <f>IF(الرصـد!#REF!=1,".","X")</f>
        <v>#REF!</v>
      </c>
      <c r="L201" s="16" t="e">
        <f>IF(الرصـد!#REF!=1,".","X")</f>
        <v>#REF!</v>
      </c>
      <c r="M201" s="16" t="e">
        <f>IF(الرصـد!#REF!=1,".","X")</f>
        <v>#REF!</v>
      </c>
      <c r="N201" s="16" t="e">
        <f>IF(الرصـد!#REF!=1,".","X")</f>
        <v>#REF!</v>
      </c>
      <c r="O201" s="16" t="e">
        <f>IF(الرصـد!#REF!=1,".","X")</f>
        <v>#REF!</v>
      </c>
      <c r="P201" s="16" t="e">
        <f>IF(الرصـد!#REF!=1,".","X")</f>
        <v>#REF!</v>
      </c>
      <c r="Q201" s="16" t="e">
        <f>IF(الرصـد!#REF!=1,".","X")</f>
        <v>#REF!</v>
      </c>
      <c r="R201" s="16" t="e">
        <f>IF(الرصـد!#REF!=1,".","X")</f>
        <v>#REF!</v>
      </c>
      <c r="S201" s="16" t="e">
        <f>IF(الرصـد!#REF!=1,".","X")</f>
        <v>#REF!</v>
      </c>
    </row>
    <row r="202" spans="4:19">
      <c r="D202" s="16" t="e">
        <f>IF(الرصـد!#REF!=1,".","X")</f>
        <v>#REF!</v>
      </c>
      <c r="E202" s="16" t="e">
        <f>IF(الرصـد!#REF!=1,".","X")</f>
        <v>#REF!</v>
      </c>
      <c r="F202" s="16" t="e">
        <f>IF(الرصـد!#REF!=1,".","X")</f>
        <v>#REF!</v>
      </c>
      <c r="G202" s="16" t="e">
        <f>IF(الرصـد!#REF!=1,".","X")</f>
        <v>#REF!</v>
      </c>
      <c r="H202" s="16" t="e">
        <f>IF(الرصـد!#REF!=1,".","X")</f>
        <v>#REF!</v>
      </c>
      <c r="I202" s="16" t="e">
        <f>IF(الرصـد!#REF!=1,".","X")</f>
        <v>#REF!</v>
      </c>
      <c r="J202" s="16" t="e">
        <f>IF(الرصـد!#REF!=1,".","X")</f>
        <v>#REF!</v>
      </c>
      <c r="K202" s="16" t="e">
        <f>IF(الرصـد!#REF!=1,".","X")</f>
        <v>#REF!</v>
      </c>
      <c r="L202" s="16" t="e">
        <f>IF(الرصـد!#REF!=1,".","X")</f>
        <v>#REF!</v>
      </c>
      <c r="M202" s="16" t="e">
        <f>IF(الرصـد!#REF!=1,".","X")</f>
        <v>#REF!</v>
      </c>
      <c r="N202" s="16" t="e">
        <f>IF(الرصـد!#REF!=1,".","X")</f>
        <v>#REF!</v>
      </c>
      <c r="O202" s="16" t="e">
        <f>IF(الرصـد!#REF!=1,".","X")</f>
        <v>#REF!</v>
      </c>
      <c r="P202" s="16" t="e">
        <f>IF(الرصـد!#REF!=1,".","X")</f>
        <v>#REF!</v>
      </c>
      <c r="Q202" s="16" t="e">
        <f>IF(الرصـد!#REF!=1,".","X")</f>
        <v>#REF!</v>
      </c>
      <c r="R202" s="16" t="e">
        <f>IF(الرصـد!#REF!=1,".","X")</f>
        <v>#REF!</v>
      </c>
      <c r="S202" s="16" t="e">
        <f>IF(الرصـد!#REF!=1,".","X")</f>
        <v>#REF!</v>
      </c>
    </row>
    <row r="203" spans="4:19">
      <c r="D203" s="16" t="e">
        <f>IF(الرصـد!#REF!=1,".","X")</f>
        <v>#REF!</v>
      </c>
      <c r="E203" s="16" t="e">
        <f>IF(الرصـد!#REF!=1,".","X")</f>
        <v>#REF!</v>
      </c>
      <c r="F203" s="16" t="e">
        <f>IF(الرصـد!#REF!=1,".","X")</f>
        <v>#REF!</v>
      </c>
      <c r="G203" s="16" t="e">
        <f>IF(الرصـد!#REF!=1,".","X")</f>
        <v>#REF!</v>
      </c>
      <c r="H203" s="16" t="e">
        <f>IF(الرصـد!#REF!=1,".","X")</f>
        <v>#REF!</v>
      </c>
      <c r="I203" s="16" t="e">
        <f>IF(الرصـد!#REF!=1,".","X")</f>
        <v>#REF!</v>
      </c>
      <c r="J203" s="16" t="e">
        <f>IF(الرصـد!#REF!=1,".","X")</f>
        <v>#REF!</v>
      </c>
      <c r="K203" s="16" t="e">
        <f>IF(الرصـد!#REF!=1,".","X")</f>
        <v>#REF!</v>
      </c>
      <c r="L203" s="16" t="e">
        <f>IF(الرصـد!#REF!=1,".","X")</f>
        <v>#REF!</v>
      </c>
      <c r="M203" s="16" t="e">
        <f>IF(الرصـد!#REF!=1,".","X")</f>
        <v>#REF!</v>
      </c>
      <c r="N203" s="16" t="e">
        <f>IF(الرصـد!#REF!=1,".","X")</f>
        <v>#REF!</v>
      </c>
      <c r="O203" s="16" t="e">
        <f>IF(الرصـد!#REF!=1,".","X")</f>
        <v>#REF!</v>
      </c>
      <c r="P203" s="16" t="e">
        <f>IF(الرصـد!#REF!=1,".","X")</f>
        <v>#REF!</v>
      </c>
      <c r="Q203" s="16" t="e">
        <f>IF(الرصـد!#REF!=1,".","X")</f>
        <v>#REF!</v>
      </c>
      <c r="R203" s="16" t="e">
        <f>IF(الرصـد!#REF!=1,".","X")</f>
        <v>#REF!</v>
      </c>
      <c r="S203" s="16" t="e">
        <f>IF(الرصـد!#REF!=1,".","X")</f>
        <v>#REF!</v>
      </c>
    </row>
    <row r="204" spans="4:19">
      <c r="D204" s="16" t="e">
        <f>IF(الرصـد!#REF!=1,".","X")</f>
        <v>#REF!</v>
      </c>
      <c r="E204" s="16" t="e">
        <f>IF(الرصـد!#REF!=1,".","X")</f>
        <v>#REF!</v>
      </c>
      <c r="F204" s="16" t="e">
        <f>IF(الرصـد!#REF!=1,".","X")</f>
        <v>#REF!</v>
      </c>
      <c r="G204" s="16" t="e">
        <f>IF(الرصـد!#REF!=1,".","X")</f>
        <v>#REF!</v>
      </c>
      <c r="H204" s="16" t="e">
        <f>IF(الرصـد!#REF!=1,".","X")</f>
        <v>#REF!</v>
      </c>
      <c r="I204" s="16" t="e">
        <f>IF(الرصـد!#REF!=1,".","X")</f>
        <v>#REF!</v>
      </c>
      <c r="J204" s="16" t="e">
        <f>IF(الرصـد!#REF!=1,".","X")</f>
        <v>#REF!</v>
      </c>
      <c r="K204" s="16" t="e">
        <f>IF(الرصـد!#REF!=1,".","X")</f>
        <v>#REF!</v>
      </c>
      <c r="L204" s="16" t="e">
        <f>IF(الرصـد!#REF!=1,".","X")</f>
        <v>#REF!</v>
      </c>
      <c r="M204" s="16" t="e">
        <f>IF(الرصـد!#REF!=1,".","X")</f>
        <v>#REF!</v>
      </c>
      <c r="N204" s="16" t="e">
        <f>IF(الرصـد!#REF!=1,".","X")</f>
        <v>#REF!</v>
      </c>
      <c r="O204" s="16" t="e">
        <f>IF(الرصـد!#REF!=1,".","X")</f>
        <v>#REF!</v>
      </c>
      <c r="P204" s="16" t="e">
        <f>IF(الرصـد!#REF!=1,".","X")</f>
        <v>#REF!</v>
      </c>
      <c r="Q204" s="16" t="e">
        <f>IF(الرصـد!#REF!=1,".","X")</f>
        <v>#REF!</v>
      </c>
      <c r="R204" s="16" t="e">
        <f>IF(الرصـد!#REF!=1,".","X")</f>
        <v>#REF!</v>
      </c>
      <c r="S204" s="16" t="e">
        <f>IF(الرصـد!#REF!=1,".","X")</f>
        <v>#REF!</v>
      </c>
    </row>
    <row r="205" spans="4:19">
      <c r="D205" s="16" t="e">
        <f>IF(الرصـد!#REF!=1,".","X")</f>
        <v>#REF!</v>
      </c>
      <c r="E205" s="16" t="e">
        <f>IF(الرصـد!#REF!=1,".","X")</f>
        <v>#REF!</v>
      </c>
      <c r="F205" s="16" t="e">
        <f>IF(الرصـد!#REF!=1,".","X")</f>
        <v>#REF!</v>
      </c>
      <c r="G205" s="16" t="e">
        <f>IF(الرصـد!#REF!=1,".","X")</f>
        <v>#REF!</v>
      </c>
      <c r="H205" s="16" t="e">
        <f>IF(الرصـد!#REF!=1,".","X")</f>
        <v>#REF!</v>
      </c>
      <c r="I205" s="16" t="e">
        <f>IF(الرصـد!#REF!=1,".","X")</f>
        <v>#REF!</v>
      </c>
      <c r="J205" s="16" t="e">
        <f>IF(الرصـد!#REF!=1,".","X")</f>
        <v>#REF!</v>
      </c>
      <c r="K205" s="16" t="e">
        <f>IF(الرصـد!#REF!=1,".","X")</f>
        <v>#REF!</v>
      </c>
      <c r="L205" s="16" t="e">
        <f>IF(الرصـد!#REF!=1,".","X")</f>
        <v>#REF!</v>
      </c>
      <c r="M205" s="16" t="e">
        <f>IF(الرصـد!#REF!=1,".","X")</f>
        <v>#REF!</v>
      </c>
      <c r="N205" s="16" t="e">
        <f>IF(الرصـد!#REF!=1,".","X")</f>
        <v>#REF!</v>
      </c>
      <c r="O205" s="16" t="e">
        <f>IF(الرصـد!#REF!=1,".","X")</f>
        <v>#REF!</v>
      </c>
      <c r="P205" s="16" t="e">
        <f>IF(الرصـد!#REF!=1,".","X")</f>
        <v>#REF!</v>
      </c>
      <c r="Q205" s="16" t="e">
        <f>IF(الرصـد!#REF!=1,".","X")</f>
        <v>#REF!</v>
      </c>
      <c r="R205" s="16" t="e">
        <f>IF(الرصـد!#REF!=1,".","X")</f>
        <v>#REF!</v>
      </c>
      <c r="S205" s="16" t="e">
        <f>IF(الرصـد!#REF!=1,".","X")</f>
        <v>#REF!</v>
      </c>
    </row>
    <row r="206" spans="4:19">
      <c r="D206" s="16" t="e">
        <f>IF(الرصـد!#REF!=1,".","X")</f>
        <v>#REF!</v>
      </c>
      <c r="E206" s="16" t="e">
        <f>IF(الرصـد!#REF!=1,".","X")</f>
        <v>#REF!</v>
      </c>
      <c r="F206" s="16" t="e">
        <f>IF(الرصـد!#REF!=1,".","X")</f>
        <v>#REF!</v>
      </c>
      <c r="G206" s="16" t="e">
        <f>IF(الرصـد!#REF!=1,".","X")</f>
        <v>#REF!</v>
      </c>
      <c r="H206" s="16" t="e">
        <f>IF(الرصـد!#REF!=1,".","X")</f>
        <v>#REF!</v>
      </c>
      <c r="I206" s="16" t="e">
        <f>IF(الرصـد!#REF!=1,".","X")</f>
        <v>#REF!</v>
      </c>
      <c r="J206" s="16" t="e">
        <f>IF(الرصـد!#REF!=1,".","X")</f>
        <v>#REF!</v>
      </c>
      <c r="K206" s="16" t="e">
        <f>IF(الرصـد!#REF!=1,".","X")</f>
        <v>#REF!</v>
      </c>
      <c r="L206" s="16" t="e">
        <f>IF(الرصـد!#REF!=1,".","X")</f>
        <v>#REF!</v>
      </c>
      <c r="M206" s="16" t="e">
        <f>IF(الرصـد!#REF!=1,".","X")</f>
        <v>#REF!</v>
      </c>
      <c r="N206" s="16" t="e">
        <f>IF(الرصـد!#REF!=1,".","X")</f>
        <v>#REF!</v>
      </c>
      <c r="O206" s="16" t="e">
        <f>IF(الرصـد!#REF!=1,".","X")</f>
        <v>#REF!</v>
      </c>
      <c r="P206" s="16" t="e">
        <f>IF(الرصـد!#REF!=1,".","X")</f>
        <v>#REF!</v>
      </c>
      <c r="Q206" s="16" t="e">
        <f>IF(الرصـد!#REF!=1,".","X")</f>
        <v>#REF!</v>
      </c>
      <c r="R206" s="16" t="e">
        <f>IF(الرصـد!#REF!=1,".","X")</f>
        <v>#REF!</v>
      </c>
      <c r="S206" s="16" t="e">
        <f>IF(الرصـد!#REF!=1,".","X")</f>
        <v>#REF!</v>
      </c>
    </row>
    <row r="207" spans="4:19">
      <c r="D207" s="16" t="e">
        <f>IF(الرصـد!#REF!=1,".","X")</f>
        <v>#REF!</v>
      </c>
      <c r="E207" s="16" t="e">
        <f>IF(الرصـد!#REF!=1,".","X")</f>
        <v>#REF!</v>
      </c>
      <c r="F207" s="16" t="e">
        <f>IF(الرصـد!#REF!=1,".","X")</f>
        <v>#REF!</v>
      </c>
      <c r="G207" s="16" t="e">
        <f>IF(الرصـد!#REF!=1,".","X")</f>
        <v>#REF!</v>
      </c>
      <c r="H207" s="16" t="e">
        <f>IF(الرصـد!#REF!=1,".","X")</f>
        <v>#REF!</v>
      </c>
      <c r="I207" s="16" t="e">
        <f>IF(الرصـد!#REF!=1,".","X")</f>
        <v>#REF!</v>
      </c>
      <c r="J207" s="16" t="e">
        <f>IF(الرصـد!#REF!=1,".","X")</f>
        <v>#REF!</v>
      </c>
      <c r="K207" s="16" t="e">
        <f>IF(الرصـد!#REF!=1,".","X")</f>
        <v>#REF!</v>
      </c>
      <c r="L207" s="16" t="e">
        <f>IF(الرصـد!#REF!=1,".","X")</f>
        <v>#REF!</v>
      </c>
      <c r="M207" s="16" t="e">
        <f>IF(الرصـد!#REF!=1,".","X")</f>
        <v>#REF!</v>
      </c>
      <c r="N207" s="16" t="e">
        <f>IF(الرصـد!#REF!=1,".","X")</f>
        <v>#REF!</v>
      </c>
      <c r="O207" s="16" t="e">
        <f>IF(الرصـد!#REF!=1,".","X")</f>
        <v>#REF!</v>
      </c>
      <c r="P207" s="16" t="e">
        <f>IF(الرصـد!#REF!=1,".","X")</f>
        <v>#REF!</v>
      </c>
      <c r="Q207" s="16" t="e">
        <f>IF(الرصـد!#REF!=1,".","X")</f>
        <v>#REF!</v>
      </c>
      <c r="R207" s="16" t="e">
        <f>IF(الرصـد!#REF!=1,".","X")</f>
        <v>#REF!</v>
      </c>
      <c r="S207" s="16" t="e">
        <f>IF(الرصـد!#REF!=1,".","X")</f>
        <v>#REF!</v>
      </c>
    </row>
    <row r="208" spans="4:19">
      <c r="D208" s="16" t="e">
        <f>IF(الرصـد!#REF!=1,".","X")</f>
        <v>#REF!</v>
      </c>
      <c r="E208" s="16" t="e">
        <f>IF(الرصـد!#REF!=1,".","X")</f>
        <v>#REF!</v>
      </c>
      <c r="F208" s="16" t="e">
        <f>IF(الرصـد!#REF!=1,".","X")</f>
        <v>#REF!</v>
      </c>
      <c r="G208" s="16" t="e">
        <f>IF(الرصـد!#REF!=1,".","X")</f>
        <v>#REF!</v>
      </c>
      <c r="H208" s="16" t="e">
        <f>IF(الرصـد!#REF!=1,".","X")</f>
        <v>#REF!</v>
      </c>
      <c r="I208" s="16" t="e">
        <f>IF(الرصـد!#REF!=1,".","X")</f>
        <v>#REF!</v>
      </c>
      <c r="J208" s="16" t="e">
        <f>IF(الرصـد!#REF!=1,".","X")</f>
        <v>#REF!</v>
      </c>
      <c r="K208" s="16" t="e">
        <f>IF(الرصـد!#REF!=1,".","X")</f>
        <v>#REF!</v>
      </c>
      <c r="L208" s="16" t="e">
        <f>IF(الرصـد!#REF!=1,".","X")</f>
        <v>#REF!</v>
      </c>
      <c r="M208" s="16" t="e">
        <f>IF(الرصـد!#REF!=1,".","X")</f>
        <v>#REF!</v>
      </c>
      <c r="N208" s="16" t="e">
        <f>IF(الرصـد!#REF!=1,".","X")</f>
        <v>#REF!</v>
      </c>
      <c r="O208" s="16" t="e">
        <f>IF(الرصـد!#REF!=1,".","X")</f>
        <v>#REF!</v>
      </c>
      <c r="P208" s="16" t="e">
        <f>IF(الرصـد!#REF!=1,".","X")</f>
        <v>#REF!</v>
      </c>
      <c r="Q208" s="16" t="e">
        <f>IF(الرصـد!#REF!=1,".","X")</f>
        <v>#REF!</v>
      </c>
      <c r="R208" s="16" t="e">
        <f>IF(الرصـد!#REF!=1,".","X")</f>
        <v>#REF!</v>
      </c>
      <c r="S208" s="16" t="e">
        <f>IF(الرصـد!#REF!=1,".","X")</f>
        <v>#REF!</v>
      </c>
    </row>
    <row r="209" spans="4:19">
      <c r="D209" s="16" t="e">
        <f>IF(الرصـد!#REF!=1,".","X")</f>
        <v>#REF!</v>
      </c>
      <c r="E209" s="16" t="e">
        <f>IF(الرصـد!#REF!=1,".","X")</f>
        <v>#REF!</v>
      </c>
      <c r="F209" s="16" t="e">
        <f>IF(الرصـد!#REF!=1,".","X")</f>
        <v>#REF!</v>
      </c>
      <c r="G209" s="16" t="e">
        <f>IF(الرصـد!#REF!=1,".","X")</f>
        <v>#REF!</v>
      </c>
      <c r="H209" s="16" t="e">
        <f>IF(الرصـد!#REF!=1,".","X")</f>
        <v>#REF!</v>
      </c>
      <c r="I209" s="16" t="e">
        <f>IF(الرصـد!#REF!=1,".","X")</f>
        <v>#REF!</v>
      </c>
      <c r="J209" s="16" t="e">
        <f>IF(الرصـد!#REF!=1,".","X")</f>
        <v>#REF!</v>
      </c>
      <c r="K209" s="16" t="e">
        <f>IF(الرصـد!#REF!=1,".","X")</f>
        <v>#REF!</v>
      </c>
      <c r="L209" s="16" t="e">
        <f>IF(الرصـد!#REF!=1,".","X")</f>
        <v>#REF!</v>
      </c>
      <c r="M209" s="16" t="e">
        <f>IF(الرصـد!#REF!=1,".","X")</f>
        <v>#REF!</v>
      </c>
      <c r="N209" s="16" t="e">
        <f>IF(الرصـد!#REF!=1,".","X")</f>
        <v>#REF!</v>
      </c>
      <c r="O209" s="16" t="e">
        <f>IF(الرصـد!#REF!=1,".","X")</f>
        <v>#REF!</v>
      </c>
      <c r="P209" s="16" t="e">
        <f>IF(الرصـد!#REF!=1,".","X")</f>
        <v>#REF!</v>
      </c>
      <c r="Q209" s="16" t="e">
        <f>IF(الرصـد!#REF!=1,".","X")</f>
        <v>#REF!</v>
      </c>
      <c r="R209" s="16" t="e">
        <f>IF(الرصـد!#REF!=1,".","X")</f>
        <v>#REF!</v>
      </c>
      <c r="S209" s="16" t="e">
        <f>IF(الرصـد!#REF!=1,".","X")</f>
        <v>#REF!</v>
      </c>
    </row>
    <row r="210" spans="4:19">
      <c r="D210" s="16" t="e">
        <f>IF(الرصـد!#REF!=1,".","X")</f>
        <v>#REF!</v>
      </c>
      <c r="E210" s="16" t="e">
        <f>IF(الرصـد!#REF!=1,".","X")</f>
        <v>#REF!</v>
      </c>
      <c r="F210" s="16" t="e">
        <f>IF(الرصـد!#REF!=1,".","X")</f>
        <v>#REF!</v>
      </c>
      <c r="G210" s="16" t="e">
        <f>IF(الرصـد!#REF!=1,".","X")</f>
        <v>#REF!</v>
      </c>
      <c r="H210" s="16" t="e">
        <f>IF(الرصـد!#REF!=1,".","X")</f>
        <v>#REF!</v>
      </c>
      <c r="I210" s="16" t="e">
        <f>IF(الرصـد!#REF!=1,".","X")</f>
        <v>#REF!</v>
      </c>
      <c r="J210" s="16" t="e">
        <f>IF(الرصـد!#REF!=1,".","X")</f>
        <v>#REF!</v>
      </c>
      <c r="K210" s="16" t="e">
        <f>IF(الرصـد!#REF!=1,".","X")</f>
        <v>#REF!</v>
      </c>
      <c r="L210" s="16" t="e">
        <f>IF(الرصـد!#REF!=1,".","X")</f>
        <v>#REF!</v>
      </c>
      <c r="M210" s="16" t="e">
        <f>IF(الرصـد!#REF!=1,".","X")</f>
        <v>#REF!</v>
      </c>
      <c r="N210" s="16" t="e">
        <f>IF(الرصـد!#REF!=1,".","X")</f>
        <v>#REF!</v>
      </c>
      <c r="O210" s="16" t="e">
        <f>IF(الرصـد!#REF!=1,".","X")</f>
        <v>#REF!</v>
      </c>
      <c r="P210" s="16" t="e">
        <f>IF(الرصـد!#REF!=1,".","X")</f>
        <v>#REF!</v>
      </c>
      <c r="Q210" s="16" t="e">
        <f>IF(الرصـد!#REF!=1,".","X")</f>
        <v>#REF!</v>
      </c>
      <c r="R210" s="16" t="e">
        <f>IF(الرصـد!#REF!=1,".","X")</f>
        <v>#REF!</v>
      </c>
      <c r="S210" s="16" t="e">
        <f>IF(الرصـد!#REF!=1,".","X")</f>
        <v>#REF!</v>
      </c>
    </row>
    <row r="211" spans="4:19">
      <c r="D211" s="16" t="e">
        <f>IF(الرصـد!#REF!=1,".","X")</f>
        <v>#REF!</v>
      </c>
      <c r="E211" s="16" t="e">
        <f>IF(الرصـد!#REF!=1,".","X")</f>
        <v>#REF!</v>
      </c>
      <c r="F211" s="16" t="e">
        <f>IF(الرصـد!#REF!=1,".","X")</f>
        <v>#REF!</v>
      </c>
      <c r="G211" s="16" t="e">
        <f>IF(الرصـد!#REF!=1,".","X")</f>
        <v>#REF!</v>
      </c>
      <c r="H211" s="16" t="e">
        <f>IF(الرصـد!#REF!=1,".","X")</f>
        <v>#REF!</v>
      </c>
      <c r="I211" s="16" t="e">
        <f>IF(الرصـد!#REF!=1,".","X")</f>
        <v>#REF!</v>
      </c>
      <c r="J211" s="16" t="e">
        <f>IF(الرصـد!#REF!=1,".","X")</f>
        <v>#REF!</v>
      </c>
      <c r="K211" s="16" t="e">
        <f>IF(الرصـد!#REF!=1,".","X")</f>
        <v>#REF!</v>
      </c>
      <c r="L211" s="16" t="e">
        <f>IF(الرصـد!#REF!=1,".","X")</f>
        <v>#REF!</v>
      </c>
      <c r="M211" s="16" t="e">
        <f>IF(الرصـد!#REF!=1,".","X")</f>
        <v>#REF!</v>
      </c>
      <c r="N211" s="16" t="e">
        <f>IF(الرصـد!#REF!=1,".","X")</f>
        <v>#REF!</v>
      </c>
      <c r="O211" s="16" t="e">
        <f>IF(الرصـد!#REF!=1,".","X")</f>
        <v>#REF!</v>
      </c>
      <c r="P211" s="16" t="e">
        <f>IF(الرصـد!#REF!=1,".","X")</f>
        <v>#REF!</v>
      </c>
      <c r="Q211" s="16" t="e">
        <f>IF(الرصـد!#REF!=1,".","X")</f>
        <v>#REF!</v>
      </c>
      <c r="R211" s="16" t="e">
        <f>IF(الرصـد!#REF!=1,".","X")</f>
        <v>#REF!</v>
      </c>
      <c r="S211" s="16" t="e">
        <f>IF(الرصـد!#REF!=1,".","X")</f>
        <v>#REF!</v>
      </c>
    </row>
    <row r="212" spans="4:19">
      <c r="D212" s="16" t="e">
        <f>IF(الرصـد!#REF!=1,".","X")</f>
        <v>#REF!</v>
      </c>
      <c r="E212" s="16" t="e">
        <f>IF(الرصـد!#REF!=1,".","X")</f>
        <v>#REF!</v>
      </c>
      <c r="F212" s="16" t="e">
        <f>IF(الرصـد!#REF!=1,".","X")</f>
        <v>#REF!</v>
      </c>
      <c r="G212" s="16" t="e">
        <f>IF(الرصـد!#REF!=1,".","X")</f>
        <v>#REF!</v>
      </c>
      <c r="H212" s="16" t="e">
        <f>IF(الرصـد!#REF!=1,".","X")</f>
        <v>#REF!</v>
      </c>
      <c r="I212" s="16" t="e">
        <f>IF(الرصـد!#REF!=1,".","X")</f>
        <v>#REF!</v>
      </c>
      <c r="J212" s="16" t="e">
        <f>IF(الرصـد!#REF!=1,".","X")</f>
        <v>#REF!</v>
      </c>
      <c r="K212" s="16" t="e">
        <f>IF(الرصـد!#REF!=1,".","X")</f>
        <v>#REF!</v>
      </c>
      <c r="L212" s="16" t="e">
        <f>IF(الرصـد!#REF!=1,".","X")</f>
        <v>#REF!</v>
      </c>
      <c r="M212" s="16" t="e">
        <f>IF(الرصـد!#REF!=1,".","X")</f>
        <v>#REF!</v>
      </c>
      <c r="N212" s="16" t="e">
        <f>IF(الرصـد!#REF!=1,".","X")</f>
        <v>#REF!</v>
      </c>
      <c r="O212" s="16" t="e">
        <f>IF(الرصـد!#REF!=1,".","X")</f>
        <v>#REF!</v>
      </c>
      <c r="P212" s="16" t="e">
        <f>IF(الرصـد!#REF!=1,".","X")</f>
        <v>#REF!</v>
      </c>
      <c r="Q212" s="16" t="e">
        <f>IF(الرصـد!#REF!=1,".","X")</f>
        <v>#REF!</v>
      </c>
      <c r="R212" s="16" t="e">
        <f>IF(الرصـد!#REF!=1,".","X")</f>
        <v>#REF!</v>
      </c>
      <c r="S212" s="16" t="e">
        <f>IF(الرصـد!#REF!=1,".","X")</f>
        <v>#REF!</v>
      </c>
    </row>
    <row r="213" spans="4:19">
      <c r="D213" s="16" t="e">
        <f>IF(الرصـد!#REF!=1,".","X")</f>
        <v>#REF!</v>
      </c>
      <c r="E213" s="16" t="e">
        <f>IF(الرصـد!#REF!=1,".","X")</f>
        <v>#REF!</v>
      </c>
      <c r="F213" s="16" t="e">
        <f>IF(الرصـد!#REF!=1,".","X")</f>
        <v>#REF!</v>
      </c>
      <c r="G213" s="16" t="e">
        <f>IF(الرصـد!#REF!=1,".","X")</f>
        <v>#REF!</v>
      </c>
      <c r="H213" s="16" t="e">
        <f>IF(الرصـد!#REF!=1,".","X")</f>
        <v>#REF!</v>
      </c>
      <c r="I213" s="16" t="e">
        <f>IF(الرصـد!#REF!=1,".","X")</f>
        <v>#REF!</v>
      </c>
      <c r="J213" s="16" t="e">
        <f>IF(الرصـد!#REF!=1,".","X")</f>
        <v>#REF!</v>
      </c>
      <c r="K213" s="16" t="e">
        <f>IF(الرصـد!#REF!=1,".","X")</f>
        <v>#REF!</v>
      </c>
      <c r="L213" s="16" t="e">
        <f>IF(الرصـد!#REF!=1,".","X")</f>
        <v>#REF!</v>
      </c>
      <c r="M213" s="16" t="e">
        <f>IF(الرصـد!#REF!=1,".","X")</f>
        <v>#REF!</v>
      </c>
      <c r="N213" s="16" t="e">
        <f>IF(الرصـد!#REF!=1,".","X")</f>
        <v>#REF!</v>
      </c>
      <c r="O213" s="16" t="e">
        <f>IF(الرصـد!#REF!=1,".","X")</f>
        <v>#REF!</v>
      </c>
      <c r="P213" s="16" t="e">
        <f>IF(الرصـد!#REF!=1,".","X")</f>
        <v>#REF!</v>
      </c>
      <c r="Q213" s="16" t="e">
        <f>IF(الرصـد!#REF!=1,".","X")</f>
        <v>#REF!</v>
      </c>
      <c r="R213" s="16" t="e">
        <f>IF(الرصـد!#REF!=1,".","X")</f>
        <v>#REF!</v>
      </c>
      <c r="S213" s="16" t="e">
        <f>IF(الرصـد!#REF!=1,".","X")</f>
        <v>#REF!</v>
      </c>
    </row>
    <row r="214" spans="4:19">
      <c r="D214" s="16" t="e">
        <f>IF(الرصـد!#REF!=1,".","X")</f>
        <v>#REF!</v>
      </c>
      <c r="E214" s="16" t="e">
        <f>IF(الرصـد!#REF!=1,".","X")</f>
        <v>#REF!</v>
      </c>
      <c r="F214" s="16" t="e">
        <f>IF(الرصـد!#REF!=1,".","X")</f>
        <v>#REF!</v>
      </c>
      <c r="G214" s="16" t="e">
        <f>IF(الرصـد!#REF!=1,".","X")</f>
        <v>#REF!</v>
      </c>
      <c r="H214" s="16" t="e">
        <f>IF(الرصـد!#REF!=1,".","X")</f>
        <v>#REF!</v>
      </c>
      <c r="I214" s="16" t="e">
        <f>IF(الرصـد!#REF!=1,".","X")</f>
        <v>#REF!</v>
      </c>
      <c r="J214" s="16" t="e">
        <f>IF(الرصـد!#REF!=1,".","X")</f>
        <v>#REF!</v>
      </c>
      <c r="K214" s="16" t="e">
        <f>IF(الرصـد!#REF!=1,".","X")</f>
        <v>#REF!</v>
      </c>
      <c r="L214" s="16" t="e">
        <f>IF(الرصـد!#REF!=1,".","X")</f>
        <v>#REF!</v>
      </c>
      <c r="M214" s="16" t="e">
        <f>IF(الرصـد!#REF!=1,".","X")</f>
        <v>#REF!</v>
      </c>
      <c r="N214" s="16" t="e">
        <f>IF(الرصـد!#REF!=1,".","X")</f>
        <v>#REF!</v>
      </c>
      <c r="O214" s="16" t="e">
        <f>IF(الرصـد!#REF!=1,".","X")</f>
        <v>#REF!</v>
      </c>
      <c r="P214" s="16" t="e">
        <f>IF(الرصـد!#REF!=1,".","X")</f>
        <v>#REF!</v>
      </c>
      <c r="Q214" s="16" t="e">
        <f>IF(الرصـد!#REF!=1,".","X")</f>
        <v>#REF!</v>
      </c>
      <c r="R214" s="16" t="e">
        <f>IF(الرصـد!#REF!=1,".","X")</f>
        <v>#REF!</v>
      </c>
      <c r="S214" s="16" t="e">
        <f>IF(الرصـد!#REF!=1,".","X")</f>
        <v>#REF!</v>
      </c>
    </row>
    <row r="215" spans="4:19">
      <c r="D215" s="16" t="e">
        <f>IF(الرصـد!#REF!=1,".","X")</f>
        <v>#REF!</v>
      </c>
      <c r="E215" s="16" t="e">
        <f>IF(الرصـد!#REF!=1,".","X")</f>
        <v>#REF!</v>
      </c>
      <c r="F215" s="16" t="e">
        <f>IF(الرصـد!#REF!=1,".","X")</f>
        <v>#REF!</v>
      </c>
      <c r="G215" s="16" t="e">
        <f>IF(الرصـد!#REF!=1,".","X")</f>
        <v>#REF!</v>
      </c>
      <c r="H215" s="16" t="e">
        <f>IF(الرصـد!#REF!=1,".","X")</f>
        <v>#REF!</v>
      </c>
      <c r="I215" s="16" t="e">
        <f>IF(الرصـد!#REF!=1,".","X")</f>
        <v>#REF!</v>
      </c>
      <c r="J215" s="16" t="e">
        <f>IF(الرصـد!#REF!=1,".","X")</f>
        <v>#REF!</v>
      </c>
      <c r="K215" s="16" t="e">
        <f>IF(الرصـد!#REF!=1,".","X")</f>
        <v>#REF!</v>
      </c>
      <c r="L215" s="16" t="e">
        <f>IF(الرصـد!#REF!=1,".","X")</f>
        <v>#REF!</v>
      </c>
      <c r="M215" s="16" t="e">
        <f>IF(الرصـد!#REF!=1,".","X")</f>
        <v>#REF!</v>
      </c>
      <c r="N215" s="16" t="e">
        <f>IF(الرصـد!#REF!=1,".","X")</f>
        <v>#REF!</v>
      </c>
      <c r="O215" s="16" t="e">
        <f>IF(الرصـد!#REF!=1,".","X")</f>
        <v>#REF!</v>
      </c>
      <c r="P215" s="16" t="e">
        <f>IF(الرصـد!#REF!=1,".","X")</f>
        <v>#REF!</v>
      </c>
      <c r="Q215" s="16" t="e">
        <f>IF(الرصـد!#REF!=1,".","X")</f>
        <v>#REF!</v>
      </c>
      <c r="R215" s="16" t="e">
        <f>IF(الرصـد!#REF!=1,".","X")</f>
        <v>#REF!</v>
      </c>
      <c r="S215" s="16" t="e">
        <f>IF(الرصـد!#REF!=1,".","X")</f>
        <v>#REF!</v>
      </c>
    </row>
    <row r="216" spans="4:19">
      <c r="D216" s="16" t="e">
        <f>IF(الرصـد!#REF!=1,".","X")</f>
        <v>#REF!</v>
      </c>
      <c r="E216" s="16" t="e">
        <f>IF(الرصـد!#REF!=1,".","X")</f>
        <v>#REF!</v>
      </c>
      <c r="F216" s="16" t="e">
        <f>IF(الرصـد!#REF!=1,".","X")</f>
        <v>#REF!</v>
      </c>
      <c r="G216" s="16" t="e">
        <f>IF(الرصـد!#REF!=1,".","X")</f>
        <v>#REF!</v>
      </c>
      <c r="H216" s="16" t="e">
        <f>IF(الرصـد!#REF!=1,".","X")</f>
        <v>#REF!</v>
      </c>
      <c r="I216" s="16" t="e">
        <f>IF(الرصـد!#REF!=1,".","X")</f>
        <v>#REF!</v>
      </c>
      <c r="J216" s="16" t="e">
        <f>IF(الرصـد!#REF!=1,".","X")</f>
        <v>#REF!</v>
      </c>
      <c r="K216" s="16" t="e">
        <f>IF(الرصـد!#REF!=1,".","X")</f>
        <v>#REF!</v>
      </c>
      <c r="L216" s="16" t="e">
        <f>IF(الرصـد!#REF!=1,".","X")</f>
        <v>#REF!</v>
      </c>
      <c r="M216" s="16" t="e">
        <f>IF(الرصـد!#REF!=1,".","X")</f>
        <v>#REF!</v>
      </c>
      <c r="N216" s="16" t="e">
        <f>IF(الرصـد!#REF!=1,".","X")</f>
        <v>#REF!</v>
      </c>
      <c r="O216" s="16" t="e">
        <f>IF(الرصـد!#REF!=1,".","X")</f>
        <v>#REF!</v>
      </c>
      <c r="P216" s="16" t="e">
        <f>IF(الرصـد!#REF!=1,".","X")</f>
        <v>#REF!</v>
      </c>
      <c r="Q216" s="16" t="e">
        <f>IF(الرصـد!#REF!=1,".","X")</f>
        <v>#REF!</v>
      </c>
      <c r="R216" s="16" t="e">
        <f>IF(الرصـد!#REF!=1,".","X")</f>
        <v>#REF!</v>
      </c>
      <c r="S216" s="16" t="e">
        <f>IF(الرصـد!#REF!=1,".","X")</f>
        <v>#REF!</v>
      </c>
    </row>
    <row r="217" spans="4:19">
      <c r="D217" s="16" t="e">
        <f>IF(الرصـد!#REF!=1,".","X")</f>
        <v>#REF!</v>
      </c>
      <c r="E217" s="16" t="e">
        <f>IF(الرصـد!#REF!=1,".","X")</f>
        <v>#REF!</v>
      </c>
      <c r="F217" s="16" t="e">
        <f>IF(الرصـد!#REF!=1,".","X")</f>
        <v>#REF!</v>
      </c>
      <c r="G217" s="16" t="e">
        <f>IF(الرصـد!#REF!=1,".","X")</f>
        <v>#REF!</v>
      </c>
      <c r="H217" s="16" t="e">
        <f>IF(الرصـد!#REF!=1,".","X")</f>
        <v>#REF!</v>
      </c>
      <c r="I217" s="16" t="e">
        <f>IF(الرصـد!#REF!=1,".","X")</f>
        <v>#REF!</v>
      </c>
      <c r="J217" s="16" t="e">
        <f>IF(الرصـد!#REF!=1,".","X")</f>
        <v>#REF!</v>
      </c>
      <c r="K217" s="16" t="e">
        <f>IF(الرصـد!#REF!=1,".","X")</f>
        <v>#REF!</v>
      </c>
      <c r="L217" s="16" t="e">
        <f>IF(الرصـد!#REF!=1,".","X")</f>
        <v>#REF!</v>
      </c>
      <c r="M217" s="16" t="e">
        <f>IF(الرصـد!#REF!=1,".","X")</f>
        <v>#REF!</v>
      </c>
      <c r="N217" s="16" t="e">
        <f>IF(الرصـد!#REF!=1,".","X")</f>
        <v>#REF!</v>
      </c>
      <c r="O217" s="16" t="e">
        <f>IF(الرصـد!#REF!=1,".","X")</f>
        <v>#REF!</v>
      </c>
      <c r="P217" s="16" t="e">
        <f>IF(الرصـد!#REF!=1,".","X")</f>
        <v>#REF!</v>
      </c>
      <c r="Q217" s="16" t="e">
        <f>IF(الرصـد!#REF!=1,".","X")</f>
        <v>#REF!</v>
      </c>
      <c r="R217" s="16" t="e">
        <f>IF(الرصـد!#REF!=1,".","X")</f>
        <v>#REF!</v>
      </c>
      <c r="S217" s="16" t="e">
        <f>IF(الرصـد!#REF!=1,".","X")</f>
        <v>#REF!</v>
      </c>
    </row>
    <row r="218" spans="4:19">
      <c r="D218" s="16" t="e">
        <f>IF(الرصـد!#REF!=1,".","X")</f>
        <v>#REF!</v>
      </c>
      <c r="E218" s="16" t="e">
        <f>IF(الرصـد!#REF!=1,".","X")</f>
        <v>#REF!</v>
      </c>
      <c r="F218" s="16" t="e">
        <f>IF(الرصـد!#REF!=1,".","X")</f>
        <v>#REF!</v>
      </c>
      <c r="G218" s="16" t="e">
        <f>IF(الرصـد!#REF!=1,".","X")</f>
        <v>#REF!</v>
      </c>
      <c r="H218" s="16" t="e">
        <f>IF(الرصـد!#REF!=1,".","X")</f>
        <v>#REF!</v>
      </c>
      <c r="I218" s="16" t="e">
        <f>IF(الرصـد!#REF!=1,".","X")</f>
        <v>#REF!</v>
      </c>
      <c r="J218" s="16" t="e">
        <f>IF(الرصـد!#REF!=1,".","X")</f>
        <v>#REF!</v>
      </c>
      <c r="K218" s="16" t="e">
        <f>IF(الرصـد!#REF!=1,".","X")</f>
        <v>#REF!</v>
      </c>
      <c r="L218" s="16" t="e">
        <f>IF(الرصـد!#REF!=1,".","X")</f>
        <v>#REF!</v>
      </c>
      <c r="M218" s="16" t="e">
        <f>IF(الرصـد!#REF!=1,".","X")</f>
        <v>#REF!</v>
      </c>
      <c r="N218" s="16" t="e">
        <f>IF(الرصـد!#REF!=1,".","X")</f>
        <v>#REF!</v>
      </c>
      <c r="O218" s="16" t="e">
        <f>IF(الرصـد!#REF!=1,".","X")</f>
        <v>#REF!</v>
      </c>
      <c r="P218" s="16" t="e">
        <f>IF(الرصـد!#REF!=1,".","X")</f>
        <v>#REF!</v>
      </c>
      <c r="Q218" s="16" t="e">
        <f>IF(الرصـد!#REF!=1,".","X")</f>
        <v>#REF!</v>
      </c>
      <c r="R218" s="16" t="e">
        <f>IF(الرصـد!#REF!=1,".","X")</f>
        <v>#REF!</v>
      </c>
      <c r="S218" s="16" t="e">
        <f>IF(الرصـد!#REF!=1,".","X")</f>
        <v>#REF!</v>
      </c>
    </row>
    <row r="219" spans="4:19">
      <c r="D219" s="16" t="e">
        <f>IF(الرصـد!#REF!=1,".","X")</f>
        <v>#REF!</v>
      </c>
      <c r="E219" s="16" t="e">
        <f>IF(الرصـد!#REF!=1,".","X")</f>
        <v>#REF!</v>
      </c>
      <c r="F219" s="16" t="e">
        <f>IF(الرصـد!#REF!=1,".","X")</f>
        <v>#REF!</v>
      </c>
      <c r="G219" s="16" t="e">
        <f>IF(الرصـد!#REF!=1,".","X")</f>
        <v>#REF!</v>
      </c>
      <c r="H219" s="16" t="e">
        <f>IF(الرصـد!#REF!=1,".","X")</f>
        <v>#REF!</v>
      </c>
      <c r="I219" s="16" t="e">
        <f>IF(الرصـد!#REF!=1,".","X")</f>
        <v>#REF!</v>
      </c>
      <c r="J219" s="16" t="e">
        <f>IF(الرصـد!#REF!=1,".","X")</f>
        <v>#REF!</v>
      </c>
      <c r="K219" s="16" t="e">
        <f>IF(الرصـد!#REF!=1,".","X")</f>
        <v>#REF!</v>
      </c>
      <c r="L219" s="16" t="e">
        <f>IF(الرصـد!#REF!=1,".","X")</f>
        <v>#REF!</v>
      </c>
      <c r="M219" s="16" t="e">
        <f>IF(الرصـد!#REF!=1,".","X")</f>
        <v>#REF!</v>
      </c>
      <c r="N219" s="16" t="e">
        <f>IF(الرصـد!#REF!=1,".","X")</f>
        <v>#REF!</v>
      </c>
      <c r="O219" s="16" t="e">
        <f>IF(الرصـد!#REF!=1,".","X")</f>
        <v>#REF!</v>
      </c>
      <c r="P219" s="16" t="e">
        <f>IF(الرصـد!#REF!=1,".","X")</f>
        <v>#REF!</v>
      </c>
      <c r="Q219" s="16" t="e">
        <f>IF(الرصـد!#REF!=1,".","X")</f>
        <v>#REF!</v>
      </c>
      <c r="R219" s="16" t="e">
        <f>IF(الرصـد!#REF!=1,".","X")</f>
        <v>#REF!</v>
      </c>
      <c r="S219" s="16" t="e">
        <f>IF(الرصـد!#REF!=1,".","X")</f>
        <v>#REF!</v>
      </c>
    </row>
    <row r="220" spans="4:19">
      <c r="D220" s="16" t="e">
        <f>IF(الرصـد!#REF!=1,".","X")</f>
        <v>#REF!</v>
      </c>
      <c r="E220" s="16" t="e">
        <f>IF(الرصـد!#REF!=1,".","X")</f>
        <v>#REF!</v>
      </c>
      <c r="F220" s="16" t="e">
        <f>IF(الرصـد!#REF!=1,".","X")</f>
        <v>#REF!</v>
      </c>
      <c r="G220" s="16" t="e">
        <f>IF(الرصـد!#REF!=1,".","X")</f>
        <v>#REF!</v>
      </c>
      <c r="H220" s="16" t="e">
        <f>IF(الرصـد!#REF!=1,".","X")</f>
        <v>#REF!</v>
      </c>
      <c r="I220" s="16" t="e">
        <f>IF(الرصـد!#REF!=1,".","X")</f>
        <v>#REF!</v>
      </c>
      <c r="J220" s="16" t="e">
        <f>IF(الرصـد!#REF!=1,".","X")</f>
        <v>#REF!</v>
      </c>
      <c r="K220" s="16" t="e">
        <f>IF(الرصـد!#REF!=1,".","X")</f>
        <v>#REF!</v>
      </c>
      <c r="L220" s="16" t="e">
        <f>IF(الرصـد!#REF!=1,".","X")</f>
        <v>#REF!</v>
      </c>
      <c r="M220" s="16" t="e">
        <f>IF(الرصـد!#REF!=1,".","X")</f>
        <v>#REF!</v>
      </c>
      <c r="N220" s="16" t="e">
        <f>IF(الرصـد!#REF!=1,".","X")</f>
        <v>#REF!</v>
      </c>
      <c r="O220" s="16" t="e">
        <f>IF(الرصـد!#REF!=1,".","X")</f>
        <v>#REF!</v>
      </c>
      <c r="P220" s="16" t="e">
        <f>IF(الرصـد!#REF!=1,".","X")</f>
        <v>#REF!</v>
      </c>
      <c r="Q220" s="16" t="e">
        <f>IF(الرصـد!#REF!=1,".","X")</f>
        <v>#REF!</v>
      </c>
      <c r="R220" s="16" t="e">
        <f>IF(الرصـد!#REF!=1,".","X")</f>
        <v>#REF!</v>
      </c>
      <c r="S220" s="16" t="e">
        <f>IF(الرصـد!#REF!=1,".","X")</f>
        <v>#REF!</v>
      </c>
    </row>
    <row r="221" spans="4:19">
      <c r="D221" s="16" t="e">
        <f>IF(الرصـد!#REF!=1,".","X")</f>
        <v>#REF!</v>
      </c>
      <c r="E221" s="16" t="e">
        <f>IF(الرصـد!#REF!=1,".","X")</f>
        <v>#REF!</v>
      </c>
      <c r="F221" s="16" t="e">
        <f>IF(الرصـد!#REF!=1,".","X")</f>
        <v>#REF!</v>
      </c>
      <c r="G221" s="16" t="e">
        <f>IF(الرصـد!#REF!=1,".","X")</f>
        <v>#REF!</v>
      </c>
      <c r="H221" s="16" t="e">
        <f>IF(الرصـد!#REF!=1,".","X")</f>
        <v>#REF!</v>
      </c>
      <c r="I221" s="16" t="e">
        <f>IF(الرصـد!#REF!=1,".","X")</f>
        <v>#REF!</v>
      </c>
      <c r="J221" s="16" t="e">
        <f>IF(الرصـد!#REF!=1,".","X")</f>
        <v>#REF!</v>
      </c>
      <c r="K221" s="16" t="e">
        <f>IF(الرصـد!#REF!=1,".","X")</f>
        <v>#REF!</v>
      </c>
      <c r="L221" s="16" t="e">
        <f>IF(الرصـد!#REF!=1,".","X")</f>
        <v>#REF!</v>
      </c>
      <c r="M221" s="16" t="e">
        <f>IF(الرصـد!#REF!=1,".","X")</f>
        <v>#REF!</v>
      </c>
      <c r="N221" s="16" t="e">
        <f>IF(الرصـد!#REF!=1,".","X")</f>
        <v>#REF!</v>
      </c>
      <c r="O221" s="16" t="e">
        <f>IF(الرصـد!#REF!=1,".","X")</f>
        <v>#REF!</v>
      </c>
      <c r="P221" s="16" t="e">
        <f>IF(الرصـد!#REF!=1,".","X")</f>
        <v>#REF!</v>
      </c>
      <c r="Q221" s="16" t="e">
        <f>IF(الرصـد!#REF!=1,".","X")</f>
        <v>#REF!</v>
      </c>
      <c r="R221" s="16" t="e">
        <f>IF(الرصـد!#REF!=1,".","X")</f>
        <v>#REF!</v>
      </c>
      <c r="S221" s="16" t="e">
        <f>IF(الرصـد!#REF!=1,".","X")</f>
        <v>#REF!</v>
      </c>
    </row>
    <row r="222" spans="4:19">
      <c r="D222" s="16" t="e">
        <f>IF(الرصـد!#REF!=1,".","X")</f>
        <v>#REF!</v>
      </c>
      <c r="E222" s="16" t="e">
        <f>IF(الرصـد!#REF!=1,".","X")</f>
        <v>#REF!</v>
      </c>
      <c r="F222" s="16" t="e">
        <f>IF(الرصـد!#REF!=1,".","X")</f>
        <v>#REF!</v>
      </c>
      <c r="G222" s="16" t="e">
        <f>IF(الرصـد!#REF!=1,".","X")</f>
        <v>#REF!</v>
      </c>
      <c r="H222" s="16" t="e">
        <f>IF(الرصـد!#REF!=1,".","X")</f>
        <v>#REF!</v>
      </c>
      <c r="I222" s="16" t="e">
        <f>IF(الرصـد!#REF!=1,".","X")</f>
        <v>#REF!</v>
      </c>
      <c r="J222" s="16" t="e">
        <f>IF(الرصـد!#REF!=1,".","X")</f>
        <v>#REF!</v>
      </c>
      <c r="K222" s="16" t="e">
        <f>IF(الرصـد!#REF!=1,".","X")</f>
        <v>#REF!</v>
      </c>
      <c r="L222" s="16" t="e">
        <f>IF(الرصـد!#REF!=1,".","X")</f>
        <v>#REF!</v>
      </c>
      <c r="M222" s="16" t="e">
        <f>IF(الرصـد!#REF!=1,".","X")</f>
        <v>#REF!</v>
      </c>
      <c r="N222" s="16" t="e">
        <f>IF(الرصـد!#REF!=1,".","X")</f>
        <v>#REF!</v>
      </c>
      <c r="O222" s="16" t="e">
        <f>IF(الرصـد!#REF!=1,".","X")</f>
        <v>#REF!</v>
      </c>
      <c r="P222" s="16" t="e">
        <f>IF(الرصـد!#REF!=1,".","X")</f>
        <v>#REF!</v>
      </c>
      <c r="Q222" s="16" t="e">
        <f>IF(الرصـد!#REF!=1,".","X")</f>
        <v>#REF!</v>
      </c>
      <c r="R222" s="16" t="e">
        <f>IF(الرصـد!#REF!=1,".","X")</f>
        <v>#REF!</v>
      </c>
      <c r="S222" s="16" t="e">
        <f>IF(الرصـد!#REF!=1,".","X")</f>
        <v>#REF!</v>
      </c>
    </row>
    <row r="223" spans="4:19">
      <c r="D223" s="16" t="e">
        <f>IF(الرصـد!#REF!=1,".","X")</f>
        <v>#REF!</v>
      </c>
      <c r="E223" s="16" t="e">
        <f>IF(الرصـد!#REF!=1,".","X")</f>
        <v>#REF!</v>
      </c>
      <c r="F223" s="16" t="e">
        <f>IF(الرصـد!#REF!=1,".","X")</f>
        <v>#REF!</v>
      </c>
      <c r="G223" s="16" t="e">
        <f>IF(الرصـد!#REF!=1,".","X")</f>
        <v>#REF!</v>
      </c>
      <c r="H223" s="16" t="e">
        <f>IF(الرصـد!#REF!=1,".","X")</f>
        <v>#REF!</v>
      </c>
      <c r="I223" s="16" t="e">
        <f>IF(الرصـد!#REF!=1,".","X")</f>
        <v>#REF!</v>
      </c>
      <c r="J223" s="16" t="e">
        <f>IF(الرصـد!#REF!=1,".","X")</f>
        <v>#REF!</v>
      </c>
      <c r="K223" s="16" t="e">
        <f>IF(الرصـد!#REF!=1,".","X")</f>
        <v>#REF!</v>
      </c>
      <c r="L223" s="16" t="e">
        <f>IF(الرصـد!#REF!=1,".","X")</f>
        <v>#REF!</v>
      </c>
      <c r="M223" s="16" t="e">
        <f>IF(الرصـد!#REF!=1,".","X")</f>
        <v>#REF!</v>
      </c>
      <c r="N223" s="16" t="e">
        <f>IF(الرصـد!#REF!=1,".","X")</f>
        <v>#REF!</v>
      </c>
      <c r="O223" s="16" t="e">
        <f>IF(الرصـد!#REF!=1,".","X")</f>
        <v>#REF!</v>
      </c>
      <c r="P223" s="16" t="e">
        <f>IF(الرصـد!#REF!=1,".","X")</f>
        <v>#REF!</v>
      </c>
      <c r="Q223" s="16" t="e">
        <f>IF(الرصـد!#REF!=1,".","X")</f>
        <v>#REF!</v>
      </c>
      <c r="R223" s="16" t="e">
        <f>IF(الرصـد!#REF!=1,".","X")</f>
        <v>#REF!</v>
      </c>
      <c r="S223" s="16" t="e">
        <f>IF(الرصـد!#REF!=1,".","X")</f>
        <v>#REF!</v>
      </c>
    </row>
    <row r="224" spans="4:19">
      <c r="D224" s="16" t="e">
        <f>IF(الرصـد!#REF!=1,".","X")</f>
        <v>#REF!</v>
      </c>
      <c r="E224" s="16" t="e">
        <f>IF(الرصـد!#REF!=1,".","X")</f>
        <v>#REF!</v>
      </c>
      <c r="F224" s="16" t="e">
        <f>IF(الرصـد!#REF!=1,".","X")</f>
        <v>#REF!</v>
      </c>
      <c r="G224" s="16" t="e">
        <f>IF(الرصـد!#REF!=1,".","X")</f>
        <v>#REF!</v>
      </c>
      <c r="H224" s="16" t="e">
        <f>IF(الرصـد!#REF!=1,".","X")</f>
        <v>#REF!</v>
      </c>
      <c r="I224" s="16" t="e">
        <f>IF(الرصـد!#REF!=1,".","X")</f>
        <v>#REF!</v>
      </c>
      <c r="J224" s="16" t="e">
        <f>IF(الرصـد!#REF!=1,".","X")</f>
        <v>#REF!</v>
      </c>
      <c r="K224" s="16" t="e">
        <f>IF(الرصـد!#REF!=1,".","X")</f>
        <v>#REF!</v>
      </c>
      <c r="L224" s="16" t="e">
        <f>IF(الرصـد!#REF!=1,".","X")</f>
        <v>#REF!</v>
      </c>
      <c r="M224" s="16" t="e">
        <f>IF(الرصـد!#REF!=1,".","X")</f>
        <v>#REF!</v>
      </c>
      <c r="N224" s="16" t="e">
        <f>IF(الرصـد!#REF!=1,".","X")</f>
        <v>#REF!</v>
      </c>
      <c r="O224" s="16" t="e">
        <f>IF(الرصـد!#REF!=1,".","X")</f>
        <v>#REF!</v>
      </c>
      <c r="P224" s="16" t="e">
        <f>IF(الرصـد!#REF!=1,".","X")</f>
        <v>#REF!</v>
      </c>
      <c r="Q224" s="16" t="e">
        <f>IF(الرصـد!#REF!=1,".","X")</f>
        <v>#REF!</v>
      </c>
      <c r="R224" s="16" t="e">
        <f>IF(الرصـد!#REF!=1,".","X")</f>
        <v>#REF!</v>
      </c>
      <c r="S224" s="16" t="e">
        <f>IF(الرصـد!#REF!=1,".","X")</f>
        <v>#REF!</v>
      </c>
    </row>
    <row r="225" spans="4:19">
      <c r="D225" s="16" t="e">
        <f>IF(الرصـد!#REF!=1,".","X")</f>
        <v>#REF!</v>
      </c>
      <c r="E225" s="16" t="e">
        <f>IF(الرصـد!#REF!=1,".","X")</f>
        <v>#REF!</v>
      </c>
      <c r="F225" s="16" t="e">
        <f>IF(الرصـد!#REF!=1,".","X")</f>
        <v>#REF!</v>
      </c>
      <c r="G225" s="16" t="e">
        <f>IF(الرصـد!#REF!=1,".","X")</f>
        <v>#REF!</v>
      </c>
      <c r="H225" s="16" t="e">
        <f>IF(الرصـد!#REF!=1,".","X")</f>
        <v>#REF!</v>
      </c>
      <c r="I225" s="16" t="e">
        <f>IF(الرصـد!#REF!=1,".","X")</f>
        <v>#REF!</v>
      </c>
      <c r="J225" s="16" t="e">
        <f>IF(الرصـد!#REF!=1,".","X")</f>
        <v>#REF!</v>
      </c>
      <c r="K225" s="16" t="e">
        <f>IF(الرصـد!#REF!=1,".","X")</f>
        <v>#REF!</v>
      </c>
      <c r="L225" s="16" t="e">
        <f>IF(الرصـد!#REF!=1,".","X")</f>
        <v>#REF!</v>
      </c>
      <c r="M225" s="16" t="e">
        <f>IF(الرصـد!#REF!=1,".","X")</f>
        <v>#REF!</v>
      </c>
      <c r="N225" s="16" t="e">
        <f>IF(الرصـد!#REF!=1,".","X")</f>
        <v>#REF!</v>
      </c>
      <c r="O225" s="16" t="e">
        <f>IF(الرصـد!#REF!=1,".","X")</f>
        <v>#REF!</v>
      </c>
      <c r="P225" s="16" t="e">
        <f>IF(الرصـد!#REF!=1,".","X")</f>
        <v>#REF!</v>
      </c>
      <c r="Q225" s="16" t="e">
        <f>IF(الرصـد!#REF!=1,".","X")</f>
        <v>#REF!</v>
      </c>
      <c r="R225" s="16" t="e">
        <f>IF(الرصـد!#REF!=1,".","X")</f>
        <v>#REF!</v>
      </c>
      <c r="S225" s="16" t="e">
        <f>IF(الرصـد!#REF!=1,".","X")</f>
        <v>#REF!</v>
      </c>
    </row>
    <row r="226" spans="4:19">
      <c r="D226" s="16" t="e">
        <f>IF(الرصـد!#REF!=1,".","X")</f>
        <v>#REF!</v>
      </c>
      <c r="E226" s="16" t="e">
        <f>IF(الرصـد!#REF!=1,".","X")</f>
        <v>#REF!</v>
      </c>
      <c r="F226" s="16" t="e">
        <f>IF(الرصـد!#REF!=1,".","X")</f>
        <v>#REF!</v>
      </c>
      <c r="G226" s="16" t="e">
        <f>IF(الرصـد!#REF!=1,".","X")</f>
        <v>#REF!</v>
      </c>
      <c r="H226" s="16" t="e">
        <f>IF(الرصـد!#REF!=1,".","X")</f>
        <v>#REF!</v>
      </c>
      <c r="I226" s="16" t="e">
        <f>IF(الرصـد!#REF!=1,".","X")</f>
        <v>#REF!</v>
      </c>
      <c r="J226" s="16" t="e">
        <f>IF(الرصـد!#REF!=1,".","X")</f>
        <v>#REF!</v>
      </c>
      <c r="K226" s="16" t="e">
        <f>IF(الرصـد!#REF!=1,".","X")</f>
        <v>#REF!</v>
      </c>
      <c r="L226" s="16" t="e">
        <f>IF(الرصـد!#REF!=1,".","X")</f>
        <v>#REF!</v>
      </c>
      <c r="M226" s="16" t="e">
        <f>IF(الرصـد!#REF!=1,".","X")</f>
        <v>#REF!</v>
      </c>
      <c r="N226" s="16" t="e">
        <f>IF(الرصـد!#REF!=1,".","X")</f>
        <v>#REF!</v>
      </c>
      <c r="O226" s="16" t="e">
        <f>IF(الرصـد!#REF!=1,".","X")</f>
        <v>#REF!</v>
      </c>
      <c r="P226" s="16" t="e">
        <f>IF(الرصـد!#REF!=1,".","X")</f>
        <v>#REF!</v>
      </c>
      <c r="Q226" s="16" t="e">
        <f>IF(الرصـد!#REF!=1,".","X")</f>
        <v>#REF!</v>
      </c>
      <c r="R226" s="16" t="e">
        <f>IF(الرصـد!#REF!=1,".","X")</f>
        <v>#REF!</v>
      </c>
      <c r="S226" s="16" t="e">
        <f>IF(الرصـد!#REF!=1,".","X")</f>
        <v>#REF!</v>
      </c>
    </row>
    <row r="227" spans="4:19">
      <c r="D227" s="16" t="e">
        <f>IF(الرصـد!#REF!=1,".","X")</f>
        <v>#REF!</v>
      </c>
      <c r="E227" s="16" t="e">
        <f>IF(الرصـد!#REF!=1,".","X")</f>
        <v>#REF!</v>
      </c>
      <c r="F227" s="16" t="e">
        <f>IF(الرصـد!#REF!=1,".","X")</f>
        <v>#REF!</v>
      </c>
      <c r="G227" s="16" t="e">
        <f>IF(الرصـد!#REF!=1,".","X")</f>
        <v>#REF!</v>
      </c>
      <c r="H227" s="16" t="e">
        <f>IF(الرصـد!#REF!=1,".","X")</f>
        <v>#REF!</v>
      </c>
      <c r="I227" s="16" t="e">
        <f>IF(الرصـد!#REF!=1,".","X")</f>
        <v>#REF!</v>
      </c>
      <c r="J227" s="16" t="e">
        <f>IF(الرصـد!#REF!=1,".","X")</f>
        <v>#REF!</v>
      </c>
      <c r="K227" s="16" t="e">
        <f>IF(الرصـد!#REF!=1,".","X")</f>
        <v>#REF!</v>
      </c>
      <c r="L227" s="16" t="e">
        <f>IF(الرصـد!#REF!=1,".","X")</f>
        <v>#REF!</v>
      </c>
      <c r="M227" s="16" t="e">
        <f>IF(الرصـد!#REF!=1,".","X")</f>
        <v>#REF!</v>
      </c>
      <c r="N227" s="16" t="e">
        <f>IF(الرصـد!#REF!=1,".","X")</f>
        <v>#REF!</v>
      </c>
      <c r="O227" s="16" t="e">
        <f>IF(الرصـد!#REF!=1,".","X")</f>
        <v>#REF!</v>
      </c>
      <c r="P227" s="16" t="e">
        <f>IF(الرصـد!#REF!=1,".","X")</f>
        <v>#REF!</v>
      </c>
      <c r="Q227" s="16" t="e">
        <f>IF(الرصـد!#REF!=1,".","X")</f>
        <v>#REF!</v>
      </c>
      <c r="R227" s="16" t="e">
        <f>IF(الرصـد!#REF!=1,".","X")</f>
        <v>#REF!</v>
      </c>
      <c r="S227" s="16" t="e">
        <f>IF(الرصـد!#REF!=1,".","X")</f>
        <v>#REF!</v>
      </c>
    </row>
    <row r="228" spans="4:19">
      <c r="D228" s="16" t="e">
        <f>IF(الرصـد!#REF!=1,".","X")</f>
        <v>#REF!</v>
      </c>
      <c r="E228" s="16" t="e">
        <f>IF(الرصـد!#REF!=1,".","X")</f>
        <v>#REF!</v>
      </c>
      <c r="F228" s="16" t="e">
        <f>IF(الرصـد!#REF!=1,".","X")</f>
        <v>#REF!</v>
      </c>
      <c r="G228" s="16" t="e">
        <f>IF(الرصـد!#REF!=1,".","X")</f>
        <v>#REF!</v>
      </c>
      <c r="H228" s="16" t="e">
        <f>IF(الرصـد!#REF!=1,".","X")</f>
        <v>#REF!</v>
      </c>
      <c r="I228" s="16" t="e">
        <f>IF(الرصـد!#REF!=1,".","X")</f>
        <v>#REF!</v>
      </c>
      <c r="J228" s="16" t="e">
        <f>IF(الرصـد!#REF!=1,".","X")</f>
        <v>#REF!</v>
      </c>
      <c r="K228" s="16" t="e">
        <f>IF(الرصـد!#REF!=1,".","X")</f>
        <v>#REF!</v>
      </c>
      <c r="L228" s="16" t="e">
        <f>IF(الرصـد!#REF!=1,".","X")</f>
        <v>#REF!</v>
      </c>
      <c r="M228" s="16" t="e">
        <f>IF(الرصـد!#REF!=1,".","X")</f>
        <v>#REF!</v>
      </c>
      <c r="N228" s="16" t="e">
        <f>IF(الرصـد!#REF!=1,".","X")</f>
        <v>#REF!</v>
      </c>
      <c r="O228" s="16" t="e">
        <f>IF(الرصـد!#REF!=1,".","X")</f>
        <v>#REF!</v>
      </c>
      <c r="P228" s="16" t="e">
        <f>IF(الرصـد!#REF!=1,".","X")</f>
        <v>#REF!</v>
      </c>
      <c r="Q228" s="16" t="e">
        <f>IF(الرصـد!#REF!=1,".","X")</f>
        <v>#REF!</v>
      </c>
      <c r="R228" s="16" t="e">
        <f>IF(الرصـد!#REF!=1,".","X")</f>
        <v>#REF!</v>
      </c>
      <c r="S228" s="16" t="e">
        <f>IF(الرصـد!#REF!=1,".","X")</f>
        <v>#REF!</v>
      </c>
    </row>
    <row r="229" spans="4:19">
      <c r="D229" s="16" t="e">
        <f>IF(الرصـد!#REF!=1,".","X")</f>
        <v>#REF!</v>
      </c>
      <c r="E229" s="16" t="e">
        <f>IF(الرصـد!#REF!=1,".","X")</f>
        <v>#REF!</v>
      </c>
      <c r="F229" s="16" t="e">
        <f>IF(الرصـد!#REF!=1,".","X")</f>
        <v>#REF!</v>
      </c>
      <c r="G229" s="16" t="e">
        <f>IF(الرصـد!#REF!=1,".","X")</f>
        <v>#REF!</v>
      </c>
      <c r="H229" s="16" t="e">
        <f>IF(الرصـد!#REF!=1,".","X")</f>
        <v>#REF!</v>
      </c>
      <c r="I229" s="16" t="e">
        <f>IF(الرصـد!#REF!=1,".","X")</f>
        <v>#REF!</v>
      </c>
      <c r="J229" s="16" t="e">
        <f>IF(الرصـد!#REF!=1,".","X")</f>
        <v>#REF!</v>
      </c>
      <c r="K229" s="16" t="e">
        <f>IF(الرصـد!#REF!=1,".","X")</f>
        <v>#REF!</v>
      </c>
      <c r="L229" s="16" t="e">
        <f>IF(الرصـد!#REF!=1,".","X")</f>
        <v>#REF!</v>
      </c>
      <c r="M229" s="16" t="e">
        <f>IF(الرصـد!#REF!=1,".","X")</f>
        <v>#REF!</v>
      </c>
      <c r="N229" s="16" t="e">
        <f>IF(الرصـد!#REF!=1,".","X")</f>
        <v>#REF!</v>
      </c>
      <c r="O229" s="16" t="e">
        <f>IF(الرصـد!#REF!=1,".","X")</f>
        <v>#REF!</v>
      </c>
      <c r="P229" s="16" t="e">
        <f>IF(الرصـد!#REF!=1,".","X")</f>
        <v>#REF!</v>
      </c>
      <c r="Q229" s="16" t="e">
        <f>IF(الرصـد!#REF!=1,".","X")</f>
        <v>#REF!</v>
      </c>
      <c r="R229" s="16" t="e">
        <f>IF(الرصـد!#REF!=1,".","X")</f>
        <v>#REF!</v>
      </c>
      <c r="S229" s="16" t="e">
        <f>IF(الرصـد!#REF!=1,".","X")</f>
        <v>#REF!</v>
      </c>
    </row>
    <row r="230" spans="4:19">
      <c r="D230" s="16" t="e">
        <f>IF(الرصـد!#REF!=1,".","X")</f>
        <v>#REF!</v>
      </c>
      <c r="E230" s="16" t="e">
        <f>IF(الرصـد!#REF!=1,".","X")</f>
        <v>#REF!</v>
      </c>
      <c r="F230" s="16" t="e">
        <f>IF(الرصـد!#REF!=1,".","X")</f>
        <v>#REF!</v>
      </c>
      <c r="G230" s="16" t="e">
        <f>IF(الرصـد!#REF!=1,".","X")</f>
        <v>#REF!</v>
      </c>
      <c r="H230" s="16" t="e">
        <f>IF(الرصـد!#REF!=1,".","X")</f>
        <v>#REF!</v>
      </c>
      <c r="I230" s="16" t="e">
        <f>IF(الرصـد!#REF!=1,".","X")</f>
        <v>#REF!</v>
      </c>
      <c r="J230" s="16" t="e">
        <f>IF(الرصـد!#REF!=1,".","X")</f>
        <v>#REF!</v>
      </c>
      <c r="K230" s="16" t="e">
        <f>IF(الرصـد!#REF!=1,".","X")</f>
        <v>#REF!</v>
      </c>
      <c r="L230" s="16" t="e">
        <f>IF(الرصـد!#REF!=1,".","X")</f>
        <v>#REF!</v>
      </c>
      <c r="M230" s="16" t="e">
        <f>IF(الرصـد!#REF!=1,".","X")</f>
        <v>#REF!</v>
      </c>
      <c r="N230" s="16" t="e">
        <f>IF(الرصـد!#REF!=1,".","X")</f>
        <v>#REF!</v>
      </c>
      <c r="O230" s="16" t="e">
        <f>IF(الرصـد!#REF!=1,".","X")</f>
        <v>#REF!</v>
      </c>
      <c r="P230" s="16" t="e">
        <f>IF(الرصـد!#REF!=1,".","X")</f>
        <v>#REF!</v>
      </c>
      <c r="Q230" s="16" t="e">
        <f>IF(الرصـد!#REF!=1,".","X")</f>
        <v>#REF!</v>
      </c>
      <c r="R230" s="16" t="e">
        <f>IF(الرصـد!#REF!=1,".","X")</f>
        <v>#REF!</v>
      </c>
      <c r="S230" s="16" t="e">
        <f>IF(الرصـد!#REF!=1,".","X")</f>
        <v>#REF!</v>
      </c>
    </row>
    <row r="231" spans="4:19">
      <c r="D231" s="16" t="e">
        <f>IF(الرصـد!#REF!=1,".","X")</f>
        <v>#REF!</v>
      </c>
      <c r="E231" s="16" t="e">
        <f>IF(الرصـد!#REF!=1,".","X")</f>
        <v>#REF!</v>
      </c>
      <c r="F231" s="16" t="e">
        <f>IF(الرصـد!#REF!=1,".","X")</f>
        <v>#REF!</v>
      </c>
      <c r="G231" s="16" t="e">
        <f>IF(الرصـد!#REF!=1,".","X")</f>
        <v>#REF!</v>
      </c>
      <c r="H231" s="16" t="e">
        <f>IF(الرصـد!#REF!=1,".","X")</f>
        <v>#REF!</v>
      </c>
      <c r="I231" s="16" t="e">
        <f>IF(الرصـد!#REF!=1,".","X")</f>
        <v>#REF!</v>
      </c>
      <c r="J231" s="16" t="e">
        <f>IF(الرصـد!#REF!=1,".","X")</f>
        <v>#REF!</v>
      </c>
      <c r="K231" s="16" t="e">
        <f>IF(الرصـد!#REF!=1,".","X")</f>
        <v>#REF!</v>
      </c>
      <c r="L231" s="16" t="e">
        <f>IF(الرصـد!#REF!=1,".","X")</f>
        <v>#REF!</v>
      </c>
      <c r="M231" s="16" t="e">
        <f>IF(الرصـد!#REF!=1,".","X")</f>
        <v>#REF!</v>
      </c>
      <c r="N231" s="16" t="e">
        <f>IF(الرصـد!#REF!=1,".","X")</f>
        <v>#REF!</v>
      </c>
      <c r="O231" s="16" t="e">
        <f>IF(الرصـد!#REF!=1,".","X")</f>
        <v>#REF!</v>
      </c>
      <c r="P231" s="16" t="e">
        <f>IF(الرصـد!#REF!=1,".","X")</f>
        <v>#REF!</v>
      </c>
      <c r="Q231" s="16" t="e">
        <f>IF(الرصـد!#REF!=1,".","X")</f>
        <v>#REF!</v>
      </c>
      <c r="R231" s="16" t="e">
        <f>IF(الرصـد!#REF!=1,".","X")</f>
        <v>#REF!</v>
      </c>
      <c r="S231" s="16" t="e">
        <f>IF(الرصـد!#REF!=1,".","X")</f>
        <v>#REF!</v>
      </c>
    </row>
    <row r="232" spans="4:19">
      <c r="D232" s="16" t="e">
        <f>IF(الرصـد!#REF!=1,".","X")</f>
        <v>#REF!</v>
      </c>
      <c r="E232" s="16" t="e">
        <f>IF(الرصـد!#REF!=1,".","X")</f>
        <v>#REF!</v>
      </c>
      <c r="F232" s="16" t="e">
        <f>IF(الرصـد!#REF!=1,".","X")</f>
        <v>#REF!</v>
      </c>
      <c r="G232" s="16" t="e">
        <f>IF(الرصـد!#REF!=1,".","X")</f>
        <v>#REF!</v>
      </c>
      <c r="H232" s="16" t="e">
        <f>IF(الرصـد!#REF!=1,".","X")</f>
        <v>#REF!</v>
      </c>
      <c r="I232" s="16" t="e">
        <f>IF(الرصـد!#REF!=1,".","X")</f>
        <v>#REF!</v>
      </c>
      <c r="J232" s="16" t="e">
        <f>IF(الرصـد!#REF!=1,".","X")</f>
        <v>#REF!</v>
      </c>
      <c r="K232" s="16" t="e">
        <f>IF(الرصـد!#REF!=1,".","X")</f>
        <v>#REF!</v>
      </c>
      <c r="L232" s="16" t="e">
        <f>IF(الرصـد!#REF!=1,".","X")</f>
        <v>#REF!</v>
      </c>
      <c r="M232" s="16" t="e">
        <f>IF(الرصـد!#REF!=1,".","X")</f>
        <v>#REF!</v>
      </c>
      <c r="N232" s="16" t="e">
        <f>IF(الرصـد!#REF!=1,".","X")</f>
        <v>#REF!</v>
      </c>
      <c r="O232" s="16" t="e">
        <f>IF(الرصـد!#REF!=1,".","X")</f>
        <v>#REF!</v>
      </c>
      <c r="P232" s="16" t="e">
        <f>IF(الرصـد!#REF!=1,".","X")</f>
        <v>#REF!</v>
      </c>
      <c r="Q232" s="16" t="e">
        <f>IF(الرصـد!#REF!=1,".","X")</f>
        <v>#REF!</v>
      </c>
      <c r="R232" s="16" t="e">
        <f>IF(الرصـد!#REF!=1,".","X")</f>
        <v>#REF!</v>
      </c>
      <c r="S232" s="16" t="e">
        <f>IF(الرصـد!#REF!=1,".","X")</f>
        <v>#REF!</v>
      </c>
    </row>
    <row r="233" spans="4:19">
      <c r="D233" s="16" t="e">
        <f>IF(الرصـد!#REF!=1,".","X")</f>
        <v>#REF!</v>
      </c>
      <c r="E233" s="16" t="e">
        <f>IF(الرصـد!#REF!=1,".","X")</f>
        <v>#REF!</v>
      </c>
      <c r="F233" s="16" t="e">
        <f>IF(الرصـد!#REF!=1,".","X")</f>
        <v>#REF!</v>
      </c>
      <c r="G233" s="16" t="e">
        <f>IF(الرصـد!#REF!=1,".","X")</f>
        <v>#REF!</v>
      </c>
      <c r="H233" s="16" t="e">
        <f>IF(الرصـد!#REF!=1,".","X")</f>
        <v>#REF!</v>
      </c>
      <c r="I233" s="16" t="e">
        <f>IF(الرصـد!#REF!=1,".","X")</f>
        <v>#REF!</v>
      </c>
      <c r="J233" s="16" t="e">
        <f>IF(الرصـد!#REF!=1,".","X")</f>
        <v>#REF!</v>
      </c>
      <c r="K233" s="16" t="e">
        <f>IF(الرصـد!#REF!=1,".","X")</f>
        <v>#REF!</v>
      </c>
      <c r="L233" s="16" t="e">
        <f>IF(الرصـد!#REF!=1,".","X")</f>
        <v>#REF!</v>
      </c>
      <c r="M233" s="16" t="e">
        <f>IF(الرصـد!#REF!=1,".","X")</f>
        <v>#REF!</v>
      </c>
      <c r="N233" s="16" t="e">
        <f>IF(الرصـد!#REF!=1,".","X")</f>
        <v>#REF!</v>
      </c>
      <c r="O233" s="16" t="e">
        <f>IF(الرصـد!#REF!=1,".","X")</f>
        <v>#REF!</v>
      </c>
      <c r="P233" s="16" t="e">
        <f>IF(الرصـد!#REF!=1,".","X")</f>
        <v>#REF!</v>
      </c>
      <c r="Q233" s="16" t="e">
        <f>IF(الرصـد!#REF!=1,".","X")</f>
        <v>#REF!</v>
      </c>
      <c r="R233" s="16" t="e">
        <f>IF(الرصـد!#REF!=1,".","X")</f>
        <v>#REF!</v>
      </c>
      <c r="S233" s="16" t="e">
        <f>IF(الرصـد!#REF!=1,".","X")</f>
        <v>#REF!</v>
      </c>
    </row>
    <row r="234" spans="4:19">
      <c r="D234" s="16" t="e">
        <f>IF(الرصـد!#REF!=1,".","X")</f>
        <v>#REF!</v>
      </c>
      <c r="E234" s="16" t="e">
        <f>IF(الرصـد!#REF!=1,".","X")</f>
        <v>#REF!</v>
      </c>
      <c r="F234" s="16" t="e">
        <f>IF(الرصـد!#REF!=1,".","X")</f>
        <v>#REF!</v>
      </c>
      <c r="G234" s="16" t="e">
        <f>IF(الرصـد!#REF!=1,".","X")</f>
        <v>#REF!</v>
      </c>
      <c r="H234" s="16" t="e">
        <f>IF(الرصـد!#REF!=1,".","X")</f>
        <v>#REF!</v>
      </c>
      <c r="I234" s="16" t="e">
        <f>IF(الرصـد!#REF!=1,".","X")</f>
        <v>#REF!</v>
      </c>
      <c r="J234" s="16" t="e">
        <f>IF(الرصـد!#REF!=1,".","X")</f>
        <v>#REF!</v>
      </c>
      <c r="K234" s="16" t="e">
        <f>IF(الرصـد!#REF!=1,".","X")</f>
        <v>#REF!</v>
      </c>
      <c r="L234" s="16" t="e">
        <f>IF(الرصـد!#REF!=1,".","X")</f>
        <v>#REF!</v>
      </c>
      <c r="M234" s="16" t="e">
        <f>IF(الرصـد!#REF!=1,".","X")</f>
        <v>#REF!</v>
      </c>
      <c r="N234" s="16" t="e">
        <f>IF(الرصـد!#REF!=1,".","X")</f>
        <v>#REF!</v>
      </c>
      <c r="O234" s="16" t="e">
        <f>IF(الرصـد!#REF!=1,".","X")</f>
        <v>#REF!</v>
      </c>
      <c r="P234" s="16" t="e">
        <f>IF(الرصـد!#REF!=1,".","X")</f>
        <v>#REF!</v>
      </c>
      <c r="Q234" s="16" t="e">
        <f>IF(الرصـد!#REF!=1,".","X")</f>
        <v>#REF!</v>
      </c>
      <c r="R234" s="16" t="e">
        <f>IF(الرصـد!#REF!=1,".","X")</f>
        <v>#REF!</v>
      </c>
      <c r="S234" s="16" t="e">
        <f>IF(الرصـد!#REF!=1,".","X")</f>
        <v>#REF!</v>
      </c>
    </row>
    <row r="235" spans="4:19">
      <c r="D235" s="16" t="e">
        <f>IF(الرصـد!#REF!=1,".","X")</f>
        <v>#REF!</v>
      </c>
      <c r="E235" s="16" t="e">
        <f>IF(الرصـد!#REF!=1,".","X")</f>
        <v>#REF!</v>
      </c>
      <c r="F235" s="16" t="e">
        <f>IF(الرصـد!#REF!=1,".","X")</f>
        <v>#REF!</v>
      </c>
      <c r="G235" s="16" t="e">
        <f>IF(الرصـد!#REF!=1,".","X")</f>
        <v>#REF!</v>
      </c>
      <c r="H235" s="16" t="e">
        <f>IF(الرصـد!#REF!=1,".","X")</f>
        <v>#REF!</v>
      </c>
      <c r="I235" s="16" t="e">
        <f>IF(الرصـد!#REF!=1,".","X")</f>
        <v>#REF!</v>
      </c>
      <c r="J235" s="16" t="e">
        <f>IF(الرصـد!#REF!=1,".","X")</f>
        <v>#REF!</v>
      </c>
      <c r="K235" s="16" t="e">
        <f>IF(الرصـد!#REF!=1,".","X")</f>
        <v>#REF!</v>
      </c>
      <c r="L235" s="16" t="e">
        <f>IF(الرصـد!#REF!=1,".","X")</f>
        <v>#REF!</v>
      </c>
      <c r="M235" s="16" t="e">
        <f>IF(الرصـد!#REF!=1,".","X")</f>
        <v>#REF!</v>
      </c>
      <c r="N235" s="16" t="e">
        <f>IF(الرصـد!#REF!=1,".","X")</f>
        <v>#REF!</v>
      </c>
      <c r="O235" s="16" t="e">
        <f>IF(الرصـد!#REF!=1,".","X")</f>
        <v>#REF!</v>
      </c>
      <c r="P235" s="16" t="e">
        <f>IF(الرصـد!#REF!=1,".","X")</f>
        <v>#REF!</v>
      </c>
      <c r="Q235" s="16" t="e">
        <f>IF(الرصـد!#REF!=1,".","X")</f>
        <v>#REF!</v>
      </c>
      <c r="R235" s="16" t="e">
        <f>IF(الرصـد!#REF!=1,".","X")</f>
        <v>#REF!</v>
      </c>
      <c r="S235" s="16" t="e">
        <f>IF(الرصـد!#REF!=1,".","X")</f>
        <v>#REF!</v>
      </c>
    </row>
    <row r="236" spans="4:19">
      <c r="D236" s="16" t="e">
        <f>IF(الرصـد!#REF!=1,".","X")</f>
        <v>#REF!</v>
      </c>
      <c r="E236" s="16" t="e">
        <f>IF(الرصـد!#REF!=1,".","X")</f>
        <v>#REF!</v>
      </c>
      <c r="F236" s="16" t="e">
        <f>IF(الرصـد!#REF!=1,".","X")</f>
        <v>#REF!</v>
      </c>
      <c r="G236" s="16" t="e">
        <f>IF(الرصـد!#REF!=1,".","X")</f>
        <v>#REF!</v>
      </c>
      <c r="H236" s="16" t="e">
        <f>IF(الرصـد!#REF!=1,".","X")</f>
        <v>#REF!</v>
      </c>
      <c r="I236" s="16" t="e">
        <f>IF(الرصـد!#REF!=1,".","X")</f>
        <v>#REF!</v>
      </c>
      <c r="J236" s="16" t="e">
        <f>IF(الرصـد!#REF!=1,".","X")</f>
        <v>#REF!</v>
      </c>
      <c r="K236" s="16" t="e">
        <f>IF(الرصـد!#REF!=1,".","X")</f>
        <v>#REF!</v>
      </c>
      <c r="L236" s="16" t="e">
        <f>IF(الرصـد!#REF!=1,".","X")</f>
        <v>#REF!</v>
      </c>
      <c r="M236" s="16" t="e">
        <f>IF(الرصـد!#REF!=1,".","X")</f>
        <v>#REF!</v>
      </c>
      <c r="N236" s="16" t="e">
        <f>IF(الرصـد!#REF!=1,".","X")</f>
        <v>#REF!</v>
      </c>
      <c r="O236" s="16" t="e">
        <f>IF(الرصـد!#REF!=1,".","X")</f>
        <v>#REF!</v>
      </c>
      <c r="P236" s="16" t="e">
        <f>IF(الرصـد!#REF!=1,".","X")</f>
        <v>#REF!</v>
      </c>
      <c r="Q236" s="16" t="e">
        <f>IF(الرصـد!#REF!=1,".","X")</f>
        <v>#REF!</v>
      </c>
      <c r="R236" s="16" t="e">
        <f>IF(الرصـد!#REF!=1,".","X")</f>
        <v>#REF!</v>
      </c>
      <c r="S236" s="16" t="e">
        <f>IF(الرصـد!#REF!=1,".","X")</f>
        <v>#REF!</v>
      </c>
    </row>
    <row r="237" spans="4:19">
      <c r="D237" s="16" t="e">
        <f>IF(الرصـد!#REF!=1,".","X")</f>
        <v>#REF!</v>
      </c>
      <c r="E237" s="16" t="e">
        <f>IF(الرصـد!#REF!=1,".","X")</f>
        <v>#REF!</v>
      </c>
      <c r="F237" s="16" t="e">
        <f>IF(الرصـد!#REF!=1,".","X")</f>
        <v>#REF!</v>
      </c>
      <c r="G237" s="16" t="e">
        <f>IF(الرصـد!#REF!=1,".","X")</f>
        <v>#REF!</v>
      </c>
      <c r="H237" s="16" t="e">
        <f>IF(الرصـد!#REF!=1,".","X")</f>
        <v>#REF!</v>
      </c>
      <c r="I237" s="16" t="e">
        <f>IF(الرصـد!#REF!=1,".","X")</f>
        <v>#REF!</v>
      </c>
      <c r="J237" s="16" t="e">
        <f>IF(الرصـد!#REF!=1,".","X")</f>
        <v>#REF!</v>
      </c>
      <c r="K237" s="16" t="e">
        <f>IF(الرصـد!#REF!=1,".","X")</f>
        <v>#REF!</v>
      </c>
      <c r="L237" s="16" t="e">
        <f>IF(الرصـد!#REF!=1,".","X")</f>
        <v>#REF!</v>
      </c>
      <c r="M237" s="16" t="e">
        <f>IF(الرصـد!#REF!=1,".","X")</f>
        <v>#REF!</v>
      </c>
      <c r="N237" s="16" t="e">
        <f>IF(الرصـد!#REF!=1,".","X")</f>
        <v>#REF!</v>
      </c>
      <c r="O237" s="16" t="e">
        <f>IF(الرصـد!#REF!=1,".","X")</f>
        <v>#REF!</v>
      </c>
      <c r="P237" s="16" t="e">
        <f>IF(الرصـد!#REF!=1,".","X")</f>
        <v>#REF!</v>
      </c>
      <c r="Q237" s="16" t="e">
        <f>IF(الرصـد!#REF!=1,".","X")</f>
        <v>#REF!</v>
      </c>
      <c r="R237" s="16" t="e">
        <f>IF(الرصـد!#REF!=1,".","X")</f>
        <v>#REF!</v>
      </c>
      <c r="S237" s="16" t="e">
        <f>IF(الرصـد!#REF!=1,".","X")</f>
        <v>#REF!</v>
      </c>
    </row>
    <row r="238" spans="4:19">
      <c r="D238" s="16" t="e">
        <f>IF(الرصـد!#REF!=1,".","X")</f>
        <v>#REF!</v>
      </c>
      <c r="E238" s="16" t="e">
        <f>IF(الرصـد!#REF!=1,".","X")</f>
        <v>#REF!</v>
      </c>
      <c r="F238" s="16" t="e">
        <f>IF(الرصـد!#REF!=1,".","X")</f>
        <v>#REF!</v>
      </c>
      <c r="G238" s="16" t="e">
        <f>IF(الرصـد!#REF!=1,".","X")</f>
        <v>#REF!</v>
      </c>
      <c r="H238" s="16" t="e">
        <f>IF(الرصـد!#REF!=1,".","X")</f>
        <v>#REF!</v>
      </c>
      <c r="I238" s="16" t="e">
        <f>IF(الرصـد!#REF!=1,".","X")</f>
        <v>#REF!</v>
      </c>
      <c r="J238" s="16" t="e">
        <f>IF(الرصـد!#REF!=1,".","X")</f>
        <v>#REF!</v>
      </c>
      <c r="K238" s="16" t="e">
        <f>IF(الرصـد!#REF!=1,".","X")</f>
        <v>#REF!</v>
      </c>
      <c r="L238" s="16" t="e">
        <f>IF(الرصـد!#REF!=1,".","X")</f>
        <v>#REF!</v>
      </c>
      <c r="M238" s="16" t="e">
        <f>IF(الرصـد!#REF!=1,".","X")</f>
        <v>#REF!</v>
      </c>
      <c r="N238" s="16" t="e">
        <f>IF(الرصـد!#REF!=1,".","X")</f>
        <v>#REF!</v>
      </c>
      <c r="O238" s="16" t="e">
        <f>IF(الرصـد!#REF!=1,".","X")</f>
        <v>#REF!</v>
      </c>
      <c r="P238" s="16" t="e">
        <f>IF(الرصـد!#REF!=1,".","X")</f>
        <v>#REF!</v>
      </c>
      <c r="Q238" s="16" t="e">
        <f>IF(الرصـد!#REF!=1,".","X")</f>
        <v>#REF!</v>
      </c>
      <c r="R238" s="16" t="e">
        <f>IF(الرصـد!#REF!=1,".","X")</f>
        <v>#REF!</v>
      </c>
      <c r="S238" s="16" t="e">
        <f>IF(الرصـد!#REF!=1,".","X")</f>
        <v>#REF!</v>
      </c>
    </row>
    <row r="239" spans="4:19">
      <c r="D239" s="16" t="e">
        <f>IF(الرصـد!#REF!=1,".","X")</f>
        <v>#REF!</v>
      </c>
      <c r="E239" s="16" t="e">
        <f>IF(الرصـد!#REF!=1,".","X")</f>
        <v>#REF!</v>
      </c>
      <c r="F239" s="16" t="e">
        <f>IF(الرصـد!#REF!=1,".","X")</f>
        <v>#REF!</v>
      </c>
      <c r="G239" s="16" t="e">
        <f>IF(الرصـد!#REF!=1,".","X")</f>
        <v>#REF!</v>
      </c>
      <c r="H239" s="16" t="e">
        <f>IF(الرصـد!#REF!=1,".","X")</f>
        <v>#REF!</v>
      </c>
      <c r="I239" s="16" t="e">
        <f>IF(الرصـد!#REF!=1,".","X")</f>
        <v>#REF!</v>
      </c>
      <c r="J239" s="16" t="e">
        <f>IF(الرصـد!#REF!=1,".","X")</f>
        <v>#REF!</v>
      </c>
      <c r="K239" s="16" t="e">
        <f>IF(الرصـد!#REF!=1,".","X")</f>
        <v>#REF!</v>
      </c>
      <c r="L239" s="16" t="e">
        <f>IF(الرصـد!#REF!=1,".","X")</f>
        <v>#REF!</v>
      </c>
      <c r="M239" s="16" t="e">
        <f>IF(الرصـد!#REF!=1,".","X")</f>
        <v>#REF!</v>
      </c>
      <c r="N239" s="16" t="e">
        <f>IF(الرصـد!#REF!=1,".","X")</f>
        <v>#REF!</v>
      </c>
      <c r="O239" s="16" t="e">
        <f>IF(الرصـد!#REF!=1,".","X")</f>
        <v>#REF!</v>
      </c>
      <c r="P239" s="16" t="e">
        <f>IF(الرصـد!#REF!=1,".","X")</f>
        <v>#REF!</v>
      </c>
      <c r="Q239" s="16" t="e">
        <f>IF(الرصـد!#REF!=1,".","X")</f>
        <v>#REF!</v>
      </c>
      <c r="R239" s="16" t="e">
        <f>IF(الرصـد!#REF!=1,".","X")</f>
        <v>#REF!</v>
      </c>
      <c r="S239" s="16" t="e">
        <f>IF(الرصـد!#REF!=1,".","X")</f>
        <v>#REF!</v>
      </c>
    </row>
    <row r="240" spans="4:19">
      <c r="D240" s="16" t="e">
        <f>IF(الرصـد!#REF!=1,".","X")</f>
        <v>#REF!</v>
      </c>
      <c r="E240" s="16" t="e">
        <f>IF(الرصـد!#REF!=1,".","X")</f>
        <v>#REF!</v>
      </c>
      <c r="F240" s="16" t="e">
        <f>IF(الرصـد!#REF!=1,".","X")</f>
        <v>#REF!</v>
      </c>
      <c r="G240" s="16" t="e">
        <f>IF(الرصـد!#REF!=1,".","X")</f>
        <v>#REF!</v>
      </c>
      <c r="H240" s="16" t="e">
        <f>IF(الرصـد!#REF!=1,".","X")</f>
        <v>#REF!</v>
      </c>
      <c r="I240" s="16" t="e">
        <f>IF(الرصـد!#REF!=1,".","X")</f>
        <v>#REF!</v>
      </c>
      <c r="J240" s="16" t="e">
        <f>IF(الرصـد!#REF!=1,".","X")</f>
        <v>#REF!</v>
      </c>
      <c r="K240" s="16" t="e">
        <f>IF(الرصـد!#REF!=1,".","X")</f>
        <v>#REF!</v>
      </c>
      <c r="L240" s="16" t="e">
        <f>IF(الرصـد!#REF!=1,".","X")</f>
        <v>#REF!</v>
      </c>
      <c r="M240" s="16" t="e">
        <f>IF(الرصـد!#REF!=1,".","X")</f>
        <v>#REF!</v>
      </c>
      <c r="N240" s="16" t="e">
        <f>IF(الرصـد!#REF!=1,".","X")</f>
        <v>#REF!</v>
      </c>
      <c r="O240" s="16" t="e">
        <f>IF(الرصـد!#REF!=1,".","X")</f>
        <v>#REF!</v>
      </c>
      <c r="P240" s="16" t="e">
        <f>IF(الرصـد!#REF!=1,".","X")</f>
        <v>#REF!</v>
      </c>
      <c r="Q240" s="16" t="e">
        <f>IF(الرصـد!#REF!=1,".","X")</f>
        <v>#REF!</v>
      </c>
      <c r="R240" s="16" t="e">
        <f>IF(الرصـد!#REF!=1,".","X")</f>
        <v>#REF!</v>
      </c>
      <c r="S240" s="16" t="e">
        <f>IF(الرصـد!#REF!=1,".","X")</f>
        <v>#REF!</v>
      </c>
    </row>
    <row r="241" spans="4:19">
      <c r="D241" s="16" t="e">
        <f>IF(الرصـد!#REF!=1,".","X")</f>
        <v>#REF!</v>
      </c>
      <c r="E241" s="16" t="e">
        <f>IF(الرصـد!#REF!=1,".","X")</f>
        <v>#REF!</v>
      </c>
      <c r="F241" s="16" t="e">
        <f>IF(الرصـد!#REF!=1,".","X")</f>
        <v>#REF!</v>
      </c>
      <c r="G241" s="16" t="e">
        <f>IF(الرصـد!#REF!=1,".","X")</f>
        <v>#REF!</v>
      </c>
      <c r="H241" s="16" t="e">
        <f>IF(الرصـد!#REF!=1,".","X")</f>
        <v>#REF!</v>
      </c>
      <c r="I241" s="16" t="e">
        <f>IF(الرصـد!#REF!=1,".","X")</f>
        <v>#REF!</v>
      </c>
      <c r="J241" s="16" t="e">
        <f>IF(الرصـد!#REF!=1,".","X")</f>
        <v>#REF!</v>
      </c>
      <c r="K241" s="16" t="e">
        <f>IF(الرصـد!#REF!=1,".","X")</f>
        <v>#REF!</v>
      </c>
      <c r="L241" s="16" t="e">
        <f>IF(الرصـد!#REF!=1,".","X")</f>
        <v>#REF!</v>
      </c>
      <c r="M241" s="16" t="e">
        <f>IF(الرصـد!#REF!=1,".","X")</f>
        <v>#REF!</v>
      </c>
      <c r="N241" s="16" t="e">
        <f>IF(الرصـد!#REF!=1,".","X")</f>
        <v>#REF!</v>
      </c>
      <c r="O241" s="16" t="e">
        <f>IF(الرصـد!#REF!=1,".","X")</f>
        <v>#REF!</v>
      </c>
      <c r="P241" s="16" t="e">
        <f>IF(الرصـد!#REF!=1,".","X")</f>
        <v>#REF!</v>
      </c>
      <c r="Q241" s="16" t="e">
        <f>IF(الرصـد!#REF!=1,".","X")</f>
        <v>#REF!</v>
      </c>
      <c r="R241" s="16" t="e">
        <f>IF(الرصـد!#REF!=1,".","X")</f>
        <v>#REF!</v>
      </c>
      <c r="S241" s="16" t="e">
        <f>IF(الرصـد!#REF!=1,".","X")</f>
        <v>#REF!</v>
      </c>
    </row>
    <row r="242" spans="4:19">
      <c r="D242" s="16" t="e">
        <f>IF(الرصـد!#REF!=1,".","X")</f>
        <v>#REF!</v>
      </c>
      <c r="E242" s="16" t="e">
        <f>IF(الرصـد!#REF!=1,".","X")</f>
        <v>#REF!</v>
      </c>
      <c r="F242" s="16" t="e">
        <f>IF(الرصـد!#REF!=1,".","X")</f>
        <v>#REF!</v>
      </c>
      <c r="G242" s="16" t="e">
        <f>IF(الرصـد!#REF!=1,".","X")</f>
        <v>#REF!</v>
      </c>
      <c r="H242" s="16" t="e">
        <f>IF(الرصـد!#REF!=1,".","X")</f>
        <v>#REF!</v>
      </c>
      <c r="I242" s="16" t="e">
        <f>IF(الرصـد!#REF!=1,".","X")</f>
        <v>#REF!</v>
      </c>
      <c r="J242" s="16" t="e">
        <f>IF(الرصـد!#REF!=1,".","X")</f>
        <v>#REF!</v>
      </c>
      <c r="K242" s="16" t="e">
        <f>IF(الرصـد!#REF!=1,".","X")</f>
        <v>#REF!</v>
      </c>
      <c r="L242" s="16" t="e">
        <f>IF(الرصـد!#REF!=1,".","X")</f>
        <v>#REF!</v>
      </c>
      <c r="M242" s="16" t="e">
        <f>IF(الرصـد!#REF!=1,".","X")</f>
        <v>#REF!</v>
      </c>
      <c r="N242" s="16" t="e">
        <f>IF(الرصـد!#REF!=1,".","X")</f>
        <v>#REF!</v>
      </c>
      <c r="O242" s="16" t="e">
        <f>IF(الرصـد!#REF!=1,".","X")</f>
        <v>#REF!</v>
      </c>
      <c r="P242" s="16" t="e">
        <f>IF(الرصـد!#REF!=1,".","X")</f>
        <v>#REF!</v>
      </c>
      <c r="Q242" s="16" t="e">
        <f>IF(الرصـد!#REF!=1,".","X")</f>
        <v>#REF!</v>
      </c>
      <c r="R242" s="16" t="e">
        <f>IF(الرصـد!#REF!=1,".","X")</f>
        <v>#REF!</v>
      </c>
      <c r="S242" s="16" t="e">
        <f>IF(الرصـد!#REF!=1,".","X")</f>
        <v>#REF!</v>
      </c>
    </row>
    <row r="243" spans="4:19">
      <c r="D243" s="16" t="e">
        <f>IF(الرصـد!#REF!=1,".","X")</f>
        <v>#REF!</v>
      </c>
      <c r="E243" s="16" t="e">
        <f>IF(الرصـد!#REF!=1,".","X")</f>
        <v>#REF!</v>
      </c>
      <c r="F243" s="16" t="e">
        <f>IF(الرصـد!#REF!=1,".","X")</f>
        <v>#REF!</v>
      </c>
      <c r="G243" s="16" t="e">
        <f>IF(الرصـد!#REF!=1,".","X")</f>
        <v>#REF!</v>
      </c>
      <c r="H243" s="16" t="e">
        <f>IF(الرصـد!#REF!=1,".","X")</f>
        <v>#REF!</v>
      </c>
      <c r="I243" s="16" t="e">
        <f>IF(الرصـد!#REF!=1,".","X")</f>
        <v>#REF!</v>
      </c>
      <c r="J243" s="16" t="e">
        <f>IF(الرصـد!#REF!=1,".","X")</f>
        <v>#REF!</v>
      </c>
      <c r="K243" s="16" t="e">
        <f>IF(الرصـد!#REF!=1,".","X")</f>
        <v>#REF!</v>
      </c>
      <c r="L243" s="16" t="e">
        <f>IF(الرصـد!#REF!=1,".","X")</f>
        <v>#REF!</v>
      </c>
      <c r="M243" s="16" t="e">
        <f>IF(الرصـد!#REF!=1,".","X")</f>
        <v>#REF!</v>
      </c>
      <c r="N243" s="16" t="e">
        <f>IF(الرصـد!#REF!=1,".","X")</f>
        <v>#REF!</v>
      </c>
      <c r="O243" s="16" t="e">
        <f>IF(الرصـد!#REF!=1,".","X")</f>
        <v>#REF!</v>
      </c>
      <c r="P243" s="16" t="e">
        <f>IF(الرصـد!#REF!=1,".","X")</f>
        <v>#REF!</v>
      </c>
      <c r="Q243" s="16" t="e">
        <f>IF(الرصـد!#REF!=1,".","X")</f>
        <v>#REF!</v>
      </c>
      <c r="R243" s="16" t="e">
        <f>IF(الرصـد!#REF!=1,".","X")</f>
        <v>#REF!</v>
      </c>
      <c r="S243" s="16" t="e">
        <f>IF(الرصـد!#REF!=1,".","X")</f>
        <v>#REF!</v>
      </c>
    </row>
    <row r="244" spans="4:19">
      <c r="D244" s="16" t="e">
        <f>IF(الرصـد!#REF!=1,".","X")</f>
        <v>#REF!</v>
      </c>
      <c r="E244" s="16" t="e">
        <f>IF(الرصـد!#REF!=1,".","X")</f>
        <v>#REF!</v>
      </c>
      <c r="F244" s="16" t="e">
        <f>IF(الرصـد!#REF!=1,".","X")</f>
        <v>#REF!</v>
      </c>
      <c r="G244" s="16" t="e">
        <f>IF(الرصـد!#REF!=1,".","X")</f>
        <v>#REF!</v>
      </c>
      <c r="H244" s="16" t="e">
        <f>IF(الرصـد!#REF!=1,".","X")</f>
        <v>#REF!</v>
      </c>
      <c r="I244" s="16" t="e">
        <f>IF(الرصـد!#REF!=1,".","X")</f>
        <v>#REF!</v>
      </c>
      <c r="J244" s="16" t="e">
        <f>IF(الرصـد!#REF!=1,".","X")</f>
        <v>#REF!</v>
      </c>
      <c r="K244" s="16" t="e">
        <f>IF(الرصـد!#REF!=1,".","X")</f>
        <v>#REF!</v>
      </c>
      <c r="L244" s="16" t="e">
        <f>IF(الرصـد!#REF!=1,".","X")</f>
        <v>#REF!</v>
      </c>
      <c r="M244" s="16" t="e">
        <f>IF(الرصـد!#REF!=1,".","X")</f>
        <v>#REF!</v>
      </c>
      <c r="N244" s="16" t="e">
        <f>IF(الرصـد!#REF!=1,".","X")</f>
        <v>#REF!</v>
      </c>
      <c r="O244" s="16" t="e">
        <f>IF(الرصـد!#REF!=1,".","X")</f>
        <v>#REF!</v>
      </c>
      <c r="P244" s="16" t="e">
        <f>IF(الرصـد!#REF!=1,".","X")</f>
        <v>#REF!</v>
      </c>
      <c r="Q244" s="16" t="e">
        <f>IF(الرصـد!#REF!=1,".","X")</f>
        <v>#REF!</v>
      </c>
      <c r="R244" s="16" t="e">
        <f>IF(الرصـد!#REF!=1,".","X")</f>
        <v>#REF!</v>
      </c>
      <c r="S244" s="16" t="e">
        <f>IF(الرصـد!#REF!=1,".","X")</f>
        <v>#REF!</v>
      </c>
    </row>
    <row r="245" spans="4:19">
      <c r="D245" s="16" t="e">
        <f>IF(الرصـد!#REF!=1,".","X")</f>
        <v>#REF!</v>
      </c>
      <c r="E245" s="16" t="e">
        <f>IF(الرصـد!#REF!=1,".","X")</f>
        <v>#REF!</v>
      </c>
      <c r="F245" s="16" t="e">
        <f>IF(الرصـد!#REF!=1,".","X")</f>
        <v>#REF!</v>
      </c>
      <c r="G245" s="16" t="e">
        <f>IF(الرصـد!#REF!=1,".","X")</f>
        <v>#REF!</v>
      </c>
      <c r="H245" s="16" t="e">
        <f>IF(الرصـد!#REF!=1,".","X")</f>
        <v>#REF!</v>
      </c>
      <c r="I245" s="16" t="e">
        <f>IF(الرصـد!#REF!=1,".","X")</f>
        <v>#REF!</v>
      </c>
      <c r="J245" s="16" t="e">
        <f>IF(الرصـد!#REF!=1,".","X")</f>
        <v>#REF!</v>
      </c>
      <c r="K245" s="16" t="e">
        <f>IF(الرصـد!#REF!=1,".","X")</f>
        <v>#REF!</v>
      </c>
      <c r="L245" s="16" t="e">
        <f>IF(الرصـد!#REF!=1,".","X")</f>
        <v>#REF!</v>
      </c>
      <c r="M245" s="16" t="e">
        <f>IF(الرصـد!#REF!=1,".","X")</f>
        <v>#REF!</v>
      </c>
      <c r="N245" s="16" t="e">
        <f>IF(الرصـد!#REF!=1,".","X")</f>
        <v>#REF!</v>
      </c>
      <c r="O245" s="16" t="e">
        <f>IF(الرصـد!#REF!=1,".","X")</f>
        <v>#REF!</v>
      </c>
      <c r="P245" s="16" t="e">
        <f>IF(الرصـد!#REF!=1,".","X")</f>
        <v>#REF!</v>
      </c>
      <c r="Q245" s="16" t="e">
        <f>IF(الرصـد!#REF!=1,".","X")</f>
        <v>#REF!</v>
      </c>
      <c r="R245" s="16" t="e">
        <f>IF(الرصـد!#REF!=1,".","X")</f>
        <v>#REF!</v>
      </c>
      <c r="S245" s="16" t="e">
        <f>IF(الرصـد!#REF!=1,".","X")</f>
        <v>#REF!</v>
      </c>
    </row>
    <row r="246" spans="4:19">
      <c r="D246" s="16" t="e">
        <f>IF(الرصـد!#REF!=1,".","X")</f>
        <v>#REF!</v>
      </c>
      <c r="E246" s="16" t="e">
        <f>IF(الرصـد!#REF!=1,".","X")</f>
        <v>#REF!</v>
      </c>
      <c r="F246" s="16" t="e">
        <f>IF(الرصـد!#REF!=1,".","X")</f>
        <v>#REF!</v>
      </c>
      <c r="G246" s="16" t="e">
        <f>IF(الرصـد!#REF!=1,".","X")</f>
        <v>#REF!</v>
      </c>
      <c r="H246" s="16" t="e">
        <f>IF(الرصـد!#REF!=1,".","X")</f>
        <v>#REF!</v>
      </c>
      <c r="I246" s="16" t="e">
        <f>IF(الرصـد!#REF!=1,".","X")</f>
        <v>#REF!</v>
      </c>
      <c r="J246" s="16" t="e">
        <f>IF(الرصـد!#REF!=1,".","X")</f>
        <v>#REF!</v>
      </c>
      <c r="K246" s="16" t="e">
        <f>IF(الرصـد!#REF!=1,".","X")</f>
        <v>#REF!</v>
      </c>
      <c r="L246" s="16" t="e">
        <f>IF(الرصـد!#REF!=1,".","X")</f>
        <v>#REF!</v>
      </c>
      <c r="M246" s="16" t="e">
        <f>IF(الرصـد!#REF!=1,".","X")</f>
        <v>#REF!</v>
      </c>
      <c r="N246" s="16" t="e">
        <f>IF(الرصـد!#REF!=1,".","X")</f>
        <v>#REF!</v>
      </c>
      <c r="O246" s="16" t="e">
        <f>IF(الرصـد!#REF!=1,".","X")</f>
        <v>#REF!</v>
      </c>
      <c r="P246" s="16" t="e">
        <f>IF(الرصـد!#REF!=1,".","X")</f>
        <v>#REF!</v>
      </c>
      <c r="Q246" s="16" t="e">
        <f>IF(الرصـد!#REF!=1,".","X")</f>
        <v>#REF!</v>
      </c>
      <c r="R246" s="16" t="e">
        <f>IF(الرصـد!#REF!=1,".","X")</f>
        <v>#REF!</v>
      </c>
      <c r="S246" s="16" t="e">
        <f>IF(الرصـد!#REF!=1,".","X")</f>
        <v>#REF!</v>
      </c>
    </row>
    <row r="247" spans="4:19">
      <c r="D247" s="16" t="e">
        <f>IF(الرصـد!#REF!=1,".","X")</f>
        <v>#REF!</v>
      </c>
      <c r="E247" s="16" t="e">
        <f>IF(الرصـد!#REF!=1,".","X")</f>
        <v>#REF!</v>
      </c>
      <c r="F247" s="16" t="e">
        <f>IF(الرصـد!#REF!=1,".","X")</f>
        <v>#REF!</v>
      </c>
      <c r="G247" s="16" t="e">
        <f>IF(الرصـد!#REF!=1,".","X")</f>
        <v>#REF!</v>
      </c>
      <c r="H247" s="16" t="e">
        <f>IF(الرصـد!#REF!=1,".","X")</f>
        <v>#REF!</v>
      </c>
      <c r="I247" s="16" t="e">
        <f>IF(الرصـد!#REF!=1,".","X")</f>
        <v>#REF!</v>
      </c>
      <c r="J247" s="16" t="e">
        <f>IF(الرصـد!#REF!=1,".","X")</f>
        <v>#REF!</v>
      </c>
      <c r="K247" s="16" t="e">
        <f>IF(الرصـد!#REF!=1,".","X")</f>
        <v>#REF!</v>
      </c>
      <c r="L247" s="16" t="e">
        <f>IF(الرصـد!#REF!=1,".","X")</f>
        <v>#REF!</v>
      </c>
      <c r="M247" s="16" t="e">
        <f>IF(الرصـد!#REF!=1,".","X")</f>
        <v>#REF!</v>
      </c>
      <c r="N247" s="16" t="e">
        <f>IF(الرصـد!#REF!=1,".","X")</f>
        <v>#REF!</v>
      </c>
      <c r="O247" s="16" t="e">
        <f>IF(الرصـد!#REF!=1,".","X")</f>
        <v>#REF!</v>
      </c>
      <c r="P247" s="16" t="e">
        <f>IF(الرصـد!#REF!=1,".","X")</f>
        <v>#REF!</v>
      </c>
      <c r="Q247" s="16" t="e">
        <f>IF(الرصـد!#REF!=1,".","X")</f>
        <v>#REF!</v>
      </c>
      <c r="R247" s="16" t="e">
        <f>IF(الرصـد!#REF!=1,".","X")</f>
        <v>#REF!</v>
      </c>
      <c r="S247" s="16" t="e">
        <f>IF(الرصـد!#REF!=1,".","X")</f>
        <v>#REF!</v>
      </c>
    </row>
    <row r="248" spans="4:19">
      <c r="D248" s="16" t="e">
        <f>IF(الرصـد!#REF!=1,".","X")</f>
        <v>#REF!</v>
      </c>
      <c r="E248" s="16" t="e">
        <f>IF(الرصـد!#REF!=1,".","X")</f>
        <v>#REF!</v>
      </c>
      <c r="F248" s="16" t="e">
        <f>IF(الرصـد!#REF!=1,".","X")</f>
        <v>#REF!</v>
      </c>
      <c r="G248" s="16" t="e">
        <f>IF(الرصـد!#REF!=1,".","X")</f>
        <v>#REF!</v>
      </c>
      <c r="H248" s="16" t="e">
        <f>IF(الرصـد!#REF!=1,".","X")</f>
        <v>#REF!</v>
      </c>
      <c r="I248" s="16" t="e">
        <f>IF(الرصـد!#REF!=1,".","X")</f>
        <v>#REF!</v>
      </c>
      <c r="J248" s="16" t="e">
        <f>IF(الرصـد!#REF!=1,".","X")</f>
        <v>#REF!</v>
      </c>
      <c r="K248" s="16" t="e">
        <f>IF(الرصـد!#REF!=1,".","X")</f>
        <v>#REF!</v>
      </c>
      <c r="L248" s="16" t="e">
        <f>IF(الرصـد!#REF!=1,".","X")</f>
        <v>#REF!</v>
      </c>
      <c r="M248" s="16" t="e">
        <f>IF(الرصـد!#REF!=1,".","X")</f>
        <v>#REF!</v>
      </c>
      <c r="N248" s="16" t="e">
        <f>IF(الرصـد!#REF!=1,".","X")</f>
        <v>#REF!</v>
      </c>
      <c r="O248" s="16" t="e">
        <f>IF(الرصـد!#REF!=1,".","X")</f>
        <v>#REF!</v>
      </c>
      <c r="P248" s="16" t="e">
        <f>IF(الرصـد!#REF!=1,".","X")</f>
        <v>#REF!</v>
      </c>
      <c r="Q248" s="16" t="e">
        <f>IF(الرصـد!#REF!=1,".","X")</f>
        <v>#REF!</v>
      </c>
      <c r="R248" s="16" t="e">
        <f>IF(الرصـد!#REF!=1,".","X")</f>
        <v>#REF!</v>
      </c>
      <c r="S248" s="16" t="e">
        <f>IF(الرصـد!#REF!=1,".","X")</f>
        <v>#REF!</v>
      </c>
    </row>
    <row r="249" spans="4:19">
      <c r="D249" s="16" t="e">
        <f>IF(الرصـد!#REF!=1,".","X")</f>
        <v>#REF!</v>
      </c>
      <c r="E249" s="16" t="e">
        <f>IF(الرصـد!#REF!=1,".","X")</f>
        <v>#REF!</v>
      </c>
      <c r="F249" s="16" t="e">
        <f>IF(الرصـد!#REF!=1,".","X")</f>
        <v>#REF!</v>
      </c>
      <c r="G249" s="16" t="e">
        <f>IF(الرصـد!#REF!=1,".","X")</f>
        <v>#REF!</v>
      </c>
      <c r="H249" s="16" t="e">
        <f>IF(الرصـد!#REF!=1,".","X")</f>
        <v>#REF!</v>
      </c>
      <c r="I249" s="16" t="e">
        <f>IF(الرصـد!#REF!=1,".","X")</f>
        <v>#REF!</v>
      </c>
      <c r="J249" s="16" t="e">
        <f>IF(الرصـد!#REF!=1,".","X")</f>
        <v>#REF!</v>
      </c>
      <c r="K249" s="16" t="e">
        <f>IF(الرصـد!#REF!=1,".","X")</f>
        <v>#REF!</v>
      </c>
      <c r="L249" s="16" t="e">
        <f>IF(الرصـد!#REF!=1,".","X")</f>
        <v>#REF!</v>
      </c>
      <c r="M249" s="16" t="e">
        <f>IF(الرصـد!#REF!=1,".","X")</f>
        <v>#REF!</v>
      </c>
      <c r="N249" s="16" t="e">
        <f>IF(الرصـد!#REF!=1,".","X")</f>
        <v>#REF!</v>
      </c>
      <c r="O249" s="16" t="e">
        <f>IF(الرصـد!#REF!=1,".","X")</f>
        <v>#REF!</v>
      </c>
      <c r="P249" s="16" t="e">
        <f>IF(الرصـد!#REF!=1,".","X")</f>
        <v>#REF!</v>
      </c>
      <c r="Q249" s="16" t="e">
        <f>IF(الرصـد!#REF!=1,".","X")</f>
        <v>#REF!</v>
      </c>
      <c r="R249" s="16" t="e">
        <f>IF(الرصـد!#REF!=1,".","X")</f>
        <v>#REF!</v>
      </c>
      <c r="S249" s="16" t="e">
        <f>IF(الرصـد!#REF!=1,".","X")</f>
        <v>#REF!</v>
      </c>
    </row>
    <row r="250" spans="4:19">
      <c r="D250" s="16" t="e">
        <f>IF(الرصـد!#REF!=1,".","X")</f>
        <v>#REF!</v>
      </c>
      <c r="E250" s="16" t="e">
        <f>IF(الرصـد!#REF!=1,".","X")</f>
        <v>#REF!</v>
      </c>
      <c r="F250" s="16" t="e">
        <f>IF(الرصـد!#REF!=1,".","X")</f>
        <v>#REF!</v>
      </c>
      <c r="G250" s="16" t="e">
        <f>IF(الرصـد!#REF!=1,".","X")</f>
        <v>#REF!</v>
      </c>
      <c r="H250" s="16" t="e">
        <f>IF(الرصـد!#REF!=1,".","X")</f>
        <v>#REF!</v>
      </c>
      <c r="I250" s="16" t="e">
        <f>IF(الرصـد!#REF!=1,".","X")</f>
        <v>#REF!</v>
      </c>
      <c r="J250" s="16" t="e">
        <f>IF(الرصـد!#REF!=1,".","X")</f>
        <v>#REF!</v>
      </c>
      <c r="K250" s="16" t="e">
        <f>IF(الرصـد!#REF!=1,".","X")</f>
        <v>#REF!</v>
      </c>
      <c r="L250" s="16" t="e">
        <f>IF(الرصـد!#REF!=1,".","X")</f>
        <v>#REF!</v>
      </c>
      <c r="M250" s="16" t="e">
        <f>IF(الرصـد!#REF!=1,".","X")</f>
        <v>#REF!</v>
      </c>
      <c r="N250" s="16" t="e">
        <f>IF(الرصـد!#REF!=1,".","X")</f>
        <v>#REF!</v>
      </c>
      <c r="O250" s="16" t="e">
        <f>IF(الرصـد!#REF!=1,".","X")</f>
        <v>#REF!</v>
      </c>
      <c r="P250" s="16" t="e">
        <f>IF(الرصـد!#REF!=1,".","X")</f>
        <v>#REF!</v>
      </c>
      <c r="Q250" s="16" t="e">
        <f>IF(الرصـد!#REF!=1,".","X")</f>
        <v>#REF!</v>
      </c>
      <c r="R250" s="16" t="e">
        <f>IF(الرصـد!#REF!=1,".","X")</f>
        <v>#REF!</v>
      </c>
      <c r="S250" s="16" t="e">
        <f>IF(الرصـد!#REF!=1,".","X")</f>
        <v>#REF!</v>
      </c>
    </row>
    <row r="251" spans="4:19">
      <c r="D251" s="16" t="e">
        <f>IF(الرصـد!#REF!=1,".","X")</f>
        <v>#REF!</v>
      </c>
      <c r="E251" s="16" t="e">
        <f>IF(الرصـد!#REF!=1,".","X")</f>
        <v>#REF!</v>
      </c>
      <c r="F251" s="16" t="e">
        <f>IF(الرصـد!#REF!=1,".","X")</f>
        <v>#REF!</v>
      </c>
      <c r="G251" s="16" t="e">
        <f>IF(الرصـد!#REF!=1,".","X")</f>
        <v>#REF!</v>
      </c>
      <c r="H251" s="16" t="e">
        <f>IF(الرصـد!#REF!=1,".","X")</f>
        <v>#REF!</v>
      </c>
      <c r="I251" s="16" t="e">
        <f>IF(الرصـد!#REF!=1,".","X")</f>
        <v>#REF!</v>
      </c>
      <c r="J251" s="16" t="e">
        <f>IF(الرصـد!#REF!=1,".","X")</f>
        <v>#REF!</v>
      </c>
      <c r="K251" s="16" t="e">
        <f>IF(الرصـد!#REF!=1,".","X")</f>
        <v>#REF!</v>
      </c>
      <c r="L251" s="16" t="e">
        <f>IF(الرصـد!#REF!=1,".","X")</f>
        <v>#REF!</v>
      </c>
      <c r="M251" s="16" t="e">
        <f>IF(الرصـد!#REF!=1,".","X")</f>
        <v>#REF!</v>
      </c>
      <c r="N251" s="16" t="e">
        <f>IF(الرصـد!#REF!=1,".","X")</f>
        <v>#REF!</v>
      </c>
      <c r="O251" s="16" t="e">
        <f>IF(الرصـد!#REF!=1,".","X")</f>
        <v>#REF!</v>
      </c>
      <c r="P251" s="16" t="e">
        <f>IF(الرصـد!#REF!=1,".","X")</f>
        <v>#REF!</v>
      </c>
      <c r="Q251" s="16" t="e">
        <f>IF(الرصـد!#REF!=1,".","X")</f>
        <v>#REF!</v>
      </c>
      <c r="R251" s="16" t="e">
        <f>IF(الرصـد!#REF!=1,".","X")</f>
        <v>#REF!</v>
      </c>
      <c r="S251" s="16" t="e">
        <f>IF(الرصـد!#REF!=1,".","X")</f>
        <v>#REF!</v>
      </c>
    </row>
    <row r="252" spans="4:19">
      <c r="D252" s="16" t="e">
        <f>IF(الرصـد!#REF!=1,".","X")</f>
        <v>#REF!</v>
      </c>
      <c r="E252" s="16" t="e">
        <f>IF(الرصـد!#REF!=1,".","X")</f>
        <v>#REF!</v>
      </c>
      <c r="F252" s="16" t="e">
        <f>IF(الرصـد!#REF!=1,".","X")</f>
        <v>#REF!</v>
      </c>
      <c r="G252" s="16" t="e">
        <f>IF(الرصـد!#REF!=1,".","X")</f>
        <v>#REF!</v>
      </c>
      <c r="H252" s="16" t="e">
        <f>IF(الرصـد!#REF!=1,".","X")</f>
        <v>#REF!</v>
      </c>
      <c r="I252" s="16" t="e">
        <f>IF(الرصـد!#REF!=1,".","X")</f>
        <v>#REF!</v>
      </c>
      <c r="J252" s="16" t="e">
        <f>IF(الرصـد!#REF!=1,".","X")</f>
        <v>#REF!</v>
      </c>
      <c r="K252" s="16" t="e">
        <f>IF(الرصـد!#REF!=1,".","X")</f>
        <v>#REF!</v>
      </c>
      <c r="L252" s="16" t="e">
        <f>IF(الرصـد!#REF!=1,".","X")</f>
        <v>#REF!</v>
      </c>
      <c r="M252" s="16" t="e">
        <f>IF(الرصـد!#REF!=1,".","X")</f>
        <v>#REF!</v>
      </c>
      <c r="N252" s="16" t="e">
        <f>IF(الرصـد!#REF!=1,".","X")</f>
        <v>#REF!</v>
      </c>
      <c r="O252" s="16" t="e">
        <f>IF(الرصـد!#REF!=1,".","X")</f>
        <v>#REF!</v>
      </c>
      <c r="P252" s="16" t="e">
        <f>IF(الرصـد!#REF!=1,".","X")</f>
        <v>#REF!</v>
      </c>
      <c r="Q252" s="16" t="e">
        <f>IF(الرصـد!#REF!=1,".","X")</f>
        <v>#REF!</v>
      </c>
      <c r="R252" s="16" t="e">
        <f>IF(الرصـد!#REF!=1,".","X")</f>
        <v>#REF!</v>
      </c>
      <c r="S252" s="16" t="e">
        <f>IF(الرصـد!#REF!=1,".","X")</f>
        <v>#REF!</v>
      </c>
    </row>
    <row r="253" spans="4:19">
      <c r="D253" s="16" t="e">
        <f>IF(الرصـد!#REF!=1,".","X")</f>
        <v>#REF!</v>
      </c>
      <c r="E253" s="16" t="e">
        <f>IF(الرصـد!#REF!=1,".","X")</f>
        <v>#REF!</v>
      </c>
      <c r="F253" s="16" t="e">
        <f>IF(الرصـد!#REF!=1,".","X")</f>
        <v>#REF!</v>
      </c>
      <c r="G253" s="16" t="e">
        <f>IF(الرصـد!#REF!=1,".","X")</f>
        <v>#REF!</v>
      </c>
      <c r="H253" s="16" t="e">
        <f>IF(الرصـد!#REF!=1,".","X")</f>
        <v>#REF!</v>
      </c>
      <c r="I253" s="16" t="e">
        <f>IF(الرصـد!#REF!=1,".","X")</f>
        <v>#REF!</v>
      </c>
      <c r="J253" s="16" t="e">
        <f>IF(الرصـد!#REF!=1,".","X")</f>
        <v>#REF!</v>
      </c>
      <c r="K253" s="16" t="e">
        <f>IF(الرصـد!#REF!=1,".","X")</f>
        <v>#REF!</v>
      </c>
      <c r="L253" s="16" t="e">
        <f>IF(الرصـد!#REF!=1,".","X")</f>
        <v>#REF!</v>
      </c>
      <c r="M253" s="16" t="e">
        <f>IF(الرصـد!#REF!=1,".","X")</f>
        <v>#REF!</v>
      </c>
      <c r="N253" s="16" t="e">
        <f>IF(الرصـد!#REF!=1,".","X")</f>
        <v>#REF!</v>
      </c>
      <c r="O253" s="16" t="e">
        <f>IF(الرصـد!#REF!=1,".","X")</f>
        <v>#REF!</v>
      </c>
      <c r="P253" s="16" t="e">
        <f>IF(الرصـد!#REF!=1,".","X")</f>
        <v>#REF!</v>
      </c>
      <c r="Q253" s="16" t="e">
        <f>IF(الرصـد!#REF!=1,".","X")</f>
        <v>#REF!</v>
      </c>
      <c r="R253" s="16" t="e">
        <f>IF(الرصـد!#REF!=1,".","X")</f>
        <v>#REF!</v>
      </c>
      <c r="S253" s="16" t="e">
        <f>IF(الرصـد!#REF!=1,".","X")</f>
        <v>#REF!</v>
      </c>
    </row>
    <row r="254" spans="4:19">
      <c r="D254" s="16" t="e">
        <f>IF(الرصـد!#REF!=1,".","X")</f>
        <v>#REF!</v>
      </c>
      <c r="E254" s="16" t="e">
        <f>IF(الرصـد!#REF!=1,".","X")</f>
        <v>#REF!</v>
      </c>
      <c r="F254" s="16" t="e">
        <f>IF(الرصـد!#REF!=1,".","X")</f>
        <v>#REF!</v>
      </c>
      <c r="G254" s="16" t="e">
        <f>IF(الرصـد!#REF!=1,".","X")</f>
        <v>#REF!</v>
      </c>
      <c r="H254" s="16" t="e">
        <f>IF(الرصـد!#REF!=1,".","X")</f>
        <v>#REF!</v>
      </c>
      <c r="I254" s="16" t="e">
        <f>IF(الرصـد!#REF!=1,".","X")</f>
        <v>#REF!</v>
      </c>
      <c r="J254" s="16" t="e">
        <f>IF(الرصـد!#REF!=1,".","X")</f>
        <v>#REF!</v>
      </c>
      <c r="K254" s="16" t="e">
        <f>IF(الرصـد!#REF!=1,".","X")</f>
        <v>#REF!</v>
      </c>
      <c r="L254" s="16" t="e">
        <f>IF(الرصـد!#REF!=1,".","X")</f>
        <v>#REF!</v>
      </c>
      <c r="M254" s="16" t="e">
        <f>IF(الرصـد!#REF!=1,".","X")</f>
        <v>#REF!</v>
      </c>
      <c r="N254" s="16" t="e">
        <f>IF(الرصـد!#REF!=1,".","X")</f>
        <v>#REF!</v>
      </c>
      <c r="O254" s="16" t="e">
        <f>IF(الرصـد!#REF!=1,".","X")</f>
        <v>#REF!</v>
      </c>
      <c r="P254" s="16" t="e">
        <f>IF(الرصـد!#REF!=1,".","X")</f>
        <v>#REF!</v>
      </c>
      <c r="Q254" s="16" t="e">
        <f>IF(الرصـد!#REF!=1,".","X")</f>
        <v>#REF!</v>
      </c>
      <c r="R254" s="16" t="e">
        <f>IF(الرصـد!#REF!=1,".","X")</f>
        <v>#REF!</v>
      </c>
      <c r="S254" s="16" t="e">
        <f>IF(الرصـد!#REF!=1,".","X")</f>
        <v>#REF!</v>
      </c>
    </row>
    <row r="255" spans="4:19">
      <c r="D255" s="16" t="e">
        <f>IF(الرصـد!#REF!=1,".","X")</f>
        <v>#REF!</v>
      </c>
      <c r="E255" s="16" t="e">
        <f>IF(الرصـد!#REF!=1,".","X")</f>
        <v>#REF!</v>
      </c>
      <c r="F255" s="16" t="e">
        <f>IF(الرصـد!#REF!=1,".","X")</f>
        <v>#REF!</v>
      </c>
      <c r="G255" s="16" t="e">
        <f>IF(الرصـد!#REF!=1,".","X")</f>
        <v>#REF!</v>
      </c>
      <c r="H255" s="16" t="e">
        <f>IF(الرصـد!#REF!=1,".","X")</f>
        <v>#REF!</v>
      </c>
      <c r="I255" s="16" t="e">
        <f>IF(الرصـد!#REF!=1,".","X")</f>
        <v>#REF!</v>
      </c>
      <c r="J255" s="16" t="e">
        <f>IF(الرصـد!#REF!=1,".","X")</f>
        <v>#REF!</v>
      </c>
      <c r="K255" s="16" t="e">
        <f>IF(الرصـد!#REF!=1,".","X")</f>
        <v>#REF!</v>
      </c>
      <c r="L255" s="16" t="e">
        <f>IF(الرصـد!#REF!=1,".","X")</f>
        <v>#REF!</v>
      </c>
      <c r="M255" s="16" t="e">
        <f>IF(الرصـد!#REF!=1,".","X")</f>
        <v>#REF!</v>
      </c>
      <c r="N255" s="16" t="e">
        <f>IF(الرصـد!#REF!=1,".","X")</f>
        <v>#REF!</v>
      </c>
      <c r="O255" s="16" t="e">
        <f>IF(الرصـد!#REF!=1,".","X")</f>
        <v>#REF!</v>
      </c>
      <c r="P255" s="16" t="e">
        <f>IF(الرصـد!#REF!=1,".","X")</f>
        <v>#REF!</v>
      </c>
      <c r="Q255" s="16" t="e">
        <f>IF(الرصـد!#REF!=1,".","X")</f>
        <v>#REF!</v>
      </c>
      <c r="R255" s="16" t="e">
        <f>IF(الرصـد!#REF!=1,".","X")</f>
        <v>#REF!</v>
      </c>
      <c r="S255" s="16" t="e">
        <f>IF(الرصـد!#REF!=1,".","X")</f>
        <v>#REF!</v>
      </c>
    </row>
    <row r="256" spans="4:19">
      <c r="D256" s="16" t="e">
        <f>IF(الرصـد!#REF!=1,".","X")</f>
        <v>#REF!</v>
      </c>
      <c r="E256" s="16" t="e">
        <f>IF(الرصـد!#REF!=1,".","X")</f>
        <v>#REF!</v>
      </c>
      <c r="F256" s="16" t="e">
        <f>IF(الرصـد!#REF!=1,".","X")</f>
        <v>#REF!</v>
      </c>
      <c r="G256" s="16" t="e">
        <f>IF(الرصـد!#REF!=1,".","X")</f>
        <v>#REF!</v>
      </c>
      <c r="H256" s="16" t="e">
        <f>IF(الرصـد!#REF!=1,".","X")</f>
        <v>#REF!</v>
      </c>
      <c r="I256" s="16" t="e">
        <f>IF(الرصـد!#REF!=1,".","X")</f>
        <v>#REF!</v>
      </c>
      <c r="J256" s="16" t="e">
        <f>IF(الرصـد!#REF!=1,".","X")</f>
        <v>#REF!</v>
      </c>
      <c r="K256" s="16" t="e">
        <f>IF(الرصـد!#REF!=1,".","X")</f>
        <v>#REF!</v>
      </c>
      <c r="L256" s="16" t="e">
        <f>IF(الرصـد!#REF!=1,".","X")</f>
        <v>#REF!</v>
      </c>
      <c r="M256" s="16" t="e">
        <f>IF(الرصـد!#REF!=1,".","X")</f>
        <v>#REF!</v>
      </c>
      <c r="N256" s="16" t="e">
        <f>IF(الرصـد!#REF!=1,".","X")</f>
        <v>#REF!</v>
      </c>
      <c r="O256" s="16" t="e">
        <f>IF(الرصـد!#REF!=1,".","X")</f>
        <v>#REF!</v>
      </c>
      <c r="P256" s="16" t="e">
        <f>IF(الرصـد!#REF!=1,".","X")</f>
        <v>#REF!</v>
      </c>
      <c r="Q256" s="16" t="e">
        <f>IF(الرصـد!#REF!=1,".","X")</f>
        <v>#REF!</v>
      </c>
      <c r="R256" s="16" t="e">
        <f>IF(الرصـد!#REF!=1,".","X")</f>
        <v>#REF!</v>
      </c>
      <c r="S256" s="16" t="e">
        <f>IF(الرصـد!#REF!=1,".","X")</f>
        <v>#REF!</v>
      </c>
    </row>
    <row r="257" spans="4:19">
      <c r="D257" s="16" t="e">
        <f>IF(الرصـد!#REF!=1,".","X")</f>
        <v>#REF!</v>
      </c>
      <c r="E257" s="16" t="e">
        <f>IF(الرصـد!#REF!=1,".","X")</f>
        <v>#REF!</v>
      </c>
      <c r="F257" s="16" t="e">
        <f>IF(الرصـد!#REF!=1,".","X")</f>
        <v>#REF!</v>
      </c>
      <c r="G257" s="16" t="e">
        <f>IF(الرصـد!#REF!=1,".","X")</f>
        <v>#REF!</v>
      </c>
      <c r="H257" s="16" t="e">
        <f>IF(الرصـد!#REF!=1,".","X")</f>
        <v>#REF!</v>
      </c>
      <c r="I257" s="16" t="e">
        <f>IF(الرصـد!#REF!=1,".","X")</f>
        <v>#REF!</v>
      </c>
      <c r="J257" s="16" t="e">
        <f>IF(الرصـد!#REF!=1,".","X")</f>
        <v>#REF!</v>
      </c>
      <c r="K257" s="16" t="e">
        <f>IF(الرصـد!#REF!=1,".","X")</f>
        <v>#REF!</v>
      </c>
      <c r="L257" s="16" t="e">
        <f>IF(الرصـد!#REF!=1,".","X")</f>
        <v>#REF!</v>
      </c>
      <c r="M257" s="16" t="e">
        <f>IF(الرصـد!#REF!=1,".","X")</f>
        <v>#REF!</v>
      </c>
      <c r="N257" s="16" t="e">
        <f>IF(الرصـد!#REF!=1,".","X")</f>
        <v>#REF!</v>
      </c>
      <c r="O257" s="16" t="e">
        <f>IF(الرصـد!#REF!=1,".","X")</f>
        <v>#REF!</v>
      </c>
      <c r="P257" s="16" t="e">
        <f>IF(الرصـد!#REF!=1,".","X")</f>
        <v>#REF!</v>
      </c>
      <c r="Q257" s="16" t="e">
        <f>IF(الرصـد!#REF!=1,".","X")</f>
        <v>#REF!</v>
      </c>
      <c r="R257" s="16" t="e">
        <f>IF(الرصـد!#REF!=1,".","X")</f>
        <v>#REF!</v>
      </c>
      <c r="S257" s="16" t="e">
        <f>IF(الرصـد!#REF!=1,".","X")</f>
        <v>#REF!</v>
      </c>
    </row>
    <row r="258" spans="4:19">
      <c r="D258" s="16" t="e">
        <f>IF(الرصـد!#REF!=1,".","X")</f>
        <v>#REF!</v>
      </c>
      <c r="E258" s="16" t="e">
        <f>IF(الرصـد!#REF!=1,".","X")</f>
        <v>#REF!</v>
      </c>
      <c r="F258" s="16" t="e">
        <f>IF(الرصـد!#REF!=1,".","X")</f>
        <v>#REF!</v>
      </c>
      <c r="G258" s="16" t="e">
        <f>IF(الرصـد!#REF!=1,".","X")</f>
        <v>#REF!</v>
      </c>
      <c r="H258" s="16" t="e">
        <f>IF(الرصـد!#REF!=1,".","X")</f>
        <v>#REF!</v>
      </c>
      <c r="I258" s="16" t="e">
        <f>IF(الرصـد!#REF!=1,".","X")</f>
        <v>#REF!</v>
      </c>
      <c r="J258" s="16" t="e">
        <f>IF(الرصـد!#REF!=1,".","X")</f>
        <v>#REF!</v>
      </c>
      <c r="K258" s="16" t="e">
        <f>IF(الرصـد!#REF!=1,".","X")</f>
        <v>#REF!</v>
      </c>
      <c r="L258" s="16" t="e">
        <f>IF(الرصـد!#REF!=1,".","X")</f>
        <v>#REF!</v>
      </c>
      <c r="M258" s="16" t="e">
        <f>IF(الرصـد!#REF!=1,".","X")</f>
        <v>#REF!</v>
      </c>
      <c r="N258" s="16" t="e">
        <f>IF(الرصـد!#REF!=1,".","X")</f>
        <v>#REF!</v>
      </c>
      <c r="O258" s="16" t="e">
        <f>IF(الرصـد!#REF!=1,".","X")</f>
        <v>#REF!</v>
      </c>
      <c r="P258" s="16" t="e">
        <f>IF(الرصـد!#REF!=1,".","X")</f>
        <v>#REF!</v>
      </c>
      <c r="Q258" s="16" t="e">
        <f>IF(الرصـد!#REF!=1,".","X")</f>
        <v>#REF!</v>
      </c>
      <c r="R258" s="16" t="e">
        <f>IF(الرصـد!#REF!=1,".","X")</f>
        <v>#REF!</v>
      </c>
      <c r="S258" s="16" t="e">
        <f>IF(الرصـد!#REF!=1,".","X")</f>
        <v>#REF!</v>
      </c>
    </row>
    <row r="259" spans="4:19">
      <c r="D259" s="16" t="e">
        <f>IF(الرصـد!#REF!=1,".","X")</f>
        <v>#REF!</v>
      </c>
      <c r="E259" s="16" t="e">
        <f>IF(الرصـد!#REF!=1,".","X")</f>
        <v>#REF!</v>
      </c>
      <c r="F259" s="16" t="e">
        <f>IF(الرصـد!#REF!=1,".","X")</f>
        <v>#REF!</v>
      </c>
      <c r="G259" s="16" t="e">
        <f>IF(الرصـد!#REF!=1,".","X")</f>
        <v>#REF!</v>
      </c>
      <c r="H259" s="16" t="e">
        <f>IF(الرصـد!#REF!=1,".","X")</f>
        <v>#REF!</v>
      </c>
      <c r="I259" s="16" t="e">
        <f>IF(الرصـد!#REF!=1,".","X")</f>
        <v>#REF!</v>
      </c>
      <c r="J259" s="16" t="e">
        <f>IF(الرصـد!#REF!=1,".","X")</f>
        <v>#REF!</v>
      </c>
      <c r="K259" s="16" t="e">
        <f>IF(الرصـد!#REF!=1,".","X")</f>
        <v>#REF!</v>
      </c>
      <c r="L259" s="16" t="e">
        <f>IF(الرصـد!#REF!=1,".","X")</f>
        <v>#REF!</v>
      </c>
      <c r="M259" s="16" t="e">
        <f>IF(الرصـد!#REF!=1,".","X")</f>
        <v>#REF!</v>
      </c>
      <c r="N259" s="16" t="e">
        <f>IF(الرصـد!#REF!=1,".","X")</f>
        <v>#REF!</v>
      </c>
      <c r="O259" s="16" t="e">
        <f>IF(الرصـد!#REF!=1,".","X")</f>
        <v>#REF!</v>
      </c>
      <c r="P259" s="16" t="e">
        <f>IF(الرصـد!#REF!=1,".","X")</f>
        <v>#REF!</v>
      </c>
      <c r="Q259" s="16" t="e">
        <f>IF(الرصـد!#REF!=1,".","X")</f>
        <v>#REF!</v>
      </c>
      <c r="R259" s="16" t="e">
        <f>IF(الرصـد!#REF!=1,".","X")</f>
        <v>#REF!</v>
      </c>
      <c r="S259" s="16" t="e">
        <f>IF(الرصـد!#REF!=1,".","X")</f>
        <v>#REF!</v>
      </c>
    </row>
    <row r="260" spans="4:19">
      <c r="D260" s="16" t="e">
        <f>IF(الرصـد!#REF!=1,".","X")</f>
        <v>#REF!</v>
      </c>
      <c r="E260" s="16" t="e">
        <f>IF(الرصـد!#REF!=1,".","X")</f>
        <v>#REF!</v>
      </c>
      <c r="F260" s="16" t="e">
        <f>IF(الرصـد!#REF!=1,".","X")</f>
        <v>#REF!</v>
      </c>
      <c r="G260" s="16" t="e">
        <f>IF(الرصـد!#REF!=1,".","X")</f>
        <v>#REF!</v>
      </c>
      <c r="H260" s="16" t="e">
        <f>IF(الرصـد!#REF!=1,".","X")</f>
        <v>#REF!</v>
      </c>
      <c r="I260" s="16" t="e">
        <f>IF(الرصـد!#REF!=1,".","X")</f>
        <v>#REF!</v>
      </c>
      <c r="J260" s="16" t="e">
        <f>IF(الرصـد!#REF!=1,".","X")</f>
        <v>#REF!</v>
      </c>
      <c r="K260" s="16" t="e">
        <f>IF(الرصـد!#REF!=1,".","X")</f>
        <v>#REF!</v>
      </c>
      <c r="L260" s="16" t="e">
        <f>IF(الرصـد!#REF!=1,".","X")</f>
        <v>#REF!</v>
      </c>
      <c r="M260" s="16" t="e">
        <f>IF(الرصـد!#REF!=1,".","X")</f>
        <v>#REF!</v>
      </c>
      <c r="N260" s="16" t="e">
        <f>IF(الرصـد!#REF!=1,".","X")</f>
        <v>#REF!</v>
      </c>
      <c r="O260" s="16" t="e">
        <f>IF(الرصـد!#REF!=1,".","X")</f>
        <v>#REF!</v>
      </c>
      <c r="P260" s="16" t="e">
        <f>IF(الرصـد!#REF!=1,".","X")</f>
        <v>#REF!</v>
      </c>
      <c r="Q260" s="16" t="e">
        <f>IF(الرصـد!#REF!=1,".","X")</f>
        <v>#REF!</v>
      </c>
      <c r="R260" s="16" t="e">
        <f>IF(الرصـد!#REF!=1,".","X")</f>
        <v>#REF!</v>
      </c>
      <c r="S260" s="16" t="e">
        <f>IF(الرصـد!#REF!=1,".","X")</f>
        <v>#REF!</v>
      </c>
    </row>
    <row r="261" spans="4:19">
      <c r="D261" s="16" t="e">
        <f>IF(الرصـد!#REF!=1,".","X")</f>
        <v>#REF!</v>
      </c>
      <c r="E261" s="16" t="e">
        <f>IF(الرصـد!#REF!=1,".","X")</f>
        <v>#REF!</v>
      </c>
      <c r="F261" s="16" t="e">
        <f>IF(الرصـد!#REF!=1,".","X")</f>
        <v>#REF!</v>
      </c>
      <c r="G261" s="16" t="e">
        <f>IF(الرصـد!#REF!=1,".","X")</f>
        <v>#REF!</v>
      </c>
      <c r="H261" s="16" t="e">
        <f>IF(الرصـد!#REF!=1,".","X")</f>
        <v>#REF!</v>
      </c>
      <c r="I261" s="16" t="e">
        <f>IF(الرصـد!#REF!=1,".","X")</f>
        <v>#REF!</v>
      </c>
      <c r="J261" s="16" t="e">
        <f>IF(الرصـد!#REF!=1,".","X")</f>
        <v>#REF!</v>
      </c>
      <c r="K261" s="16" t="e">
        <f>IF(الرصـد!#REF!=1,".","X")</f>
        <v>#REF!</v>
      </c>
      <c r="L261" s="16" t="e">
        <f>IF(الرصـد!#REF!=1,".","X")</f>
        <v>#REF!</v>
      </c>
      <c r="M261" s="16" t="e">
        <f>IF(الرصـد!#REF!=1,".","X")</f>
        <v>#REF!</v>
      </c>
      <c r="N261" s="16" t="e">
        <f>IF(الرصـد!#REF!=1,".","X")</f>
        <v>#REF!</v>
      </c>
      <c r="O261" s="16" t="e">
        <f>IF(الرصـد!#REF!=1,".","X")</f>
        <v>#REF!</v>
      </c>
      <c r="P261" s="16" t="e">
        <f>IF(الرصـد!#REF!=1,".","X")</f>
        <v>#REF!</v>
      </c>
      <c r="Q261" s="16" t="e">
        <f>IF(الرصـد!#REF!=1,".","X")</f>
        <v>#REF!</v>
      </c>
      <c r="R261" s="16" t="e">
        <f>IF(الرصـد!#REF!=1,".","X")</f>
        <v>#REF!</v>
      </c>
      <c r="S261" s="16" t="e">
        <f>IF(الرصـد!#REF!=1,".","X")</f>
        <v>#REF!</v>
      </c>
    </row>
    <row r="262" spans="4:19">
      <c r="D262" s="16" t="e">
        <f>IF(الرصـد!#REF!=1,".","X")</f>
        <v>#REF!</v>
      </c>
      <c r="E262" s="16" t="e">
        <f>IF(الرصـد!#REF!=1,".","X")</f>
        <v>#REF!</v>
      </c>
      <c r="F262" s="16" t="e">
        <f>IF(الرصـد!#REF!=1,".","X")</f>
        <v>#REF!</v>
      </c>
      <c r="G262" s="16" t="e">
        <f>IF(الرصـد!#REF!=1,".","X")</f>
        <v>#REF!</v>
      </c>
      <c r="H262" s="16" t="e">
        <f>IF(الرصـد!#REF!=1,".","X")</f>
        <v>#REF!</v>
      </c>
      <c r="I262" s="16" t="e">
        <f>IF(الرصـد!#REF!=1,".","X")</f>
        <v>#REF!</v>
      </c>
      <c r="J262" s="16" t="e">
        <f>IF(الرصـد!#REF!=1,".","X")</f>
        <v>#REF!</v>
      </c>
      <c r="K262" s="16" t="e">
        <f>IF(الرصـد!#REF!=1,".","X")</f>
        <v>#REF!</v>
      </c>
      <c r="L262" s="16" t="e">
        <f>IF(الرصـد!#REF!=1,".","X")</f>
        <v>#REF!</v>
      </c>
      <c r="M262" s="16" t="e">
        <f>IF(الرصـد!#REF!=1,".","X")</f>
        <v>#REF!</v>
      </c>
      <c r="N262" s="16" t="e">
        <f>IF(الرصـد!#REF!=1,".","X")</f>
        <v>#REF!</v>
      </c>
      <c r="O262" s="16" t="e">
        <f>IF(الرصـد!#REF!=1,".","X")</f>
        <v>#REF!</v>
      </c>
      <c r="P262" s="16" t="e">
        <f>IF(الرصـد!#REF!=1,".","X")</f>
        <v>#REF!</v>
      </c>
      <c r="Q262" s="16" t="e">
        <f>IF(الرصـد!#REF!=1,".","X")</f>
        <v>#REF!</v>
      </c>
      <c r="R262" s="16" t="e">
        <f>IF(الرصـد!#REF!=1,".","X")</f>
        <v>#REF!</v>
      </c>
      <c r="S262" s="16" t="e">
        <f>IF(الرصـد!#REF!=1,".","X")</f>
        <v>#REF!</v>
      </c>
    </row>
    <row r="263" spans="4:19">
      <c r="D263" s="16" t="e">
        <f>IF(الرصـد!#REF!=1,".","X")</f>
        <v>#REF!</v>
      </c>
      <c r="E263" s="16" t="e">
        <f>IF(الرصـد!#REF!=1,".","X")</f>
        <v>#REF!</v>
      </c>
      <c r="F263" s="16" t="e">
        <f>IF(الرصـد!#REF!=1,".","X")</f>
        <v>#REF!</v>
      </c>
      <c r="G263" s="16" t="e">
        <f>IF(الرصـد!#REF!=1,".","X")</f>
        <v>#REF!</v>
      </c>
      <c r="H263" s="16" t="e">
        <f>IF(الرصـد!#REF!=1,".","X")</f>
        <v>#REF!</v>
      </c>
      <c r="I263" s="16" t="e">
        <f>IF(الرصـد!#REF!=1,".","X")</f>
        <v>#REF!</v>
      </c>
      <c r="J263" s="16" t="e">
        <f>IF(الرصـد!#REF!=1,".","X")</f>
        <v>#REF!</v>
      </c>
      <c r="K263" s="16" t="e">
        <f>IF(الرصـد!#REF!=1,".","X")</f>
        <v>#REF!</v>
      </c>
      <c r="L263" s="16" t="e">
        <f>IF(الرصـد!#REF!=1,".","X")</f>
        <v>#REF!</v>
      </c>
      <c r="M263" s="16" t="e">
        <f>IF(الرصـد!#REF!=1,".","X")</f>
        <v>#REF!</v>
      </c>
      <c r="N263" s="16" t="e">
        <f>IF(الرصـد!#REF!=1,".","X")</f>
        <v>#REF!</v>
      </c>
      <c r="O263" s="16" t="e">
        <f>IF(الرصـد!#REF!=1,".","X")</f>
        <v>#REF!</v>
      </c>
      <c r="P263" s="16" t="e">
        <f>IF(الرصـد!#REF!=1,".","X")</f>
        <v>#REF!</v>
      </c>
      <c r="Q263" s="16" t="e">
        <f>IF(الرصـد!#REF!=1,".","X")</f>
        <v>#REF!</v>
      </c>
      <c r="R263" s="16" t="e">
        <f>IF(الرصـد!#REF!=1,".","X")</f>
        <v>#REF!</v>
      </c>
      <c r="S263" s="16" t="e">
        <f>IF(الرصـد!#REF!=1,".","X")</f>
        <v>#REF!</v>
      </c>
    </row>
    <row r="264" spans="4:19">
      <c r="D264" s="16" t="e">
        <f>IF(الرصـد!#REF!=1,".","X")</f>
        <v>#REF!</v>
      </c>
      <c r="E264" s="16" t="e">
        <f>IF(الرصـد!#REF!=1,".","X")</f>
        <v>#REF!</v>
      </c>
      <c r="F264" s="16" t="e">
        <f>IF(الرصـد!#REF!=1,".","X")</f>
        <v>#REF!</v>
      </c>
      <c r="G264" s="16" t="e">
        <f>IF(الرصـد!#REF!=1,".","X")</f>
        <v>#REF!</v>
      </c>
      <c r="H264" s="16" t="e">
        <f>IF(الرصـد!#REF!=1,".","X")</f>
        <v>#REF!</v>
      </c>
      <c r="I264" s="16" t="e">
        <f>IF(الرصـد!#REF!=1,".","X")</f>
        <v>#REF!</v>
      </c>
      <c r="J264" s="16" t="e">
        <f>IF(الرصـد!#REF!=1,".","X")</f>
        <v>#REF!</v>
      </c>
      <c r="K264" s="16" t="e">
        <f>IF(الرصـد!#REF!=1,".","X")</f>
        <v>#REF!</v>
      </c>
      <c r="L264" s="16" t="e">
        <f>IF(الرصـد!#REF!=1,".","X")</f>
        <v>#REF!</v>
      </c>
      <c r="M264" s="16" t="e">
        <f>IF(الرصـد!#REF!=1,".","X")</f>
        <v>#REF!</v>
      </c>
      <c r="N264" s="16" t="e">
        <f>IF(الرصـد!#REF!=1,".","X")</f>
        <v>#REF!</v>
      </c>
      <c r="O264" s="16" t="e">
        <f>IF(الرصـد!#REF!=1,".","X")</f>
        <v>#REF!</v>
      </c>
      <c r="P264" s="16" t="e">
        <f>IF(الرصـد!#REF!=1,".","X")</f>
        <v>#REF!</v>
      </c>
      <c r="Q264" s="16" t="e">
        <f>IF(الرصـد!#REF!=1,".","X")</f>
        <v>#REF!</v>
      </c>
      <c r="R264" s="16" t="e">
        <f>IF(الرصـد!#REF!=1,".","X")</f>
        <v>#REF!</v>
      </c>
      <c r="S264" s="16" t="e">
        <f>IF(الرصـد!#REF!=1,".","X")</f>
        <v>#REF!</v>
      </c>
    </row>
    <row r="265" spans="4:19">
      <c r="D265" s="16" t="e">
        <f>IF(الرصـد!#REF!=1,".","X")</f>
        <v>#REF!</v>
      </c>
      <c r="E265" s="16" t="e">
        <f>IF(الرصـد!#REF!=1,".","X")</f>
        <v>#REF!</v>
      </c>
      <c r="F265" s="16" t="e">
        <f>IF(الرصـد!#REF!=1,".","X")</f>
        <v>#REF!</v>
      </c>
      <c r="G265" s="16" t="e">
        <f>IF(الرصـد!#REF!=1,".","X")</f>
        <v>#REF!</v>
      </c>
      <c r="H265" s="16" t="e">
        <f>IF(الرصـد!#REF!=1,".","X")</f>
        <v>#REF!</v>
      </c>
      <c r="I265" s="16" t="e">
        <f>IF(الرصـد!#REF!=1,".","X")</f>
        <v>#REF!</v>
      </c>
      <c r="J265" s="16" t="e">
        <f>IF(الرصـد!#REF!=1,".","X")</f>
        <v>#REF!</v>
      </c>
      <c r="K265" s="16" t="e">
        <f>IF(الرصـد!#REF!=1,".","X")</f>
        <v>#REF!</v>
      </c>
      <c r="L265" s="16" t="e">
        <f>IF(الرصـد!#REF!=1,".","X")</f>
        <v>#REF!</v>
      </c>
      <c r="M265" s="16" t="e">
        <f>IF(الرصـد!#REF!=1,".","X")</f>
        <v>#REF!</v>
      </c>
      <c r="N265" s="16" t="e">
        <f>IF(الرصـد!#REF!=1,".","X")</f>
        <v>#REF!</v>
      </c>
      <c r="O265" s="16" t="e">
        <f>IF(الرصـد!#REF!=1,".","X")</f>
        <v>#REF!</v>
      </c>
      <c r="P265" s="16" t="e">
        <f>IF(الرصـد!#REF!=1,".","X")</f>
        <v>#REF!</v>
      </c>
      <c r="Q265" s="16" t="e">
        <f>IF(الرصـد!#REF!=1,".","X")</f>
        <v>#REF!</v>
      </c>
      <c r="R265" s="16" t="e">
        <f>IF(الرصـد!#REF!=1,".","X")</f>
        <v>#REF!</v>
      </c>
      <c r="S265" s="16" t="e">
        <f>IF(الرصـد!#REF!=1,".","X")</f>
        <v>#REF!</v>
      </c>
    </row>
    <row r="266" spans="4:19">
      <c r="D266" s="16" t="e">
        <f>IF(الرصـد!#REF!=1,".","X")</f>
        <v>#REF!</v>
      </c>
      <c r="E266" s="16" t="e">
        <f>IF(الرصـد!#REF!=1,".","X")</f>
        <v>#REF!</v>
      </c>
      <c r="F266" s="16" t="e">
        <f>IF(الرصـد!#REF!=1,".","X")</f>
        <v>#REF!</v>
      </c>
      <c r="G266" s="16" t="e">
        <f>IF(الرصـد!#REF!=1,".","X")</f>
        <v>#REF!</v>
      </c>
      <c r="H266" s="16" t="e">
        <f>IF(الرصـد!#REF!=1,".","X")</f>
        <v>#REF!</v>
      </c>
      <c r="I266" s="16" t="e">
        <f>IF(الرصـد!#REF!=1,".","X")</f>
        <v>#REF!</v>
      </c>
      <c r="J266" s="16" t="e">
        <f>IF(الرصـد!#REF!=1,".","X")</f>
        <v>#REF!</v>
      </c>
      <c r="K266" s="16" t="e">
        <f>IF(الرصـد!#REF!=1,".","X")</f>
        <v>#REF!</v>
      </c>
      <c r="L266" s="16" t="e">
        <f>IF(الرصـد!#REF!=1,".","X")</f>
        <v>#REF!</v>
      </c>
      <c r="M266" s="16" t="e">
        <f>IF(الرصـد!#REF!=1,".","X")</f>
        <v>#REF!</v>
      </c>
      <c r="N266" s="16" t="e">
        <f>IF(الرصـد!#REF!=1,".","X")</f>
        <v>#REF!</v>
      </c>
      <c r="O266" s="16" t="e">
        <f>IF(الرصـد!#REF!=1,".","X")</f>
        <v>#REF!</v>
      </c>
      <c r="P266" s="16" t="e">
        <f>IF(الرصـد!#REF!=1,".","X")</f>
        <v>#REF!</v>
      </c>
      <c r="Q266" s="16" t="e">
        <f>IF(الرصـد!#REF!=1,".","X")</f>
        <v>#REF!</v>
      </c>
      <c r="R266" s="16" t="e">
        <f>IF(الرصـد!#REF!=1,".","X")</f>
        <v>#REF!</v>
      </c>
      <c r="S266" s="16" t="e">
        <f>IF(الرصـد!#REF!=1,".","X")</f>
        <v>#REF!</v>
      </c>
    </row>
    <row r="267" spans="4:19">
      <c r="D267" s="16" t="e">
        <f>IF(الرصـد!#REF!=1,".","X")</f>
        <v>#REF!</v>
      </c>
      <c r="E267" s="16" t="e">
        <f>IF(الرصـد!#REF!=1,".","X")</f>
        <v>#REF!</v>
      </c>
      <c r="F267" s="16" t="e">
        <f>IF(الرصـد!#REF!=1,".","X")</f>
        <v>#REF!</v>
      </c>
      <c r="G267" s="16" t="e">
        <f>IF(الرصـد!#REF!=1,".","X")</f>
        <v>#REF!</v>
      </c>
      <c r="H267" s="16" t="e">
        <f>IF(الرصـد!#REF!=1,".","X")</f>
        <v>#REF!</v>
      </c>
      <c r="I267" s="16" t="e">
        <f>IF(الرصـد!#REF!=1,".","X")</f>
        <v>#REF!</v>
      </c>
      <c r="J267" s="16" t="e">
        <f>IF(الرصـد!#REF!=1,".","X")</f>
        <v>#REF!</v>
      </c>
      <c r="K267" s="16" t="e">
        <f>IF(الرصـد!#REF!=1,".","X")</f>
        <v>#REF!</v>
      </c>
      <c r="L267" s="16" t="e">
        <f>IF(الرصـد!#REF!=1,".","X")</f>
        <v>#REF!</v>
      </c>
      <c r="M267" s="16" t="e">
        <f>IF(الرصـد!#REF!=1,".","X")</f>
        <v>#REF!</v>
      </c>
      <c r="N267" s="16" t="e">
        <f>IF(الرصـد!#REF!=1,".","X")</f>
        <v>#REF!</v>
      </c>
      <c r="O267" s="16" t="e">
        <f>IF(الرصـد!#REF!=1,".","X")</f>
        <v>#REF!</v>
      </c>
      <c r="P267" s="16" t="e">
        <f>IF(الرصـد!#REF!=1,".","X")</f>
        <v>#REF!</v>
      </c>
      <c r="Q267" s="16" t="e">
        <f>IF(الرصـد!#REF!=1,".","X")</f>
        <v>#REF!</v>
      </c>
      <c r="R267" s="16" t="e">
        <f>IF(الرصـد!#REF!=1,".","X")</f>
        <v>#REF!</v>
      </c>
      <c r="S267" s="16" t="e">
        <f>IF(الرصـد!#REF!=1,".","X")</f>
        <v>#REF!</v>
      </c>
    </row>
    <row r="268" spans="4:19">
      <c r="D268" s="16" t="e">
        <f>IF(الرصـد!#REF!=1,".","X")</f>
        <v>#REF!</v>
      </c>
      <c r="E268" s="16" t="e">
        <f>IF(الرصـد!#REF!=1,".","X")</f>
        <v>#REF!</v>
      </c>
      <c r="F268" s="16" t="e">
        <f>IF(الرصـد!#REF!=1,".","X")</f>
        <v>#REF!</v>
      </c>
      <c r="G268" s="16" t="e">
        <f>IF(الرصـد!#REF!=1,".","X")</f>
        <v>#REF!</v>
      </c>
      <c r="H268" s="16" t="e">
        <f>IF(الرصـد!#REF!=1,".","X")</f>
        <v>#REF!</v>
      </c>
      <c r="I268" s="16" t="e">
        <f>IF(الرصـد!#REF!=1,".","X")</f>
        <v>#REF!</v>
      </c>
      <c r="J268" s="16" t="e">
        <f>IF(الرصـد!#REF!=1,".","X")</f>
        <v>#REF!</v>
      </c>
      <c r="K268" s="16" t="e">
        <f>IF(الرصـد!#REF!=1,".","X")</f>
        <v>#REF!</v>
      </c>
      <c r="L268" s="16" t="e">
        <f>IF(الرصـد!#REF!=1,".","X")</f>
        <v>#REF!</v>
      </c>
      <c r="M268" s="16" t="e">
        <f>IF(الرصـد!#REF!=1,".","X")</f>
        <v>#REF!</v>
      </c>
      <c r="N268" s="16" t="e">
        <f>IF(الرصـد!#REF!=1,".","X")</f>
        <v>#REF!</v>
      </c>
      <c r="O268" s="16" t="e">
        <f>IF(الرصـد!#REF!=1,".","X")</f>
        <v>#REF!</v>
      </c>
      <c r="P268" s="16" t="e">
        <f>IF(الرصـد!#REF!=1,".","X")</f>
        <v>#REF!</v>
      </c>
      <c r="Q268" s="16" t="e">
        <f>IF(الرصـد!#REF!=1,".","X")</f>
        <v>#REF!</v>
      </c>
      <c r="R268" s="16" t="e">
        <f>IF(الرصـد!#REF!=1,".","X")</f>
        <v>#REF!</v>
      </c>
      <c r="S268" s="16" t="e">
        <f>IF(الرصـد!#REF!=1,".","X")</f>
        <v>#REF!</v>
      </c>
    </row>
    <row r="269" spans="4:19">
      <c r="D269" s="16" t="e">
        <f>IF(الرصـد!#REF!=1,".","X")</f>
        <v>#REF!</v>
      </c>
      <c r="E269" s="16" t="e">
        <f>IF(الرصـد!#REF!=1,".","X")</f>
        <v>#REF!</v>
      </c>
      <c r="F269" s="16" t="e">
        <f>IF(الرصـد!#REF!=1,".","X")</f>
        <v>#REF!</v>
      </c>
      <c r="G269" s="16" t="e">
        <f>IF(الرصـد!#REF!=1,".","X")</f>
        <v>#REF!</v>
      </c>
      <c r="H269" s="16" t="e">
        <f>IF(الرصـد!#REF!=1,".","X")</f>
        <v>#REF!</v>
      </c>
      <c r="I269" s="16" t="e">
        <f>IF(الرصـد!#REF!=1,".","X")</f>
        <v>#REF!</v>
      </c>
      <c r="J269" s="16" t="e">
        <f>IF(الرصـد!#REF!=1,".","X")</f>
        <v>#REF!</v>
      </c>
      <c r="K269" s="16" t="e">
        <f>IF(الرصـد!#REF!=1,".","X")</f>
        <v>#REF!</v>
      </c>
      <c r="L269" s="16" t="e">
        <f>IF(الرصـد!#REF!=1,".","X")</f>
        <v>#REF!</v>
      </c>
      <c r="M269" s="16" t="e">
        <f>IF(الرصـد!#REF!=1,".","X")</f>
        <v>#REF!</v>
      </c>
      <c r="N269" s="16" t="e">
        <f>IF(الرصـد!#REF!=1,".","X")</f>
        <v>#REF!</v>
      </c>
      <c r="O269" s="16" t="e">
        <f>IF(الرصـد!#REF!=1,".","X")</f>
        <v>#REF!</v>
      </c>
      <c r="P269" s="16" t="e">
        <f>IF(الرصـد!#REF!=1,".","X")</f>
        <v>#REF!</v>
      </c>
      <c r="Q269" s="16" t="e">
        <f>IF(الرصـد!#REF!=1,".","X")</f>
        <v>#REF!</v>
      </c>
      <c r="R269" s="16" t="e">
        <f>IF(الرصـد!#REF!=1,".","X")</f>
        <v>#REF!</v>
      </c>
      <c r="S269" s="16" t="e">
        <f>IF(الرصـد!#REF!=1,".","X")</f>
        <v>#REF!</v>
      </c>
    </row>
    <row r="270" spans="4:19">
      <c r="D270" s="16" t="e">
        <f>IF(الرصـد!#REF!=1,".","X")</f>
        <v>#REF!</v>
      </c>
      <c r="E270" s="16" t="e">
        <f>IF(الرصـد!#REF!=1,".","X")</f>
        <v>#REF!</v>
      </c>
      <c r="F270" s="16" t="e">
        <f>IF(الرصـد!#REF!=1,".","X")</f>
        <v>#REF!</v>
      </c>
      <c r="G270" s="16" t="e">
        <f>IF(الرصـد!#REF!=1,".","X")</f>
        <v>#REF!</v>
      </c>
      <c r="H270" s="16" t="e">
        <f>IF(الرصـد!#REF!=1,".","X")</f>
        <v>#REF!</v>
      </c>
      <c r="I270" s="16" t="e">
        <f>IF(الرصـد!#REF!=1,".","X")</f>
        <v>#REF!</v>
      </c>
      <c r="J270" s="16" t="e">
        <f>IF(الرصـد!#REF!=1,".","X")</f>
        <v>#REF!</v>
      </c>
      <c r="K270" s="16" t="e">
        <f>IF(الرصـد!#REF!=1,".","X")</f>
        <v>#REF!</v>
      </c>
      <c r="L270" s="16" t="e">
        <f>IF(الرصـد!#REF!=1,".","X")</f>
        <v>#REF!</v>
      </c>
      <c r="M270" s="16" t="e">
        <f>IF(الرصـد!#REF!=1,".","X")</f>
        <v>#REF!</v>
      </c>
      <c r="N270" s="16" t="e">
        <f>IF(الرصـد!#REF!=1,".","X")</f>
        <v>#REF!</v>
      </c>
      <c r="O270" s="16" t="e">
        <f>IF(الرصـد!#REF!=1,".","X")</f>
        <v>#REF!</v>
      </c>
      <c r="P270" s="16" t="e">
        <f>IF(الرصـد!#REF!=1,".","X")</f>
        <v>#REF!</v>
      </c>
      <c r="Q270" s="16" t="e">
        <f>IF(الرصـد!#REF!=1,".","X")</f>
        <v>#REF!</v>
      </c>
      <c r="R270" s="16" t="e">
        <f>IF(الرصـد!#REF!=1,".","X")</f>
        <v>#REF!</v>
      </c>
      <c r="S270" s="16" t="e">
        <f>IF(الرصـد!#REF!=1,".","X")</f>
        <v>#REF!</v>
      </c>
    </row>
    <row r="271" spans="4:19">
      <c r="D271" s="16" t="e">
        <f>IF(الرصـد!#REF!=1,".","X")</f>
        <v>#REF!</v>
      </c>
      <c r="E271" s="16" t="e">
        <f>IF(الرصـد!#REF!=1,".","X")</f>
        <v>#REF!</v>
      </c>
      <c r="F271" s="16" t="e">
        <f>IF(الرصـد!#REF!=1,".","X")</f>
        <v>#REF!</v>
      </c>
      <c r="G271" s="16" t="e">
        <f>IF(الرصـد!#REF!=1,".","X")</f>
        <v>#REF!</v>
      </c>
      <c r="H271" s="16" t="e">
        <f>IF(الرصـد!#REF!=1,".","X")</f>
        <v>#REF!</v>
      </c>
      <c r="I271" s="16" t="e">
        <f>IF(الرصـد!#REF!=1,".","X")</f>
        <v>#REF!</v>
      </c>
      <c r="J271" s="16" t="e">
        <f>IF(الرصـد!#REF!=1,".","X")</f>
        <v>#REF!</v>
      </c>
      <c r="K271" s="16" t="e">
        <f>IF(الرصـد!#REF!=1,".","X")</f>
        <v>#REF!</v>
      </c>
      <c r="L271" s="16" t="e">
        <f>IF(الرصـد!#REF!=1,".","X")</f>
        <v>#REF!</v>
      </c>
      <c r="M271" s="16" t="e">
        <f>IF(الرصـد!#REF!=1,".","X")</f>
        <v>#REF!</v>
      </c>
      <c r="N271" s="16" t="e">
        <f>IF(الرصـد!#REF!=1,".","X")</f>
        <v>#REF!</v>
      </c>
      <c r="O271" s="16" t="e">
        <f>IF(الرصـد!#REF!=1,".","X")</f>
        <v>#REF!</v>
      </c>
      <c r="P271" s="16" t="e">
        <f>IF(الرصـد!#REF!=1,".","X")</f>
        <v>#REF!</v>
      </c>
      <c r="Q271" s="16" t="e">
        <f>IF(الرصـد!#REF!=1,".","X")</f>
        <v>#REF!</v>
      </c>
      <c r="R271" s="16" t="e">
        <f>IF(الرصـد!#REF!=1,".","X")</f>
        <v>#REF!</v>
      </c>
      <c r="S271" s="16" t="e">
        <f>IF(الرصـد!#REF!=1,".","X")</f>
        <v>#REF!</v>
      </c>
    </row>
    <row r="272" spans="4:19">
      <c r="D272" s="16" t="e">
        <f>IF(الرصـد!#REF!=1,".","X")</f>
        <v>#REF!</v>
      </c>
      <c r="E272" s="16" t="e">
        <f>IF(الرصـد!#REF!=1,".","X")</f>
        <v>#REF!</v>
      </c>
      <c r="F272" s="16" t="e">
        <f>IF(الرصـد!#REF!=1,".","X")</f>
        <v>#REF!</v>
      </c>
      <c r="G272" s="16" t="e">
        <f>IF(الرصـد!#REF!=1,".","X")</f>
        <v>#REF!</v>
      </c>
      <c r="H272" s="16" t="e">
        <f>IF(الرصـد!#REF!=1,".","X")</f>
        <v>#REF!</v>
      </c>
      <c r="I272" s="16" t="e">
        <f>IF(الرصـد!#REF!=1,".","X")</f>
        <v>#REF!</v>
      </c>
      <c r="J272" s="16" t="e">
        <f>IF(الرصـد!#REF!=1,".","X")</f>
        <v>#REF!</v>
      </c>
      <c r="K272" s="16" t="e">
        <f>IF(الرصـد!#REF!=1,".","X")</f>
        <v>#REF!</v>
      </c>
      <c r="L272" s="16" t="e">
        <f>IF(الرصـد!#REF!=1,".","X")</f>
        <v>#REF!</v>
      </c>
      <c r="M272" s="16" t="e">
        <f>IF(الرصـد!#REF!=1,".","X")</f>
        <v>#REF!</v>
      </c>
      <c r="N272" s="16" t="e">
        <f>IF(الرصـد!#REF!=1,".","X")</f>
        <v>#REF!</v>
      </c>
      <c r="O272" s="16" t="e">
        <f>IF(الرصـد!#REF!=1,".","X")</f>
        <v>#REF!</v>
      </c>
      <c r="P272" s="16" t="e">
        <f>IF(الرصـد!#REF!=1,".","X")</f>
        <v>#REF!</v>
      </c>
      <c r="Q272" s="16" t="e">
        <f>IF(الرصـد!#REF!=1,".","X")</f>
        <v>#REF!</v>
      </c>
      <c r="R272" s="16" t="e">
        <f>IF(الرصـد!#REF!=1,".","X")</f>
        <v>#REF!</v>
      </c>
      <c r="S272" s="16" t="e">
        <f>IF(الرصـد!#REF!=1,".","X")</f>
        <v>#REF!</v>
      </c>
    </row>
    <row r="273" spans="4:19">
      <c r="D273" s="16" t="e">
        <f>IF(الرصـد!#REF!=1,".","X")</f>
        <v>#REF!</v>
      </c>
      <c r="E273" s="16" t="e">
        <f>IF(الرصـد!#REF!=1,".","X")</f>
        <v>#REF!</v>
      </c>
      <c r="F273" s="16" t="e">
        <f>IF(الرصـد!#REF!=1,".","X")</f>
        <v>#REF!</v>
      </c>
      <c r="G273" s="16" t="e">
        <f>IF(الرصـد!#REF!=1,".","X")</f>
        <v>#REF!</v>
      </c>
      <c r="H273" s="16" t="e">
        <f>IF(الرصـد!#REF!=1,".","X")</f>
        <v>#REF!</v>
      </c>
      <c r="I273" s="16" t="e">
        <f>IF(الرصـد!#REF!=1,".","X")</f>
        <v>#REF!</v>
      </c>
      <c r="J273" s="16" t="e">
        <f>IF(الرصـد!#REF!=1,".","X")</f>
        <v>#REF!</v>
      </c>
      <c r="K273" s="16" t="e">
        <f>IF(الرصـد!#REF!=1,".","X")</f>
        <v>#REF!</v>
      </c>
      <c r="L273" s="16" t="e">
        <f>IF(الرصـد!#REF!=1,".","X")</f>
        <v>#REF!</v>
      </c>
      <c r="M273" s="16" t="e">
        <f>IF(الرصـد!#REF!=1,".","X")</f>
        <v>#REF!</v>
      </c>
      <c r="N273" s="16" t="e">
        <f>IF(الرصـد!#REF!=1,".","X")</f>
        <v>#REF!</v>
      </c>
      <c r="O273" s="16" t="e">
        <f>IF(الرصـد!#REF!=1,".","X")</f>
        <v>#REF!</v>
      </c>
      <c r="P273" s="16" t="e">
        <f>IF(الرصـد!#REF!=1,".","X")</f>
        <v>#REF!</v>
      </c>
      <c r="Q273" s="16" t="e">
        <f>IF(الرصـد!#REF!=1,".","X")</f>
        <v>#REF!</v>
      </c>
      <c r="R273" s="16" t="e">
        <f>IF(الرصـد!#REF!=1,".","X")</f>
        <v>#REF!</v>
      </c>
      <c r="S273" s="16" t="e">
        <f>IF(الرصـد!#REF!=1,".","X")</f>
        <v>#REF!</v>
      </c>
    </row>
    <row r="274" spans="4:19">
      <c r="D274" s="16" t="e">
        <f>IF(الرصـد!#REF!=1,".","X")</f>
        <v>#REF!</v>
      </c>
      <c r="E274" s="16" t="e">
        <f>IF(الرصـد!#REF!=1,".","X")</f>
        <v>#REF!</v>
      </c>
      <c r="F274" s="16" t="e">
        <f>IF(الرصـد!#REF!=1,".","X")</f>
        <v>#REF!</v>
      </c>
      <c r="G274" s="16" t="e">
        <f>IF(الرصـد!#REF!=1,".","X")</f>
        <v>#REF!</v>
      </c>
      <c r="H274" s="16" t="e">
        <f>IF(الرصـد!#REF!=1,".","X")</f>
        <v>#REF!</v>
      </c>
      <c r="I274" s="16" t="e">
        <f>IF(الرصـد!#REF!=1,".","X")</f>
        <v>#REF!</v>
      </c>
      <c r="J274" s="16" t="e">
        <f>IF(الرصـد!#REF!=1,".","X")</f>
        <v>#REF!</v>
      </c>
      <c r="K274" s="16" t="e">
        <f>IF(الرصـد!#REF!=1,".","X")</f>
        <v>#REF!</v>
      </c>
      <c r="L274" s="16" t="e">
        <f>IF(الرصـد!#REF!=1,".","X")</f>
        <v>#REF!</v>
      </c>
      <c r="M274" s="16" t="e">
        <f>IF(الرصـد!#REF!=1,".","X")</f>
        <v>#REF!</v>
      </c>
      <c r="N274" s="16" t="e">
        <f>IF(الرصـد!#REF!=1,".","X")</f>
        <v>#REF!</v>
      </c>
      <c r="O274" s="16" t="e">
        <f>IF(الرصـد!#REF!=1,".","X")</f>
        <v>#REF!</v>
      </c>
      <c r="P274" s="16" t="e">
        <f>IF(الرصـد!#REF!=1,".","X")</f>
        <v>#REF!</v>
      </c>
      <c r="Q274" s="16" t="e">
        <f>IF(الرصـد!#REF!=1,".","X")</f>
        <v>#REF!</v>
      </c>
      <c r="R274" s="16" t="e">
        <f>IF(الرصـد!#REF!=1,".","X")</f>
        <v>#REF!</v>
      </c>
      <c r="S274" s="16" t="e">
        <f>IF(الرصـد!#REF!=1,".","X")</f>
        <v>#REF!</v>
      </c>
    </row>
    <row r="275" spans="4:19">
      <c r="D275" s="16" t="e">
        <f>IF(الرصـد!#REF!=1,".","X")</f>
        <v>#REF!</v>
      </c>
      <c r="E275" s="16" t="e">
        <f>IF(الرصـد!#REF!=1,".","X")</f>
        <v>#REF!</v>
      </c>
      <c r="F275" s="16" t="e">
        <f>IF(الرصـد!#REF!=1,".","X")</f>
        <v>#REF!</v>
      </c>
      <c r="G275" s="16" t="e">
        <f>IF(الرصـد!#REF!=1,".","X")</f>
        <v>#REF!</v>
      </c>
      <c r="H275" s="16" t="e">
        <f>IF(الرصـد!#REF!=1,".","X")</f>
        <v>#REF!</v>
      </c>
      <c r="I275" s="16" t="e">
        <f>IF(الرصـد!#REF!=1,".","X")</f>
        <v>#REF!</v>
      </c>
      <c r="J275" s="16" t="e">
        <f>IF(الرصـد!#REF!=1,".","X")</f>
        <v>#REF!</v>
      </c>
      <c r="K275" s="16" t="e">
        <f>IF(الرصـد!#REF!=1,".","X")</f>
        <v>#REF!</v>
      </c>
      <c r="L275" s="16" t="e">
        <f>IF(الرصـد!#REF!=1,".","X")</f>
        <v>#REF!</v>
      </c>
      <c r="M275" s="16" t="e">
        <f>IF(الرصـد!#REF!=1,".","X")</f>
        <v>#REF!</v>
      </c>
      <c r="N275" s="16" t="e">
        <f>IF(الرصـد!#REF!=1,".","X")</f>
        <v>#REF!</v>
      </c>
      <c r="O275" s="16" t="e">
        <f>IF(الرصـد!#REF!=1,".","X")</f>
        <v>#REF!</v>
      </c>
      <c r="P275" s="16" t="e">
        <f>IF(الرصـد!#REF!=1,".","X")</f>
        <v>#REF!</v>
      </c>
      <c r="Q275" s="16" t="e">
        <f>IF(الرصـد!#REF!=1,".","X")</f>
        <v>#REF!</v>
      </c>
      <c r="R275" s="16" t="e">
        <f>IF(الرصـد!#REF!=1,".","X")</f>
        <v>#REF!</v>
      </c>
      <c r="S275" s="16" t="e">
        <f>IF(الرصـد!#REF!=1,".","X")</f>
        <v>#REF!</v>
      </c>
    </row>
    <row r="276" spans="4:19">
      <c r="D276" s="16" t="e">
        <f>IF(الرصـد!#REF!=1,".","X")</f>
        <v>#REF!</v>
      </c>
      <c r="E276" s="16" t="e">
        <f>IF(الرصـد!#REF!=1,".","X")</f>
        <v>#REF!</v>
      </c>
      <c r="F276" s="16" t="e">
        <f>IF(الرصـد!#REF!=1,".","X")</f>
        <v>#REF!</v>
      </c>
      <c r="G276" s="16" t="e">
        <f>IF(الرصـد!#REF!=1,".","X")</f>
        <v>#REF!</v>
      </c>
      <c r="H276" s="16" t="e">
        <f>IF(الرصـد!#REF!=1,".","X")</f>
        <v>#REF!</v>
      </c>
      <c r="I276" s="16" t="e">
        <f>IF(الرصـد!#REF!=1,".","X")</f>
        <v>#REF!</v>
      </c>
      <c r="J276" s="16" t="e">
        <f>IF(الرصـد!#REF!=1,".","X")</f>
        <v>#REF!</v>
      </c>
      <c r="K276" s="16" t="e">
        <f>IF(الرصـد!#REF!=1,".","X")</f>
        <v>#REF!</v>
      </c>
      <c r="L276" s="16" t="e">
        <f>IF(الرصـد!#REF!=1,".","X")</f>
        <v>#REF!</v>
      </c>
      <c r="M276" s="16" t="e">
        <f>IF(الرصـد!#REF!=1,".","X")</f>
        <v>#REF!</v>
      </c>
      <c r="N276" s="16" t="e">
        <f>IF(الرصـد!#REF!=1,".","X")</f>
        <v>#REF!</v>
      </c>
      <c r="O276" s="16" t="e">
        <f>IF(الرصـد!#REF!=1,".","X")</f>
        <v>#REF!</v>
      </c>
      <c r="P276" s="16" t="e">
        <f>IF(الرصـد!#REF!=1,".","X")</f>
        <v>#REF!</v>
      </c>
      <c r="Q276" s="16" t="e">
        <f>IF(الرصـد!#REF!=1,".","X")</f>
        <v>#REF!</v>
      </c>
      <c r="R276" s="16" t="e">
        <f>IF(الرصـد!#REF!=1,".","X")</f>
        <v>#REF!</v>
      </c>
      <c r="S276" s="16" t="e">
        <f>IF(الرصـد!#REF!=1,".","X")</f>
        <v>#REF!</v>
      </c>
    </row>
    <row r="277" spans="4:19">
      <c r="D277" s="16" t="e">
        <f>IF(الرصـد!#REF!=1,".","X")</f>
        <v>#REF!</v>
      </c>
      <c r="E277" s="16" t="e">
        <f>IF(الرصـد!#REF!=1,".","X")</f>
        <v>#REF!</v>
      </c>
      <c r="F277" s="16" t="e">
        <f>IF(الرصـد!#REF!=1,".","X")</f>
        <v>#REF!</v>
      </c>
      <c r="G277" s="16" t="e">
        <f>IF(الرصـد!#REF!=1,".","X")</f>
        <v>#REF!</v>
      </c>
      <c r="H277" s="16" t="e">
        <f>IF(الرصـد!#REF!=1,".","X")</f>
        <v>#REF!</v>
      </c>
      <c r="I277" s="16" t="e">
        <f>IF(الرصـد!#REF!=1,".","X")</f>
        <v>#REF!</v>
      </c>
      <c r="J277" s="16" t="e">
        <f>IF(الرصـد!#REF!=1,".","X")</f>
        <v>#REF!</v>
      </c>
      <c r="K277" s="16" t="e">
        <f>IF(الرصـد!#REF!=1,".","X")</f>
        <v>#REF!</v>
      </c>
      <c r="L277" s="16" t="e">
        <f>IF(الرصـد!#REF!=1,".","X")</f>
        <v>#REF!</v>
      </c>
      <c r="M277" s="16" t="e">
        <f>IF(الرصـد!#REF!=1,".","X")</f>
        <v>#REF!</v>
      </c>
      <c r="N277" s="16" t="e">
        <f>IF(الرصـد!#REF!=1,".","X")</f>
        <v>#REF!</v>
      </c>
      <c r="O277" s="16" t="e">
        <f>IF(الرصـد!#REF!=1,".","X")</f>
        <v>#REF!</v>
      </c>
      <c r="P277" s="16" t="e">
        <f>IF(الرصـد!#REF!=1,".","X")</f>
        <v>#REF!</v>
      </c>
      <c r="Q277" s="16" t="e">
        <f>IF(الرصـد!#REF!=1,".","X")</f>
        <v>#REF!</v>
      </c>
      <c r="R277" s="16" t="e">
        <f>IF(الرصـد!#REF!=1,".","X")</f>
        <v>#REF!</v>
      </c>
      <c r="S277" s="16" t="e">
        <f>IF(الرصـد!#REF!=1,".","X")</f>
        <v>#REF!</v>
      </c>
    </row>
    <row r="278" spans="4:19">
      <c r="D278" s="16" t="e">
        <f>IF(الرصـد!#REF!=1,".","X")</f>
        <v>#REF!</v>
      </c>
      <c r="E278" s="16" t="e">
        <f>IF(الرصـد!#REF!=1,".","X")</f>
        <v>#REF!</v>
      </c>
      <c r="F278" s="16" t="e">
        <f>IF(الرصـد!#REF!=1,".","X")</f>
        <v>#REF!</v>
      </c>
      <c r="G278" s="16" t="e">
        <f>IF(الرصـد!#REF!=1,".","X")</f>
        <v>#REF!</v>
      </c>
      <c r="H278" s="16" t="e">
        <f>IF(الرصـد!#REF!=1,".","X")</f>
        <v>#REF!</v>
      </c>
      <c r="I278" s="16" t="e">
        <f>IF(الرصـد!#REF!=1,".","X")</f>
        <v>#REF!</v>
      </c>
      <c r="J278" s="16" t="e">
        <f>IF(الرصـد!#REF!=1,".","X")</f>
        <v>#REF!</v>
      </c>
      <c r="K278" s="16" t="e">
        <f>IF(الرصـد!#REF!=1,".","X")</f>
        <v>#REF!</v>
      </c>
      <c r="L278" s="16" t="e">
        <f>IF(الرصـد!#REF!=1,".","X")</f>
        <v>#REF!</v>
      </c>
      <c r="M278" s="16" t="e">
        <f>IF(الرصـد!#REF!=1,".","X")</f>
        <v>#REF!</v>
      </c>
      <c r="N278" s="16" t="e">
        <f>IF(الرصـد!#REF!=1,".","X")</f>
        <v>#REF!</v>
      </c>
      <c r="O278" s="16" t="e">
        <f>IF(الرصـد!#REF!=1,".","X")</f>
        <v>#REF!</v>
      </c>
      <c r="P278" s="16" t="e">
        <f>IF(الرصـد!#REF!=1,".","X")</f>
        <v>#REF!</v>
      </c>
      <c r="Q278" s="16" t="e">
        <f>IF(الرصـد!#REF!=1,".","X")</f>
        <v>#REF!</v>
      </c>
      <c r="R278" s="16" t="e">
        <f>IF(الرصـد!#REF!=1,".","X")</f>
        <v>#REF!</v>
      </c>
      <c r="S278" s="16" t="e">
        <f>IF(الرصـد!#REF!=1,".","X")</f>
        <v>#REF!</v>
      </c>
    </row>
    <row r="279" spans="4:19">
      <c r="D279" s="16" t="e">
        <f>IF(الرصـد!#REF!=1,".","X")</f>
        <v>#REF!</v>
      </c>
      <c r="E279" s="16" t="e">
        <f>IF(الرصـد!#REF!=1,".","X")</f>
        <v>#REF!</v>
      </c>
      <c r="F279" s="16" t="e">
        <f>IF(الرصـد!#REF!=1,".","X")</f>
        <v>#REF!</v>
      </c>
      <c r="G279" s="16" t="e">
        <f>IF(الرصـد!#REF!=1,".","X")</f>
        <v>#REF!</v>
      </c>
      <c r="H279" s="16" t="e">
        <f>IF(الرصـد!#REF!=1,".","X")</f>
        <v>#REF!</v>
      </c>
      <c r="I279" s="16" t="e">
        <f>IF(الرصـد!#REF!=1,".","X")</f>
        <v>#REF!</v>
      </c>
      <c r="J279" s="16" t="e">
        <f>IF(الرصـد!#REF!=1,".","X")</f>
        <v>#REF!</v>
      </c>
      <c r="K279" s="16" t="e">
        <f>IF(الرصـد!#REF!=1,".","X")</f>
        <v>#REF!</v>
      </c>
      <c r="L279" s="16" t="e">
        <f>IF(الرصـد!#REF!=1,".","X")</f>
        <v>#REF!</v>
      </c>
      <c r="M279" s="16" t="e">
        <f>IF(الرصـد!#REF!=1,".","X")</f>
        <v>#REF!</v>
      </c>
      <c r="N279" s="16" t="e">
        <f>IF(الرصـد!#REF!=1,".","X")</f>
        <v>#REF!</v>
      </c>
      <c r="O279" s="16" t="e">
        <f>IF(الرصـد!#REF!=1,".","X")</f>
        <v>#REF!</v>
      </c>
      <c r="P279" s="16" t="e">
        <f>IF(الرصـد!#REF!=1,".","X")</f>
        <v>#REF!</v>
      </c>
      <c r="Q279" s="16" t="e">
        <f>IF(الرصـد!#REF!=1,".","X")</f>
        <v>#REF!</v>
      </c>
      <c r="R279" s="16" t="e">
        <f>IF(الرصـد!#REF!=1,".","X")</f>
        <v>#REF!</v>
      </c>
      <c r="S279" s="16" t="e">
        <f>IF(الرصـد!#REF!=1,".","X")</f>
        <v>#REF!</v>
      </c>
    </row>
    <row r="280" spans="4:19">
      <c r="D280" s="16" t="e">
        <f>IF(الرصـد!#REF!=1,".","X")</f>
        <v>#REF!</v>
      </c>
      <c r="E280" s="16" t="e">
        <f>IF(الرصـد!#REF!=1,".","X")</f>
        <v>#REF!</v>
      </c>
      <c r="F280" s="16" t="e">
        <f>IF(الرصـد!#REF!=1,".","X")</f>
        <v>#REF!</v>
      </c>
      <c r="G280" s="16" t="e">
        <f>IF(الرصـد!#REF!=1,".","X")</f>
        <v>#REF!</v>
      </c>
      <c r="H280" s="16" t="e">
        <f>IF(الرصـد!#REF!=1,".","X")</f>
        <v>#REF!</v>
      </c>
      <c r="I280" s="16" t="e">
        <f>IF(الرصـد!#REF!=1,".","X")</f>
        <v>#REF!</v>
      </c>
      <c r="J280" s="16" t="e">
        <f>IF(الرصـد!#REF!=1,".","X")</f>
        <v>#REF!</v>
      </c>
      <c r="K280" s="16" t="e">
        <f>IF(الرصـد!#REF!=1,".","X")</f>
        <v>#REF!</v>
      </c>
      <c r="L280" s="16" t="e">
        <f>IF(الرصـد!#REF!=1,".","X")</f>
        <v>#REF!</v>
      </c>
      <c r="M280" s="16" t="e">
        <f>IF(الرصـد!#REF!=1,".","X")</f>
        <v>#REF!</v>
      </c>
      <c r="N280" s="16" t="e">
        <f>IF(الرصـد!#REF!=1,".","X")</f>
        <v>#REF!</v>
      </c>
      <c r="O280" s="16" t="e">
        <f>IF(الرصـد!#REF!=1,".","X")</f>
        <v>#REF!</v>
      </c>
      <c r="P280" s="16" t="e">
        <f>IF(الرصـد!#REF!=1,".","X")</f>
        <v>#REF!</v>
      </c>
      <c r="Q280" s="16" t="e">
        <f>IF(الرصـد!#REF!=1,".","X")</f>
        <v>#REF!</v>
      </c>
      <c r="R280" s="16" t="e">
        <f>IF(الرصـد!#REF!=1,".","X")</f>
        <v>#REF!</v>
      </c>
      <c r="S280" s="16" t="e">
        <f>IF(الرصـد!#REF!=1,".","X")</f>
        <v>#REF!</v>
      </c>
    </row>
    <row r="281" spans="4:19">
      <c r="D281" s="16" t="e">
        <f>IF(الرصـد!#REF!=1,".","X")</f>
        <v>#REF!</v>
      </c>
      <c r="E281" s="16" t="e">
        <f>IF(الرصـد!#REF!=1,".","X")</f>
        <v>#REF!</v>
      </c>
      <c r="F281" s="16" t="e">
        <f>IF(الرصـد!#REF!=1,".","X")</f>
        <v>#REF!</v>
      </c>
      <c r="G281" s="16" t="e">
        <f>IF(الرصـد!#REF!=1,".","X")</f>
        <v>#REF!</v>
      </c>
      <c r="H281" s="16" t="e">
        <f>IF(الرصـد!#REF!=1,".","X")</f>
        <v>#REF!</v>
      </c>
      <c r="I281" s="16" t="e">
        <f>IF(الرصـد!#REF!=1,".","X")</f>
        <v>#REF!</v>
      </c>
      <c r="J281" s="16" t="e">
        <f>IF(الرصـد!#REF!=1,".","X")</f>
        <v>#REF!</v>
      </c>
      <c r="K281" s="16" t="e">
        <f>IF(الرصـد!#REF!=1,".","X")</f>
        <v>#REF!</v>
      </c>
      <c r="L281" s="16" t="e">
        <f>IF(الرصـد!#REF!=1,".","X")</f>
        <v>#REF!</v>
      </c>
      <c r="M281" s="16" t="e">
        <f>IF(الرصـد!#REF!=1,".","X")</f>
        <v>#REF!</v>
      </c>
      <c r="N281" s="16" t="e">
        <f>IF(الرصـد!#REF!=1,".","X")</f>
        <v>#REF!</v>
      </c>
      <c r="O281" s="16" t="e">
        <f>IF(الرصـد!#REF!=1,".","X")</f>
        <v>#REF!</v>
      </c>
      <c r="P281" s="16" t="e">
        <f>IF(الرصـد!#REF!=1,".","X")</f>
        <v>#REF!</v>
      </c>
      <c r="Q281" s="16" t="e">
        <f>IF(الرصـد!#REF!=1,".","X")</f>
        <v>#REF!</v>
      </c>
      <c r="R281" s="16" t="e">
        <f>IF(الرصـد!#REF!=1,".","X")</f>
        <v>#REF!</v>
      </c>
      <c r="S281" s="16" t="e">
        <f>IF(الرصـد!#REF!=1,".","X")</f>
        <v>#REF!</v>
      </c>
    </row>
    <row r="282" spans="4:19">
      <c r="D282" s="16" t="e">
        <f>IF(الرصـد!#REF!=1,".","X")</f>
        <v>#REF!</v>
      </c>
      <c r="E282" s="16" t="e">
        <f>IF(الرصـد!#REF!=1,".","X")</f>
        <v>#REF!</v>
      </c>
      <c r="F282" s="16" t="e">
        <f>IF(الرصـد!#REF!=1,".","X")</f>
        <v>#REF!</v>
      </c>
      <c r="G282" s="16" t="e">
        <f>IF(الرصـد!#REF!=1,".","X")</f>
        <v>#REF!</v>
      </c>
      <c r="H282" s="16" t="e">
        <f>IF(الرصـد!#REF!=1,".","X")</f>
        <v>#REF!</v>
      </c>
      <c r="I282" s="16" t="e">
        <f>IF(الرصـد!#REF!=1,".","X")</f>
        <v>#REF!</v>
      </c>
      <c r="J282" s="16" t="e">
        <f>IF(الرصـد!#REF!=1,".","X")</f>
        <v>#REF!</v>
      </c>
      <c r="K282" s="16" t="e">
        <f>IF(الرصـد!#REF!=1,".","X")</f>
        <v>#REF!</v>
      </c>
      <c r="L282" s="16" t="e">
        <f>IF(الرصـد!#REF!=1,".","X")</f>
        <v>#REF!</v>
      </c>
      <c r="M282" s="16" t="e">
        <f>IF(الرصـد!#REF!=1,".","X")</f>
        <v>#REF!</v>
      </c>
      <c r="N282" s="16" t="e">
        <f>IF(الرصـد!#REF!=1,".","X")</f>
        <v>#REF!</v>
      </c>
      <c r="O282" s="16" t="e">
        <f>IF(الرصـد!#REF!=1,".","X")</f>
        <v>#REF!</v>
      </c>
      <c r="P282" s="16" t="e">
        <f>IF(الرصـد!#REF!=1,".","X")</f>
        <v>#REF!</v>
      </c>
      <c r="Q282" s="16" t="e">
        <f>IF(الرصـد!#REF!=1,".","X")</f>
        <v>#REF!</v>
      </c>
      <c r="R282" s="16" t="e">
        <f>IF(الرصـد!#REF!=1,".","X")</f>
        <v>#REF!</v>
      </c>
      <c r="S282" s="16" t="e">
        <f>IF(الرصـد!#REF!=1,".","X")</f>
        <v>#REF!</v>
      </c>
    </row>
    <row r="283" spans="4:19">
      <c r="D283" s="16" t="e">
        <f>IF(الرصـد!#REF!=1,".","X")</f>
        <v>#REF!</v>
      </c>
      <c r="E283" s="16" t="e">
        <f>IF(الرصـد!#REF!=1,".","X")</f>
        <v>#REF!</v>
      </c>
      <c r="F283" s="16" t="e">
        <f>IF(الرصـد!#REF!=1,".","X")</f>
        <v>#REF!</v>
      </c>
      <c r="G283" s="16" t="e">
        <f>IF(الرصـد!#REF!=1,".","X")</f>
        <v>#REF!</v>
      </c>
      <c r="H283" s="16" t="e">
        <f>IF(الرصـد!#REF!=1,".","X")</f>
        <v>#REF!</v>
      </c>
      <c r="I283" s="16" t="e">
        <f>IF(الرصـد!#REF!=1,".","X")</f>
        <v>#REF!</v>
      </c>
      <c r="J283" s="16" t="e">
        <f>IF(الرصـد!#REF!=1,".","X")</f>
        <v>#REF!</v>
      </c>
      <c r="K283" s="16" t="e">
        <f>IF(الرصـد!#REF!=1,".","X")</f>
        <v>#REF!</v>
      </c>
      <c r="L283" s="16" t="e">
        <f>IF(الرصـد!#REF!=1,".","X")</f>
        <v>#REF!</v>
      </c>
      <c r="M283" s="16" t="e">
        <f>IF(الرصـد!#REF!=1,".","X")</f>
        <v>#REF!</v>
      </c>
      <c r="N283" s="16" t="e">
        <f>IF(الرصـد!#REF!=1,".","X")</f>
        <v>#REF!</v>
      </c>
      <c r="O283" s="16" t="e">
        <f>IF(الرصـد!#REF!=1,".","X")</f>
        <v>#REF!</v>
      </c>
      <c r="P283" s="16" t="e">
        <f>IF(الرصـد!#REF!=1,".","X")</f>
        <v>#REF!</v>
      </c>
      <c r="Q283" s="16" t="e">
        <f>IF(الرصـد!#REF!=1,".","X")</f>
        <v>#REF!</v>
      </c>
      <c r="R283" s="16" t="e">
        <f>IF(الرصـد!#REF!=1,".","X")</f>
        <v>#REF!</v>
      </c>
      <c r="S283" s="16" t="e">
        <f>IF(الرصـد!#REF!=1,".","X")</f>
        <v>#REF!</v>
      </c>
    </row>
    <row r="284" spans="4:19">
      <c r="D284" s="16" t="e">
        <f>IF(الرصـد!#REF!=1,".","X")</f>
        <v>#REF!</v>
      </c>
      <c r="E284" s="16" t="e">
        <f>IF(الرصـد!#REF!=1,".","X")</f>
        <v>#REF!</v>
      </c>
      <c r="F284" s="16" t="e">
        <f>IF(الرصـد!#REF!=1,".","X")</f>
        <v>#REF!</v>
      </c>
      <c r="G284" s="16" t="e">
        <f>IF(الرصـد!#REF!=1,".","X")</f>
        <v>#REF!</v>
      </c>
      <c r="H284" s="16" t="e">
        <f>IF(الرصـد!#REF!=1,".","X")</f>
        <v>#REF!</v>
      </c>
      <c r="I284" s="16" t="e">
        <f>IF(الرصـد!#REF!=1,".","X")</f>
        <v>#REF!</v>
      </c>
      <c r="J284" s="16" t="e">
        <f>IF(الرصـد!#REF!=1,".","X")</f>
        <v>#REF!</v>
      </c>
      <c r="K284" s="16" t="e">
        <f>IF(الرصـد!#REF!=1,".","X")</f>
        <v>#REF!</v>
      </c>
      <c r="L284" s="16" t="e">
        <f>IF(الرصـد!#REF!=1,".","X")</f>
        <v>#REF!</v>
      </c>
      <c r="M284" s="16" t="e">
        <f>IF(الرصـد!#REF!=1,".","X")</f>
        <v>#REF!</v>
      </c>
      <c r="N284" s="16" t="e">
        <f>IF(الرصـد!#REF!=1,".","X")</f>
        <v>#REF!</v>
      </c>
      <c r="O284" s="16" t="e">
        <f>IF(الرصـد!#REF!=1,".","X")</f>
        <v>#REF!</v>
      </c>
      <c r="P284" s="16" t="e">
        <f>IF(الرصـد!#REF!=1,".","X")</f>
        <v>#REF!</v>
      </c>
      <c r="Q284" s="16" t="e">
        <f>IF(الرصـد!#REF!=1,".","X")</f>
        <v>#REF!</v>
      </c>
      <c r="R284" s="16" t="e">
        <f>IF(الرصـد!#REF!=1,".","X")</f>
        <v>#REF!</v>
      </c>
      <c r="S284" s="16" t="e">
        <f>IF(الرصـد!#REF!=1,".","X")</f>
        <v>#REF!</v>
      </c>
    </row>
    <row r="285" spans="4:19">
      <c r="D285" s="16" t="e">
        <f>IF(الرصـد!#REF!=1,".","X")</f>
        <v>#REF!</v>
      </c>
      <c r="E285" s="16" t="e">
        <f>IF(الرصـد!#REF!=1,".","X")</f>
        <v>#REF!</v>
      </c>
      <c r="F285" s="16" t="e">
        <f>IF(الرصـد!#REF!=1,".","X")</f>
        <v>#REF!</v>
      </c>
      <c r="G285" s="16" t="e">
        <f>IF(الرصـد!#REF!=1,".","X")</f>
        <v>#REF!</v>
      </c>
      <c r="H285" s="16" t="e">
        <f>IF(الرصـد!#REF!=1,".","X")</f>
        <v>#REF!</v>
      </c>
      <c r="I285" s="16" t="e">
        <f>IF(الرصـد!#REF!=1,".","X")</f>
        <v>#REF!</v>
      </c>
      <c r="J285" s="16" t="e">
        <f>IF(الرصـد!#REF!=1,".","X")</f>
        <v>#REF!</v>
      </c>
      <c r="K285" s="16" t="e">
        <f>IF(الرصـد!#REF!=1,".","X")</f>
        <v>#REF!</v>
      </c>
      <c r="L285" s="16" t="e">
        <f>IF(الرصـد!#REF!=1,".","X")</f>
        <v>#REF!</v>
      </c>
      <c r="M285" s="16" t="e">
        <f>IF(الرصـد!#REF!=1,".","X")</f>
        <v>#REF!</v>
      </c>
      <c r="N285" s="16" t="e">
        <f>IF(الرصـد!#REF!=1,".","X")</f>
        <v>#REF!</v>
      </c>
      <c r="O285" s="16" t="e">
        <f>IF(الرصـد!#REF!=1,".","X")</f>
        <v>#REF!</v>
      </c>
      <c r="P285" s="16" t="e">
        <f>IF(الرصـد!#REF!=1,".","X")</f>
        <v>#REF!</v>
      </c>
      <c r="Q285" s="16" t="e">
        <f>IF(الرصـد!#REF!=1,".","X")</f>
        <v>#REF!</v>
      </c>
      <c r="R285" s="16" t="e">
        <f>IF(الرصـد!#REF!=1,".","X")</f>
        <v>#REF!</v>
      </c>
      <c r="S285" s="16" t="e">
        <f>IF(الرصـد!#REF!=1,".","X")</f>
        <v>#REF!</v>
      </c>
    </row>
    <row r="286" spans="4:19">
      <c r="D286" s="16" t="e">
        <f>IF(الرصـد!#REF!=1,".","X")</f>
        <v>#REF!</v>
      </c>
      <c r="E286" s="16" t="e">
        <f>IF(الرصـد!#REF!=1,".","X")</f>
        <v>#REF!</v>
      </c>
      <c r="F286" s="16" t="e">
        <f>IF(الرصـد!#REF!=1,".","X")</f>
        <v>#REF!</v>
      </c>
      <c r="G286" s="16" t="e">
        <f>IF(الرصـد!#REF!=1,".","X")</f>
        <v>#REF!</v>
      </c>
      <c r="H286" s="16" t="e">
        <f>IF(الرصـد!#REF!=1,".","X")</f>
        <v>#REF!</v>
      </c>
      <c r="I286" s="16" t="e">
        <f>IF(الرصـد!#REF!=1,".","X")</f>
        <v>#REF!</v>
      </c>
      <c r="J286" s="16" t="e">
        <f>IF(الرصـد!#REF!=1,".","X")</f>
        <v>#REF!</v>
      </c>
      <c r="K286" s="16" t="e">
        <f>IF(الرصـد!#REF!=1,".","X")</f>
        <v>#REF!</v>
      </c>
      <c r="L286" s="16" t="e">
        <f>IF(الرصـد!#REF!=1,".","X")</f>
        <v>#REF!</v>
      </c>
      <c r="M286" s="16" t="e">
        <f>IF(الرصـد!#REF!=1,".","X")</f>
        <v>#REF!</v>
      </c>
      <c r="N286" s="16" t="e">
        <f>IF(الرصـد!#REF!=1,".","X")</f>
        <v>#REF!</v>
      </c>
      <c r="O286" s="16" t="e">
        <f>IF(الرصـد!#REF!=1,".","X")</f>
        <v>#REF!</v>
      </c>
      <c r="P286" s="16" t="e">
        <f>IF(الرصـد!#REF!=1,".","X")</f>
        <v>#REF!</v>
      </c>
      <c r="Q286" s="16" t="e">
        <f>IF(الرصـد!#REF!=1,".","X")</f>
        <v>#REF!</v>
      </c>
      <c r="R286" s="16" t="e">
        <f>IF(الرصـد!#REF!=1,".","X")</f>
        <v>#REF!</v>
      </c>
      <c r="S286" s="16" t="e">
        <f>IF(الرصـد!#REF!=1,".","X")</f>
        <v>#REF!</v>
      </c>
    </row>
    <row r="287" spans="4:19">
      <c r="D287" s="16" t="e">
        <f>IF(الرصـد!#REF!=1,".","X")</f>
        <v>#REF!</v>
      </c>
      <c r="E287" s="16" t="e">
        <f>IF(الرصـد!#REF!=1,".","X")</f>
        <v>#REF!</v>
      </c>
      <c r="F287" s="16" t="e">
        <f>IF(الرصـد!#REF!=1,".","X")</f>
        <v>#REF!</v>
      </c>
      <c r="G287" s="16" t="e">
        <f>IF(الرصـد!#REF!=1,".","X")</f>
        <v>#REF!</v>
      </c>
      <c r="H287" s="16" t="e">
        <f>IF(الرصـد!#REF!=1,".","X")</f>
        <v>#REF!</v>
      </c>
      <c r="I287" s="16" t="e">
        <f>IF(الرصـد!#REF!=1,".","X")</f>
        <v>#REF!</v>
      </c>
      <c r="J287" s="16" t="e">
        <f>IF(الرصـد!#REF!=1,".","X")</f>
        <v>#REF!</v>
      </c>
      <c r="K287" s="16" t="e">
        <f>IF(الرصـد!#REF!=1,".","X")</f>
        <v>#REF!</v>
      </c>
      <c r="L287" s="16" t="e">
        <f>IF(الرصـد!#REF!=1,".","X")</f>
        <v>#REF!</v>
      </c>
      <c r="M287" s="16" t="e">
        <f>IF(الرصـد!#REF!=1,".","X")</f>
        <v>#REF!</v>
      </c>
      <c r="N287" s="16" t="e">
        <f>IF(الرصـد!#REF!=1,".","X")</f>
        <v>#REF!</v>
      </c>
      <c r="O287" s="16" t="e">
        <f>IF(الرصـد!#REF!=1,".","X")</f>
        <v>#REF!</v>
      </c>
      <c r="P287" s="16" t="e">
        <f>IF(الرصـد!#REF!=1,".","X")</f>
        <v>#REF!</v>
      </c>
      <c r="Q287" s="16" t="e">
        <f>IF(الرصـد!#REF!=1,".","X")</f>
        <v>#REF!</v>
      </c>
      <c r="R287" s="16" t="e">
        <f>IF(الرصـد!#REF!=1,".","X")</f>
        <v>#REF!</v>
      </c>
      <c r="S287" s="16" t="e">
        <f>IF(الرصـد!#REF!=1,".","X")</f>
        <v>#REF!</v>
      </c>
    </row>
    <row r="288" spans="4:19">
      <c r="D288" s="16" t="e">
        <f>IF(الرصـد!#REF!=1,".","X")</f>
        <v>#REF!</v>
      </c>
      <c r="E288" s="16" t="e">
        <f>IF(الرصـد!#REF!=1,".","X")</f>
        <v>#REF!</v>
      </c>
      <c r="F288" s="16" t="e">
        <f>IF(الرصـد!#REF!=1,".","X")</f>
        <v>#REF!</v>
      </c>
      <c r="G288" s="16" t="e">
        <f>IF(الرصـد!#REF!=1,".","X")</f>
        <v>#REF!</v>
      </c>
      <c r="H288" s="16" t="e">
        <f>IF(الرصـد!#REF!=1,".","X")</f>
        <v>#REF!</v>
      </c>
      <c r="I288" s="16" t="e">
        <f>IF(الرصـد!#REF!=1,".","X")</f>
        <v>#REF!</v>
      </c>
      <c r="J288" s="16" t="e">
        <f>IF(الرصـد!#REF!=1,".","X")</f>
        <v>#REF!</v>
      </c>
      <c r="K288" s="16" t="e">
        <f>IF(الرصـد!#REF!=1,".","X")</f>
        <v>#REF!</v>
      </c>
      <c r="L288" s="16" t="e">
        <f>IF(الرصـد!#REF!=1,".","X")</f>
        <v>#REF!</v>
      </c>
      <c r="M288" s="16" t="e">
        <f>IF(الرصـد!#REF!=1,".","X")</f>
        <v>#REF!</v>
      </c>
      <c r="N288" s="16" t="e">
        <f>IF(الرصـد!#REF!=1,".","X")</f>
        <v>#REF!</v>
      </c>
      <c r="O288" s="16" t="e">
        <f>IF(الرصـد!#REF!=1,".","X")</f>
        <v>#REF!</v>
      </c>
      <c r="P288" s="16" t="e">
        <f>IF(الرصـد!#REF!=1,".","X")</f>
        <v>#REF!</v>
      </c>
      <c r="Q288" s="16" t="e">
        <f>IF(الرصـد!#REF!=1,".","X")</f>
        <v>#REF!</v>
      </c>
      <c r="R288" s="16" t="e">
        <f>IF(الرصـد!#REF!=1,".","X")</f>
        <v>#REF!</v>
      </c>
      <c r="S288" s="16" t="e">
        <f>IF(الرصـد!#REF!=1,".","X")</f>
        <v>#REF!</v>
      </c>
    </row>
    <row r="289" spans="4:19">
      <c r="D289" s="16" t="e">
        <f>IF(الرصـد!#REF!=1,".","X")</f>
        <v>#REF!</v>
      </c>
      <c r="E289" s="16" t="e">
        <f>IF(الرصـد!#REF!=1,".","X")</f>
        <v>#REF!</v>
      </c>
      <c r="F289" s="16" t="e">
        <f>IF(الرصـد!#REF!=1,".","X")</f>
        <v>#REF!</v>
      </c>
      <c r="G289" s="16" t="e">
        <f>IF(الرصـد!#REF!=1,".","X")</f>
        <v>#REF!</v>
      </c>
      <c r="H289" s="16" t="e">
        <f>IF(الرصـد!#REF!=1,".","X")</f>
        <v>#REF!</v>
      </c>
      <c r="I289" s="16" t="e">
        <f>IF(الرصـد!#REF!=1,".","X")</f>
        <v>#REF!</v>
      </c>
      <c r="J289" s="16" t="e">
        <f>IF(الرصـد!#REF!=1,".","X")</f>
        <v>#REF!</v>
      </c>
      <c r="K289" s="16" t="e">
        <f>IF(الرصـد!#REF!=1,".","X")</f>
        <v>#REF!</v>
      </c>
      <c r="L289" s="16" t="e">
        <f>IF(الرصـد!#REF!=1,".","X")</f>
        <v>#REF!</v>
      </c>
      <c r="M289" s="16" t="e">
        <f>IF(الرصـد!#REF!=1,".","X")</f>
        <v>#REF!</v>
      </c>
      <c r="N289" s="16" t="e">
        <f>IF(الرصـد!#REF!=1,".","X")</f>
        <v>#REF!</v>
      </c>
      <c r="O289" s="16" t="e">
        <f>IF(الرصـد!#REF!=1,".","X")</f>
        <v>#REF!</v>
      </c>
      <c r="P289" s="16" t="e">
        <f>IF(الرصـد!#REF!=1,".","X")</f>
        <v>#REF!</v>
      </c>
      <c r="Q289" s="16" t="e">
        <f>IF(الرصـد!#REF!=1,".","X")</f>
        <v>#REF!</v>
      </c>
      <c r="R289" s="16" t="e">
        <f>IF(الرصـد!#REF!=1,".","X")</f>
        <v>#REF!</v>
      </c>
      <c r="S289" s="16" t="e">
        <f>IF(الرصـد!#REF!=1,".","X")</f>
        <v>#REF!</v>
      </c>
    </row>
    <row r="290" spans="4:19">
      <c r="D290" s="16" t="e">
        <f>IF(الرصـد!#REF!=1,".","X")</f>
        <v>#REF!</v>
      </c>
      <c r="E290" s="16" t="e">
        <f>IF(الرصـد!#REF!=1,".","X")</f>
        <v>#REF!</v>
      </c>
      <c r="F290" s="16" t="e">
        <f>IF(الرصـد!#REF!=1,".","X")</f>
        <v>#REF!</v>
      </c>
      <c r="G290" s="16" t="e">
        <f>IF(الرصـد!#REF!=1,".","X")</f>
        <v>#REF!</v>
      </c>
      <c r="H290" s="16" t="e">
        <f>IF(الرصـد!#REF!=1,".","X")</f>
        <v>#REF!</v>
      </c>
      <c r="I290" s="16" t="e">
        <f>IF(الرصـد!#REF!=1,".","X")</f>
        <v>#REF!</v>
      </c>
      <c r="J290" s="16" t="e">
        <f>IF(الرصـد!#REF!=1,".","X")</f>
        <v>#REF!</v>
      </c>
      <c r="K290" s="16" t="e">
        <f>IF(الرصـد!#REF!=1,".","X")</f>
        <v>#REF!</v>
      </c>
      <c r="L290" s="16" t="e">
        <f>IF(الرصـد!#REF!=1,".","X")</f>
        <v>#REF!</v>
      </c>
      <c r="M290" s="16" t="e">
        <f>IF(الرصـد!#REF!=1,".","X")</f>
        <v>#REF!</v>
      </c>
      <c r="N290" s="16" t="e">
        <f>IF(الرصـد!#REF!=1,".","X")</f>
        <v>#REF!</v>
      </c>
      <c r="O290" s="16" t="e">
        <f>IF(الرصـد!#REF!=1,".","X")</f>
        <v>#REF!</v>
      </c>
      <c r="P290" s="16" t="e">
        <f>IF(الرصـد!#REF!=1,".","X")</f>
        <v>#REF!</v>
      </c>
      <c r="Q290" s="16" t="e">
        <f>IF(الرصـد!#REF!=1,".","X")</f>
        <v>#REF!</v>
      </c>
      <c r="R290" s="16" t="e">
        <f>IF(الرصـد!#REF!=1,".","X")</f>
        <v>#REF!</v>
      </c>
      <c r="S290" s="16" t="e">
        <f>IF(الرصـد!#REF!=1,".","X")</f>
        <v>#REF!</v>
      </c>
    </row>
    <row r="291" spans="4:19">
      <c r="D291" s="16" t="e">
        <f>IF(الرصـد!#REF!=1,".","X")</f>
        <v>#REF!</v>
      </c>
      <c r="E291" s="16" t="e">
        <f>IF(الرصـد!#REF!=1,".","X")</f>
        <v>#REF!</v>
      </c>
      <c r="F291" s="16" t="e">
        <f>IF(الرصـد!#REF!=1,".","X")</f>
        <v>#REF!</v>
      </c>
      <c r="G291" s="16" t="e">
        <f>IF(الرصـد!#REF!=1,".","X")</f>
        <v>#REF!</v>
      </c>
      <c r="H291" s="16" t="e">
        <f>IF(الرصـد!#REF!=1,".","X")</f>
        <v>#REF!</v>
      </c>
      <c r="I291" s="16" t="e">
        <f>IF(الرصـد!#REF!=1,".","X")</f>
        <v>#REF!</v>
      </c>
      <c r="J291" s="16" t="e">
        <f>IF(الرصـد!#REF!=1,".","X")</f>
        <v>#REF!</v>
      </c>
      <c r="K291" s="16" t="e">
        <f>IF(الرصـد!#REF!=1,".","X")</f>
        <v>#REF!</v>
      </c>
      <c r="L291" s="16" t="e">
        <f>IF(الرصـد!#REF!=1,".","X")</f>
        <v>#REF!</v>
      </c>
      <c r="M291" s="16" t="e">
        <f>IF(الرصـد!#REF!=1,".","X")</f>
        <v>#REF!</v>
      </c>
      <c r="N291" s="16" t="e">
        <f>IF(الرصـد!#REF!=1,".","X")</f>
        <v>#REF!</v>
      </c>
      <c r="O291" s="16" t="e">
        <f>IF(الرصـد!#REF!=1,".","X")</f>
        <v>#REF!</v>
      </c>
      <c r="P291" s="16" t="e">
        <f>IF(الرصـد!#REF!=1,".","X")</f>
        <v>#REF!</v>
      </c>
      <c r="Q291" s="16" t="e">
        <f>IF(الرصـد!#REF!=1,".","X")</f>
        <v>#REF!</v>
      </c>
      <c r="R291" s="16" t="e">
        <f>IF(الرصـد!#REF!=1,".","X")</f>
        <v>#REF!</v>
      </c>
      <c r="S291" s="16" t="e">
        <f>IF(الرصـد!#REF!=1,".","X")</f>
        <v>#REF!</v>
      </c>
    </row>
    <row r="292" spans="4:19">
      <c r="D292" s="16" t="e">
        <f>IF(الرصـد!#REF!=1,".","X")</f>
        <v>#REF!</v>
      </c>
      <c r="E292" s="16" t="e">
        <f>IF(الرصـد!#REF!=1,".","X")</f>
        <v>#REF!</v>
      </c>
      <c r="F292" s="16" t="e">
        <f>IF(الرصـد!#REF!=1,".","X")</f>
        <v>#REF!</v>
      </c>
      <c r="G292" s="16" t="e">
        <f>IF(الرصـد!#REF!=1,".","X")</f>
        <v>#REF!</v>
      </c>
      <c r="H292" s="16" t="e">
        <f>IF(الرصـد!#REF!=1,".","X")</f>
        <v>#REF!</v>
      </c>
      <c r="I292" s="16" t="e">
        <f>IF(الرصـد!#REF!=1,".","X")</f>
        <v>#REF!</v>
      </c>
      <c r="J292" s="16" t="e">
        <f>IF(الرصـد!#REF!=1,".","X")</f>
        <v>#REF!</v>
      </c>
      <c r="K292" s="16" t="e">
        <f>IF(الرصـد!#REF!=1,".","X")</f>
        <v>#REF!</v>
      </c>
      <c r="L292" s="16" t="e">
        <f>IF(الرصـد!#REF!=1,".","X")</f>
        <v>#REF!</v>
      </c>
      <c r="M292" s="16" t="e">
        <f>IF(الرصـد!#REF!=1,".","X")</f>
        <v>#REF!</v>
      </c>
      <c r="N292" s="16" t="e">
        <f>IF(الرصـد!#REF!=1,".","X")</f>
        <v>#REF!</v>
      </c>
      <c r="O292" s="16" t="e">
        <f>IF(الرصـد!#REF!=1,".","X")</f>
        <v>#REF!</v>
      </c>
      <c r="P292" s="16" t="e">
        <f>IF(الرصـد!#REF!=1,".","X")</f>
        <v>#REF!</v>
      </c>
      <c r="Q292" s="16" t="e">
        <f>IF(الرصـد!#REF!=1,".","X")</f>
        <v>#REF!</v>
      </c>
      <c r="R292" s="16" t="e">
        <f>IF(الرصـد!#REF!=1,".","X")</f>
        <v>#REF!</v>
      </c>
      <c r="S292" s="16" t="e">
        <f>IF(الرصـد!#REF!=1,".","X")</f>
        <v>#REF!</v>
      </c>
    </row>
    <row r="293" spans="4:19">
      <c r="D293" s="16" t="e">
        <f>IF(الرصـد!#REF!=1,".","X")</f>
        <v>#REF!</v>
      </c>
      <c r="E293" s="16" t="e">
        <f>IF(الرصـد!#REF!=1,".","X")</f>
        <v>#REF!</v>
      </c>
      <c r="F293" s="16" t="e">
        <f>IF(الرصـد!#REF!=1,".","X")</f>
        <v>#REF!</v>
      </c>
      <c r="G293" s="16" t="e">
        <f>IF(الرصـد!#REF!=1,".","X")</f>
        <v>#REF!</v>
      </c>
      <c r="H293" s="16" t="e">
        <f>IF(الرصـد!#REF!=1,".","X")</f>
        <v>#REF!</v>
      </c>
      <c r="I293" s="16" t="e">
        <f>IF(الرصـد!#REF!=1,".","X")</f>
        <v>#REF!</v>
      </c>
      <c r="J293" s="16" t="e">
        <f>IF(الرصـد!#REF!=1,".","X")</f>
        <v>#REF!</v>
      </c>
      <c r="K293" s="16" t="e">
        <f>IF(الرصـد!#REF!=1,".","X")</f>
        <v>#REF!</v>
      </c>
      <c r="L293" s="16" t="e">
        <f>IF(الرصـد!#REF!=1,".","X")</f>
        <v>#REF!</v>
      </c>
      <c r="M293" s="16" t="e">
        <f>IF(الرصـد!#REF!=1,".","X")</f>
        <v>#REF!</v>
      </c>
      <c r="N293" s="16" t="e">
        <f>IF(الرصـد!#REF!=1,".","X")</f>
        <v>#REF!</v>
      </c>
      <c r="O293" s="16" t="e">
        <f>IF(الرصـد!#REF!=1,".","X")</f>
        <v>#REF!</v>
      </c>
      <c r="P293" s="16" t="e">
        <f>IF(الرصـد!#REF!=1,".","X")</f>
        <v>#REF!</v>
      </c>
      <c r="Q293" s="16" t="e">
        <f>IF(الرصـد!#REF!=1,".","X")</f>
        <v>#REF!</v>
      </c>
      <c r="R293" s="16" t="e">
        <f>IF(الرصـد!#REF!=1,".","X")</f>
        <v>#REF!</v>
      </c>
      <c r="S293" s="16" t="e">
        <f>IF(الرصـد!#REF!=1,".","X")</f>
        <v>#REF!</v>
      </c>
    </row>
    <row r="294" spans="4:19">
      <c r="D294" s="16" t="e">
        <f>IF(الرصـد!#REF!=1,".","X")</f>
        <v>#REF!</v>
      </c>
      <c r="E294" s="16" t="e">
        <f>IF(الرصـد!#REF!=1,".","X")</f>
        <v>#REF!</v>
      </c>
      <c r="F294" s="16" t="e">
        <f>IF(الرصـد!#REF!=1,".","X")</f>
        <v>#REF!</v>
      </c>
      <c r="G294" s="16" t="e">
        <f>IF(الرصـد!#REF!=1,".","X")</f>
        <v>#REF!</v>
      </c>
      <c r="H294" s="16" t="e">
        <f>IF(الرصـد!#REF!=1,".","X")</f>
        <v>#REF!</v>
      </c>
      <c r="I294" s="16" t="e">
        <f>IF(الرصـد!#REF!=1,".","X")</f>
        <v>#REF!</v>
      </c>
      <c r="J294" s="16" t="e">
        <f>IF(الرصـد!#REF!=1,".","X")</f>
        <v>#REF!</v>
      </c>
      <c r="K294" s="16" t="e">
        <f>IF(الرصـد!#REF!=1,".","X")</f>
        <v>#REF!</v>
      </c>
      <c r="L294" s="16" t="e">
        <f>IF(الرصـد!#REF!=1,".","X")</f>
        <v>#REF!</v>
      </c>
      <c r="M294" s="16" t="e">
        <f>IF(الرصـد!#REF!=1,".","X")</f>
        <v>#REF!</v>
      </c>
      <c r="N294" s="16" t="e">
        <f>IF(الرصـد!#REF!=1,".","X")</f>
        <v>#REF!</v>
      </c>
      <c r="O294" s="16" t="e">
        <f>IF(الرصـد!#REF!=1,".","X")</f>
        <v>#REF!</v>
      </c>
      <c r="P294" s="16" t="e">
        <f>IF(الرصـد!#REF!=1,".","X")</f>
        <v>#REF!</v>
      </c>
      <c r="Q294" s="16" t="e">
        <f>IF(الرصـد!#REF!=1,".","X")</f>
        <v>#REF!</v>
      </c>
      <c r="R294" s="16" t="e">
        <f>IF(الرصـد!#REF!=1,".","X")</f>
        <v>#REF!</v>
      </c>
      <c r="S294" s="16" t="e">
        <f>IF(الرصـد!#REF!=1,".","X")</f>
        <v>#REF!</v>
      </c>
    </row>
    <row r="295" spans="4:19">
      <c r="D295" s="16" t="e">
        <f>IF(الرصـد!#REF!=1,".","X")</f>
        <v>#REF!</v>
      </c>
      <c r="E295" s="16" t="e">
        <f>IF(الرصـد!#REF!=1,".","X")</f>
        <v>#REF!</v>
      </c>
      <c r="F295" s="16" t="e">
        <f>IF(الرصـد!#REF!=1,".","X")</f>
        <v>#REF!</v>
      </c>
      <c r="G295" s="16" t="e">
        <f>IF(الرصـد!#REF!=1,".","X")</f>
        <v>#REF!</v>
      </c>
      <c r="H295" s="16" t="e">
        <f>IF(الرصـد!#REF!=1,".","X")</f>
        <v>#REF!</v>
      </c>
      <c r="I295" s="16" t="e">
        <f>IF(الرصـد!#REF!=1,".","X")</f>
        <v>#REF!</v>
      </c>
      <c r="J295" s="16" t="e">
        <f>IF(الرصـد!#REF!=1,".","X")</f>
        <v>#REF!</v>
      </c>
      <c r="K295" s="16" t="e">
        <f>IF(الرصـد!#REF!=1,".","X")</f>
        <v>#REF!</v>
      </c>
      <c r="L295" s="16" t="e">
        <f>IF(الرصـد!#REF!=1,".","X")</f>
        <v>#REF!</v>
      </c>
      <c r="M295" s="16" t="e">
        <f>IF(الرصـد!#REF!=1,".","X")</f>
        <v>#REF!</v>
      </c>
      <c r="N295" s="16" t="e">
        <f>IF(الرصـد!#REF!=1,".","X")</f>
        <v>#REF!</v>
      </c>
      <c r="O295" s="16" t="e">
        <f>IF(الرصـد!#REF!=1,".","X")</f>
        <v>#REF!</v>
      </c>
      <c r="P295" s="16" t="e">
        <f>IF(الرصـد!#REF!=1,".","X")</f>
        <v>#REF!</v>
      </c>
      <c r="Q295" s="16" t="e">
        <f>IF(الرصـد!#REF!=1,".","X")</f>
        <v>#REF!</v>
      </c>
      <c r="R295" s="16" t="e">
        <f>IF(الرصـد!#REF!=1,".","X")</f>
        <v>#REF!</v>
      </c>
      <c r="S295" s="16" t="e">
        <f>IF(الرصـد!#REF!=1,".","X")</f>
        <v>#REF!</v>
      </c>
    </row>
    <row r="296" spans="4:19">
      <c r="D296" s="16" t="e">
        <f>IF(الرصـد!#REF!=1,".","X")</f>
        <v>#REF!</v>
      </c>
      <c r="E296" s="16" t="e">
        <f>IF(الرصـد!#REF!=1,".","X")</f>
        <v>#REF!</v>
      </c>
      <c r="F296" s="16" t="e">
        <f>IF(الرصـد!#REF!=1,".","X")</f>
        <v>#REF!</v>
      </c>
      <c r="G296" s="16" t="e">
        <f>IF(الرصـد!#REF!=1,".","X")</f>
        <v>#REF!</v>
      </c>
      <c r="H296" s="16" t="e">
        <f>IF(الرصـد!#REF!=1,".","X")</f>
        <v>#REF!</v>
      </c>
      <c r="I296" s="16" t="e">
        <f>IF(الرصـد!#REF!=1,".","X")</f>
        <v>#REF!</v>
      </c>
      <c r="J296" s="16" t="e">
        <f>IF(الرصـد!#REF!=1,".","X")</f>
        <v>#REF!</v>
      </c>
      <c r="K296" s="16" t="e">
        <f>IF(الرصـد!#REF!=1,".","X")</f>
        <v>#REF!</v>
      </c>
      <c r="L296" s="16" t="e">
        <f>IF(الرصـد!#REF!=1,".","X")</f>
        <v>#REF!</v>
      </c>
      <c r="M296" s="16" t="e">
        <f>IF(الرصـد!#REF!=1,".","X")</f>
        <v>#REF!</v>
      </c>
      <c r="N296" s="16" t="e">
        <f>IF(الرصـد!#REF!=1,".","X")</f>
        <v>#REF!</v>
      </c>
      <c r="O296" s="16" t="e">
        <f>IF(الرصـد!#REF!=1,".","X")</f>
        <v>#REF!</v>
      </c>
      <c r="P296" s="16" t="e">
        <f>IF(الرصـد!#REF!=1,".","X")</f>
        <v>#REF!</v>
      </c>
      <c r="Q296" s="16" t="e">
        <f>IF(الرصـد!#REF!=1,".","X")</f>
        <v>#REF!</v>
      </c>
      <c r="R296" s="16" t="e">
        <f>IF(الرصـد!#REF!=1,".","X")</f>
        <v>#REF!</v>
      </c>
      <c r="S296" s="16" t="e">
        <f>IF(الرصـد!#REF!=1,".","X")</f>
        <v>#REF!</v>
      </c>
    </row>
    <row r="297" spans="4:19">
      <c r="D297" s="16" t="e">
        <f>IF(الرصـد!#REF!=1,".","X")</f>
        <v>#REF!</v>
      </c>
      <c r="E297" s="16" t="e">
        <f>IF(الرصـد!#REF!=1,".","X")</f>
        <v>#REF!</v>
      </c>
      <c r="F297" s="16" t="e">
        <f>IF(الرصـد!#REF!=1,".","X")</f>
        <v>#REF!</v>
      </c>
      <c r="G297" s="16" t="e">
        <f>IF(الرصـد!#REF!=1,".","X")</f>
        <v>#REF!</v>
      </c>
      <c r="H297" s="16" t="e">
        <f>IF(الرصـد!#REF!=1,".","X")</f>
        <v>#REF!</v>
      </c>
      <c r="I297" s="16" t="e">
        <f>IF(الرصـد!#REF!=1,".","X")</f>
        <v>#REF!</v>
      </c>
      <c r="J297" s="16" t="e">
        <f>IF(الرصـد!#REF!=1,".","X")</f>
        <v>#REF!</v>
      </c>
      <c r="K297" s="16" t="e">
        <f>IF(الرصـد!#REF!=1,".","X")</f>
        <v>#REF!</v>
      </c>
      <c r="L297" s="16" t="e">
        <f>IF(الرصـد!#REF!=1,".","X")</f>
        <v>#REF!</v>
      </c>
      <c r="M297" s="16" t="e">
        <f>IF(الرصـد!#REF!=1,".","X")</f>
        <v>#REF!</v>
      </c>
      <c r="N297" s="16" t="e">
        <f>IF(الرصـد!#REF!=1,".","X")</f>
        <v>#REF!</v>
      </c>
      <c r="O297" s="16" t="e">
        <f>IF(الرصـد!#REF!=1,".","X")</f>
        <v>#REF!</v>
      </c>
      <c r="P297" s="16" t="e">
        <f>IF(الرصـد!#REF!=1,".","X")</f>
        <v>#REF!</v>
      </c>
      <c r="Q297" s="16" t="e">
        <f>IF(الرصـد!#REF!=1,".","X")</f>
        <v>#REF!</v>
      </c>
      <c r="R297" s="16" t="e">
        <f>IF(الرصـد!#REF!=1,".","X")</f>
        <v>#REF!</v>
      </c>
      <c r="S297" s="16" t="e">
        <f>IF(الرصـد!#REF!=1,".","X")</f>
        <v>#REF!</v>
      </c>
    </row>
    <row r="298" spans="4:19">
      <c r="D298" s="16" t="e">
        <f>IF(الرصـد!#REF!=1,".","X")</f>
        <v>#REF!</v>
      </c>
      <c r="E298" s="16" t="e">
        <f>IF(الرصـد!#REF!=1,".","X")</f>
        <v>#REF!</v>
      </c>
      <c r="F298" s="16" t="e">
        <f>IF(الرصـد!#REF!=1,".","X")</f>
        <v>#REF!</v>
      </c>
      <c r="G298" s="16" t="e">
        <f>IF(الرصـد!#REF!=1,".","X")</f>
        <v>#REF!</v>
      </c>
      <c r="H298" s="16" t="e">
        <f>IF(الرصـد!#REF!=1,".","X")</f>
        <v>#REF!</v>
      </c>
      <c r="I298" s="16" t="e">
        <f>IF(الرصـد!#REF!=1,".","X")</f>
        <v>#REF!</v>
      </c>
      <c r="J298" s="16" t="e">
        <f>IF(الرصـد!#REF!=1,".","X")</f>
        <v>#REF!</v>
      </c>
      <c r="K298" s="16" t="e">
        <f>IF(الرصـد!#REF!=1,".","X")</f>
        <v>#REF!</v>
      </c>
      <c r="L298" s="16" t="e">
        <f>IF(الرصـد!#REF!=1,".","X")</f>
        <v>#REF!</v>
      </c>
      <c r="M298" s="16" t="e">
        <f>IF(الرصـد!#REF!=1,".","X")</f>
        <v>#REF!</v>
      </c>
      <c r="N298" s="16" t="e">
        <f>IF(الرصـد!#REF!=1,".","X")</f>
        <v>#REF!</v>
      </c>
      <c r="O298" s="16" t="e">
        <f>IF(الرصـد!#REF!=1,".","X")</f>
        <v>#REF!</v>
      </c>
      <c r="P298" s="16" t="e">
        <f>IF(الرصـد!#REF!=1,".","X")</f>
        <v>#REF!</v>
      </c>
      <c r="Q298" s="16" t="e">
        <f>IF(الرصـد!#REF!=1,".","X")</f>
        <v>#REF!</v>
      </c>
      <c r="R298" s="16" t="e">
        <f>IF(الرصـد!#REF!=1,".","X")</f>
        <v>#REF!</v>
      </c>
      <c r="S298" s="16" t="e">
        <f>IF(الرصـد!#REF!=1,".","X")</f>
        <v>#REF!</v>
      </c>
    </row>
    <row r="299" spans="4:19">
      <c r="D299" s="16" t="e">
        <f>IF(الرصـد!#REF!=1,".","X")</f>
        <v>#REF!</v>
      </c>
      <c r="E299" s="16" t="e">
        <f>IF(الرصـد!#REF!=1,".","X")</f>
        <v>#REF!</v>
      </c>
      <c r="F299" s="16" t="e">
        <f>IF(الرصـد!#REF!=1,".","X")</f>
        <v>#REF!</v>
      </c>
      <c r="G299" s="16" t="e">
        <f>IF(الرصـد!#REF!=1,".","X")</f>
        <v>#REF!</v>
      </c>
      <c r="H299" s="16" t="e">
        <f>IF(الرصـد!#REF!=1,".","X")</f>
        <v>#REF!</v>
      </c>
      <c r="I299" s="16" t="e">
        <f>IF(الرصـد!#REF!=1,".","X")</f>
        <v>#REF!</v>
      </c>
      <c r="J299" s="16" t="e">
        <f>IF(الرصـد!#REF!=1,".","X")</f>
        <v>#REF!</v>
      </c>
      <c r="K299" s="16" t="e">
        <f>IF(الرصـد!#REF!=1,".","X")</f>
        <v>#REF!</v>
      </c>
      <c r="L299" s="16" t="e">
        <f>IF(الرصـد!#REF!=1,".","X")</f>
        <v>#REF!</v>
      </c>
      <c r="M299" s="16" t="e">
        <f>IF(الرصـد!#REF!=1,".","X")</f>
        <v>#REF!</v>
      </c>
      <c r="N299" s="16" t="e">
        <f>IF(الرصـد!#REF!=1,".","X")</f>
        <v>#REF!</v>
      </c>
      <c r="O299" s="16" t="e">
        <f>IF(الرصـد!#REF!=1,".","X")</f>
        <v>#REF!</v>
      </c>
      <c r="P299" s="16" t="e">
        <f>IF(الرصـد!#REF!=1,".","X")</f>
        <v>#REF!</v>
      </c>
      <c r="Q299" s="16" t="e">
        <f>IF(الرصـد!#REF!=1,".","X")</f>
        <v>#REF!</v>
      </c>
      <c r="R299" s="16" t="e">
        <f>IF(الرصـد!#REF!=1,".","X")</f>
        <v>#REF!</v>
      </c>
      <c r="S299" s="16" t="e">
        <f>IF(الرصـد!#REF!=1,".","X")</f>
        <v>#REF!</v>
      </c>
    </row>
    <row r="300" spans="4:19">
      <c r="D300" s="16" t="e">
        <f>IF(الرصـد!#REF!=1,".","X")</f>
        <v>#REF!</v>
      </c>
      <c r="E300" s="16" t="e">
        <f>IF(الرصـد!#REF!=1,".","X")</f>
        <v>#REF!</v>
      </c>
      <c r="F300" s="16" t="e">
        <f>IF(الرصـد!#REF!=1,".","X")</f>
        <v>#REF!</v>
      </c>
      <c r="G300" s="16" t="e">
        <f>IF(الرصـد!#REF!=1,".","X")</f>
        <v>#REF!</v>
      </c>
      <c r="H300" s="16" t="e">
        <f>IF(الرصـد!#REF!=1,".","X")</f>
        <v>#REF!</v>
      </c>
      <c r="I300" s="16" t="e">
        <f>IF(الرصـد!#REF!=1,".","X")</f>
        <v>#REF!</v>
      </c>
      <c r="J300" s="16" t="e">
        <f>IF(الرصـد!#REF!=1,".","X")</f>
        <v>#REF!</v>
      </c>
      <c r="K300" s="16" t="e">
        <f>IF(الرصـد!#REF!=1,".","X")</f>
        <v>#REF!</v>
      </c>
      <c r="L300" s="16" t="e">
        <f>IF(الرصـد!#REF!=1,".","X")</f>
        <v>#REF!</v>
      </c>
      <c r="M300" s="16" t="e">
        <f>IF(الرصـد!#REF!=1,".","X")</f>
        <v>#REF!</v>
      </c>
      <c r="N300" s="16" t="e">
        <f>IF(الرصـد!#REF!=1,".","X")</f>
        <v>#REF!</v>
      </c>
      <c r="O300" s="16" t="e">
        <f>IF(الرصـد!#REF!=1,".","X")</f>
        <v>#REF!</v>
      </c>
      <c r="P300" s="16" t="e">
        <f>IF(الرصـد!#REF!=1,".","X")</f>
        <v>#REF!</v>
      </c>
      <c r="Q300" s="16" t="e">
        <f>IF(الرصـد!#REF!=1,".","X")</f>
        <v>#REF!</v>
      </c>
      <c r="R300" s="16" t="e">
        <f>IF(الرصـد!#REF!=1,".","X")</f>
        <v>#REF!</v>
      </c>
      <c r="S300" s="16" t="e">
        <f>IF(الرصـد!#REF!=1,".","X")</f>
        <v>#REF!</v>
      </c>
    </row>
    <row r="301" spans="4:19">
      <c r="D301" s="16" t="e">
        <f>IF(الرصـد!#REF!=1,".","X")</f>
        <v>#REF!</v>
      </c>
      <c r="E301" s="16" t="e">
        <f>IF(الرصـد!#REF!=1,".","X")</f>
        <v>#REF!</v>
      </c>
      <c r="F301" s="16" t="e">
        <f>IF(الرصـد!#REF!=1,".","X")</f>
        <v>#REF!</v>
      </c>
      <c r="G301" s="16" t="e">
        <f>IF(الرصـد!#REF!=1,".","X")</f>
        <v>#REF!</v>
      </c>
      <c r="H301" s="16" t="e">
        <f>IF(الرصـد!#REF!=1,".","X")</f>
        <v>#REF!</v>
      </c>
      <c r="I301" s="16" t="e">
        <f>IF(الرصـد!#REF!=1,".","X")</f>
        <v>#REF!</v>
      </c>
      <c r="J301" s="16" t="e">
        <f>IF(الرصـد!#REF!=1,".","X")</f>
        <v>#REF!</v>
      </c>
      <c r="K301" s="16" t="e">
        <f>IF(الرصـد!#REF!=1,".","X")</f>
        <v>#REF!</v>
      </c>
      <c r="L301" s="16" t="e">
        <f>IF(الرصـد!#REF!=1,".","X")</f>
        <v>#REF!</v>
      </c>
      <c r="M301" s="16" t="e">
        <f>IF(الرصـد!#REF!=1,".","X")</f>
        <v>#REF!</v>
      </c>
      <c r="N301" s="16" t="e">
        <f>IF(الرصـد!#REF!=1,".","X")</f>
        <v>#REF!</v>
      </c>
      <c r="O301" s="16" t="e">
        <f>IF(الرصـد!#REF!=1,".","X")</f>
        <v>#REF!</v>
      </c>
      <c r="P301" s="16" t="e">
        <f>IF(الرصـد!#REF!=1,".","X")</f>
        <v>#REF!</v>
      </c>
      <c r="Q301" s="16" t="e">
        <f>IF(الرصـد!#REF!=1,".","X")</f>
        <v>#REF!</v>
      </c>
      <c r="R301" s="16" t="e">
        <f>IF(الرصـد!#REF!=1,".","X")</f>
        <v>#REF!</v>
      </c>
      <c r="S301" s="16" t="e">
        <f>IF(الرصـد!#REF!=1,".","X")</f>
        <v>#REF!</v>
      </c>
    </row>
    <row r="302" spans="4:19">
      <c r="D302" s="16" t="e">
        <f>IF(الرصـد!#REF!=1,".","X")</f>
        <v>#REF!</v>
      </c>
      <c r="E302" s="16" t="e">
        <f>IF(الرصـد!#REF!=1,".","X")</f>
        <v>#REF!</v>
      </c>
      <c r="F302" s="16" t="e">
        <f>IF(الرصـد!#REF!=1,".","X")</f>
        <v>#REF!</v>
      </c>
      <c r="G302" s="16" t="e">
        <f>IF(الرصـد!#REF!=1,".","X")</f>
        <v>#REF!</v>
      </c>
      <c r="H302" s="16" t="e">
        <f>IF(الرصـد!#REF!=1,".","X")</f>
        <v>#REF!</v>
      </c>
      <c r="I302" s="16" t="e">
        <f>IF(الرصـد!#REF!=1,".","X")</f>
        <v>#REF!</v>
      </c>
      <c r="J302" s="16" t="e">
        <f>IF(الرصـد!#REF!=1,".","X")</f>
        <v>#REF!</v>
      </c>
      <c r="K302" s="16" t="e">
        <f>IF(الرصـد!#REF!=1,".","X")</f>
        <v>#REF!</v>
      </c>
      <c r="L302" s="16" t="e">
        <f>IF(الرصـد!#REF!=1,".","X")</f>
        <v>#REF!</v>
      </c>
      <c r="M302" s="16" t="e">
        <f>IF(الرصـد!#REF!=1,".","X")</f>
        <v>#REF!</v>
      </c>
      <c r="N302" s="16" t="e">
        <f>IF(الرصـد!#REF!=1,".","X")</f>
        <v>#REF!</v>
      </c>
      <c r="O302" s="16" t="e">
        <f>IF(الرصـد!#REF!=1,".","X")</f>
        <v>#REF!</v>
      </c>
      <c r="P302" s="16" t="e">
        <f>IF(الرصـد!#REF!=1,".","X")</f>
        <v>#REF!</v>
      </c>
      <c r="Q302" s="16" t="e">
        <f>IF(الرصـد!#REF!=1,".","X")</f>
        <v>#REF!</v>
      </c>
      <c r="R302" s="16" t="e">
        <f>IF(الرصـد!#REF!=1,".","X")</f>
        <v>#REF!</v>
      </c>
      <c r="S302" s="16" t="e">
        <f>IF(الرصـد!#REF!=1,".","X")</f>
        <v>#REF!</v>
      </c>
    </row>
    <row r="303" spans="4:19">
      <c r="D303" s="16" t="e">
        <f>IF(الرصـد!#REF!=1,".","X")</f>
        <v>#REF!</v>
      </c>
      <c r="E303" s="16" t="e">
        <f>IF(الرصـد!#REF!=1,".","X")</f>
        <v>#REF!</v>
      </c>
      <c r="F303" s="16" t="e">
        <f>IF(الرصـد!#REF!=1,".","X")</f>
        <v>#REF!</v>
      </c>
      <c r="G303" s="16" t="e">
        <f>IF(الرصـد!#REF!=1,".","X")</f>
        <v>#REF!</v>
      </c>
      <c r="H303" s="16" t="e">
        <f>IF(الرصـد!#REF!=1,".","X")</f>
        <v>#REF!</v>
      </c>
      <c r="I303" s="16" t="e">
        <f>IF(الرصـد!#REF!=1,".","X")</f>
        <v>#REF!</v>
      </c>
      <c r="J303" s="16" t="e">
        <f>IF(الرصـد!#REF!=1,".","X")</f>
        <v>#REF!</v>
      </c>
      <c r="K303" s="16" t="e">
        <f>IF(الرصـد!#REF!=1,".","X")</f>
        <v>#REF!</v>
      </c>
      <c r="L303" s="16" t="e">
        <f>IF(الرصـد!#REF!=1,".","X")</f>
        <v>#REF!</v>
      </c>
      <c r="M303" s="16" t="e">
        <f>IF(الرصـد!#REF!=1,".","X")</f>
        <v>#REF!</v>
      </c>
      <c r="N303" s="16" t="e">
        <f>IF(الرصـد!#REF!=1,".","X")</f>
        <v>#REF!</v>
      </c>
      <c r="O303" s="16" t="e">
        <f>IF(الرصـد!#REF!=1,".","X")</f>
        <v>#REF!</v>
      </c>
      <c r="P303" s="16" t="e">
        <f>IF(الرصـد!#REF!=1,".","X")</f>
        <v>#REF!</v>
      </c>
      <c r="Q303" s="16" t="e">
        <f>IF(الرصـد!#REF!=1,".","X")</f>
        <v>#REF!</v>
      </c>
      <c r="R303" s="16" t="e">
        <f>IF(الرصـد!#REF!=1,".","X")</f>
        <v>#REF!</v>
      </c>
      <c r="S303" s="16" t="e">
        <f>IF(الرصـد!#REF!=1,".","X")</f>
        <v>#REF!</v>
      </c>
    </row>
    <row r="304" spans="4:19">
      <c r="D304" s="16" t="e">
        <f>IF(الرصـد!#REF!=1,".","X")</f>
        <v>#REF!</v>
      </c>
      <c r="E304" s="16" t="e">
        <f>IF(الرصـد!#REF!=1,".","X")</f>
        <v>#REF!</v>
      </c>
      <c r="F304" s="16" t="e">
        <f>IF(الرصـد!#REF!=1,".","X")</f>
        <v>#REF!</v>
      </c>
      <c r="G304" s="16" t="e">
        <f>IF(الرصـد!#REF!=1,".","X")</f>
        <v>#REF!</v>
      </c>
      <c r="H304" s="16" t="e">
        <f>IF(الرصـد!#REF!=1,".","X")</f>
        <v>#REF!</v>
      </c>
      <c r="I304" s="16" t="e">
        <f>IF(الرصـد!#REF!=1,".","X")</f>
        <v>#REF!</v>
      </c>
      <c r="J304" s="16" t="e">
        <f>IF(الرصـد!#REF!=1,".","X")</f>
        <v>#REF!</v>
      </c>
      <c r="K304" s="16" t="e">
        <f>IF(الرصـد!#REF!=1,".","X")</f>
        <v>#REF!</v>
      </c>
      <c r="L304" s="16" t="e">
        <f>IF(الرصـد!#REF!=1,".","X")</f>
        <v>#REF!</v>
      </c>
      <c r="M304" s="16" t="e">
        <f>IF(الرصـد!#REF!=1,".","X")</f>
        <v>#REF!</v>
      </c>
      <c r="N304" s="16" t="e">
        <f>IF(الرصـد!#REF!=1,".","X")</f>
        <v>#REF!</v>
      </c>
      <c r="O304" s="16" t="e">
        <f>IF(الرصـد!#REF!=1,".","X")</f>
        <v>#REF!</v>
      </c>
      <c r="P304" s="16" t="e">
        <f>IF(الرصـد!#REF!=1,".","X")</f>
        <v>#REF!</v>
      </c>
      <c r="Q304" s="16" t="e">
        <f>IF(الرصـد!#REF!=1,".","X")</f>
        <v>#REF!</v>
      </c>
      <c r="R304" s="16" t="e">
        <f>IF(الرصـد!#REF!=1,".","X")</f>
        <v>#REF!</v>
      </c>
      <c r="S304" s="16" t="e">
        <f>IF(الرصـد!#REF!=1,".","X")</f>
        <v>#REF!</v>
      </c>
    </row>
    <row r="305" spans="4:19">
      <c r="D305" s="16" t="e">
        <f>IF(الرصـد!#REF!=1,".","X")</f>
        <v>#REF!</v>
      </c>
      <c r="E305" s="16" t="e">
        <f>IF(الرصـد!#REF!=1,".","X")</f>
        <v>#REF!</v>
      </c>
      <c r="F305" s="16" t="e">
        <f>IF(الرصـد!#REF!=1,".","X")</f>
        <v>#REF!</v>
      </c>
      <c r="G305" s="16" t="e">
        <f>IF(الرصـد!#REF!=1,".","X")</f>
        <v>#REF!</v>
      </c>
      <c r="H305" s="16" t="e">
        <f>IF(الرصـد!#REF!=1,".","X")</f>
        <v>#REF!</v>
      </c>
      <c r="I305" s="16" t="e">
        <f>IF(الرصـد!#REF!=1,".","X")</f>
        <v>#REF!</v>
      </c>
      <c r="J305" s="16" t="e">
        <f>IF(الرصـد!#REF!=1,".","X")</f>
        <v>#REF!</v>
      </c>
      <c r="K305" s="16" t="e">
        <f>IF(الرصـد!#REF!=1,".","X")</f>
        <v>#REF!</v>
      </c>
      <c r="L305" s="16" t="e">
        <f>IF(الرصـد!#REF!=1,".","X")</f>
        <v>#REF!</v>
      </c>
      <c r="M305" s="16" t="e">
        <f>IF(الرصـد!#REF!=1,".","X")</f>
        <v>#REF!</v>
      </c>
      <c r="N305" s="16" t="e">
        <f>IF(الرصـد!#REF!=1,".","X")</f>
        <v>#REF!</v>
      </c>
      <c r="O305" s="16" t="e">
        <f>IF(الرصـد!#REF!=1,".","X")</f>
        <v>#REF!</v>
      </c>
      <c r="P305" s="16" t="e">
        <f>IF(الرصـد!#REF!=1,".","X")</f>
        <v>#REF!</v>
      </c>
      <c r="Q305" s="16" t="e">
        <f>IF(الرصـد!#REF!=1,".","X")</f>
        <v>#REF!</v>
      </c>
      <c r="R305" s="16" t="e">
        <f>IF(الرصـد!#REF!=1,".","X")</f>
        <v>#REF!</v>
      </c>
      <c r="S305" s="16" t="e">
        <f>IF(الرصـد!#REF!=1,".","X")</f>
        <v>#REF!</v>
      </c>
    </row>
    <row r="306" spans="4:19">
      <c r="D306" s="16" t="e">
        <f>IF(الرصـد!#REF!=1,".","X")</f>
        <v>#REF!</v>
      </c>
      <c r="E306" s="16" t="e">
        <f>IF(الرصـد!#REF!=1,".","X")</f>
        <v>#REF!</v>
      </c>
      <c r="F306" s="16" t="e">
        <f>IF(الرصـد!#REF!=1,".","X")</f>
        <v>#REF!</v>
      </c>
      <c r="G306" s="16" t="e">
        <f>IF(الرصـد!#REF!=1,".","X")</f>
        <v>#REF!</v>
      </c>
      <c r="H306" s="16" t="e">
        <f>IF(الرصـد!#REF!=1,".","X")</f>
        <v>#REF!</v>
      </c>
      <c r="I306" s="16" t="e">
        <f>IF(الرصـد!#REF!=1,".","X")</f>
        <v>#REF!</v>
      </c>
      <c r="J306" s="16" t="e">
        <f>IF(الرصـد!#REF!=1,".","X")</f>
        <v>#REF!</v>
      </c>
      <c r="K306" s="16" t="e">
        <f>IF(الرصـد!#REF!=1,".","X")</f>
        <v>#REF!</v>
      </c>
      <c r="L306" s="16" t="e">
        <f>IF(الرصـد!#REF!=1,".","X")</f>
        <v>#REF!</v>
      </c>
      <c r="M306" s="16" t="e">
        <f>IF(الرصـد!#REF!=1,".","X")</f>
        <v>#REF!</v>
      </c>
      <c r="N306" s="16" t="e">
        <f>IF(الرصـد!#REF!=1,".","X")</f>
        <v>#REF!</v>
      </c>
      <c r="O306" s="16" t="e">
        <f>IF(الرصـد!#REF!=1,".","X")</f>
        <v>#REF!</v>
      </c>
      <c r="P306" s="16" t="e">
        <f>IF(الرصـد!#REF!=1,".","X")</f>
        <v>#REF!</v>
      </c>
      <c r="Q306" s="16" t="e">
        <f>IF(الرصـد!#REF!=1,".","X")</f>
        <v>#REF!</v>
      </c>
      <c r="R306" s="16" t="e">
        <f>IF(الرصـد!#REF!=1,".","X")</f>
        <v>#REF!</v>
      </c>
      <c r="S306" s="16" t="e">
        <f>IF(الرصـد!#REF!=1,".","X")</f>
        <v>#REF!</v>
      </c>
    </row>
    <row r="307" spans="4:19">
      <c r="D307" s="16" t="e">
        <f>IF(الرصـد!#REF!=1,".","X")</f>
        <v>#REF!</v>
      </c>
      <c r="E307" s="16" t="e">
        <f>IF(الرصـد!#REF!=1,".","X")</f>
        <v>#REF!</v>
      </c>
      <c r="F307" s="16" t="e">
        <f>IF(الرصـد!#REF!=1,".","X")</f>
        <v>#REF!</v>
      </c>
      <c r="G307" s="16" t="e">
        <f>IF(الرصـد!#REF!=1,".","X")</f>
        <v>#REF!</v>
      </c>
      <c r="H307" s="16" t="e">
        <f>IF(الرصـد!#REF!=1,".","X")</f>
        <v>#REF!</v>
      </c>
      <c r="I307" s="16" t="e">
        <f>IF(الرصـد!#REF!=1,".","X")</f>
        <v>#REF!</v>
      </c>
      <c r="J307" s="16" t="e">
        <f>IF(الرصـد!#REF!=1,".","X")</f>
        <v>#REF!</v>
      </c>
      <c r="K307" s="16" t="e">
        <f>IF(الرصـد!#REF!=1,".","X")</f>
        <v>#REF!</v>
      </c>
      <c r="L307" s="16" t="e">
        <f>IF(الرصـد!#REF!=1,".","X")</f>
        <v>#REF!</v>
      </c>
      <c r="M307" s="16" t="e">
        <f>IF(الرصـد!#REF!=1,".","X")</f>
        <v>#REF!</v>
      </c>
      <c r="N307" s="16" t="e">
        <f>IF(الرصـد!#REF!=1,".","X")</f>
        <v>#REF!</v>
      </c>
      <c r="O307" s="16" t="e">
        <f>IF(الرصـد!#REF!=1,".","X")</f>
        <v>#REF!</v>
      </c>
      <c r="P307" s="16" t="e">
        <f>IF(الرصـد!#REF!=1,".","X")</f>
        <v>#REF!</v>
      </c>
      <c r="Q307" s="16" t="e">
        <f>IF(الرصـد!#REF!=1,".","X")</f>
        <v>#REF!</v>
      </c>
      <c r="R307" s="16" t="e">
        <f>IF(الرصـد!#REF!=1,".","X")</f>
        <v>#REF!</v>
      </c>
      <c r="S307" s="16" t="e">
        <f>IF(الرصـد!#REF!=1,".","X")</f>
        <v>#REF!</v>
      </c>
    </row>
    <row r="308" spans="4:19">
      <c r="D308" s="16" t="e">
        <f>IF(الرصـد!#REF!=1,".","X")</f>
        <v>#REF!</v>
      </c>
      <c r="E308" s="16" t="e">
        <f>IF(الرصـد!#REF!=1,".","X")</f>
        <v>#REF!</v>
      </c>
      <c r="F308" s="16" t="e">
        <f>IF(الرصـد!#REF!=1,".","X")</f>
        <v>#REF!</v>
      </c>
      <c r="G308" s="16" t="e">
        <f>IF(الرصـد!#REF!=1,".","X")</f>
        <v>#REF!</v>
      </c>
      <c r="H308" s="16" t="e">
        <f>IF(الرصـد!#REF!=1,".","X")</f>
        <v>#REF!</v>
      </c>
      <c r="I308" s="16" t="e">
        <f>IF(الرصـد!#REF!=1,".","X")</f>
        <v>#REF!</v>
      </c>
      <c r="J308" s="16" t="e">
        <f>IF(الرصـد!#REF!=1,".","X")</f>
        <v>#REF!</v>
      </c>
      <c r="K308" s="16" t="e">
        <f>IF(الرصـد!#REF!=1,".","X")</f>
        <v>#REF!</v>
      </c>
      <c r="L308" s="16" t="e">
        <f>IF(الرصـد!#REF!=1,".","X")</f>
        <v>#REF!</v>
      </c>
      <c r="M308" s="16" t="e">
        <f>IF(الرصـد!#REF!=1,".","X")</f>
        <v>#REF!</v>
      </c>
      <c r="N308" s="16" t="e">
        <f>IF(الرصـد!#REF!=1,".","X")</f>
        <v>#REF!</v>
      </c>
      <c r="O308" s="16" t="e">
        <f>IF(الرصـد!#REF!=1,".","X")</f>
        <v>#REF!</v>
      </c>
      <c r="P308" s="16" t="e">
        <f>IF(الرصـد!#REF!=1,".","X")</f>
        <v>#REF!</v>
      </c>
      <c r="Q308" s="16" t="e">
        <f>IF(الرصـد!#REF!=1,".","X")</f>
        <v>#REF!</v>
      </c>
      <c r="R308" s="16" t="e">
        <f>IF(الرصـد!#REF!=1,".","X")</f>
        <v>#REF!</v>
      </c>
      <c r="S308" s="16" t="e">
        <f>IF(الرصـد!#REF!=1,".","X")</f>
        <v>#REF!</v>
      </c>
    </row>
    <row r="309" spans="4:19">
      <c r="D309" s="16" t="e">
        <f>IF(الرصـد!#REF!=1,".","X")</f>
        <v>#REF!</v>
      </c>
      <c r="E309" s="16" t="e">
        <f>IF(الرصـد!#REF!=1,".","X")</f>
        <v>#REF!</v>
      </c>
      <c r="F309" s="16" t="e">
        <f>IF(الرصـد!#REF!=1,".","X")</f>
        <v>#REF!</v>
      </c>
      <c r="G309" s="16" t="e">
        <f>IF(الرصـد!#REF!=1,".","X")</f>
        <v>#REF!</v>
      </c>
      <c r="H309" s="16" t="e">
        <f>IF(الرصـد!#REF!=1,".","X")</f>
        <v>#REF!</v>
      </c>
      <c r="I309" s="16" t="e">
        <f>IF(الرصـد!#REF!=1,".","X")</f>
        <v>#REF!</v>
      </c>
      <c r="J309" s="16" t="e">
        <f>IF(الرصـد!#REF!=1,".","X")</f>
        <v>#REF!</v>
      </c>
      <c r="K309" s="16" t="e">
        <f>IF(الرصـد!#REF!=1,".","X")</f>
        <v>#REF!</v>
      </c>
      <c r="L309" s="16" t="e">
        <f>IF(الرصـد!#REF!=1,".","X")</f>
        <v>#REF!</v>
      </c>
      <c r="M309" s="16" t="e">
        <f>IF(الرصـد!#REF!=1,".","X")</f>
        <v>#REF!</v>
      </c>
      <c r="N309" s="16" t="e">
        <f>IF(الرصـد!#REF!=1,".","X")</f>
        <v>#REF!</v>
      </c>
      <c r="O309" s="16" t="e">
        <f>IF(الرصـد!#REF!=1,".","X")</f>
        <v>#REF!</v>
      </c>
      <c r="P309" s="16" t="e">
        <f>IF(الرصـد!#REF!=1,".","X")</f>
        <v>#REF!</v>
      </c>
      <c r="Q309" s="16" t="e">
        <f>IF(الرصـد!#REF!=1,".","X")</f>
        <v>#REF!</v>
      </c>
      <c r="R309" s="16" t="e">
        <f>IF(الرصـد!#REF!=1,".","X")</f>
        <v>#REF!</v>
      </c>
      <c r="S309" s="16" t="e">
        <f>IF(الرصـد!#REF!=1,".","X")</f>
        <v>#REF!</v>
      </c>
    </row>
    <row r="310" spans="4:19">
      <c r="D310" s="16" t="e">
        <f>IF(الرصـد!#REF!=1,".","X")</f>
        <v>#REF!</v>
      </c>
      <c r="E310" s="16" t="e">
        <f>IF(الرصـد!#REF!=1,".","X")</f>
        <v>#REF!</v>
      </c>
      <c r="F310" s="16" t="e">
        <f>IF(الرصـد!#REF!=1,".","X")</f>
        <v>#REF!</v>
      </c>
      <c r="G310" s="16" t="e">
        <f>IF(الرصـد!#REF!=1,".","X")</f>
        <v>#REF!</v>
      </c>
      <c r="H310" s="16" t="e">
        <f>IF(الرصـد!#REF!=1,".","X")</f>
        <v>#REF!</v>
      </c>
      <c r="I310" s="16" t="e">
        <f>IF(الرصـد!#REF!=1,".","X")</f>
        <v>#REF!</v>
      </c>
      <c r="J310" s="16" t="e">
        <f>IF(الرصـد!#REF!=1,".","X")</f>
        <v>#REF!</v>
      </c>
      <c r="K310" s="16" t="e">
        <f>IF(الرصـد!#REF!=1,".","X")</f>
        <v>#REF!</v>
      </c>
      <c r="L310" s="16" t="e">
        <f>IF(الرصـد!#REF!=1,".","X")</f>
        <v>#REF!</v>
      </c>
      <c r="M310" s="16" t="e">
        <f>IF(الرصـد!#REF!=1,".","X")</f>
        <v>#REF!</v>
      </c>
      <c r="N310" s="16" t="e">
        <f>IF(الرصـد!#REF!=1,".","X")</f>
        <v>#REF!</v>
      </c>
      <c r="O310" s="16" t="e">
        <f>IF(الرصـد!#REF!=1,".","X")</f>
        <v>#REF!</v>
      </c>
      <c r="P310" s="16" t="e">
        <f>IF(الرصـد!#REF!=1,".","X")</f>
        <v>#REF!</v>
      </c>
      <c r="Q310" s="16" t="e">
        <f>IF(الرصـد!#REF!=1,".","X")</f>
        <v>#REF!</v>
      </c>
      <c r="R310" s="16" t="e">
        <f>IF(الرصـد!#REF!=1,".","X")</f>
        <v>#REF!</v>
      </c>
      <c r="S310" s="16" t="e">
        <f>IF(الرصـد!#REF!=1,".","X")</f>
        <v>#REF!</v>
      </c>
    </row>
    <row r="311" spans="4:19">
      <c r="D311" s="16" t="e">
        <f>IF(الرصـد!#REF!=1,".","X")</f>
        <v>#REF!</v>
      </c>
      <c r="E311" s="16" t="e">
        <f>IF(الرصـد!#REF!=1,".","X")</f>
        <v>#REF!</v>
      </c>
      <c r="F311" s="16" t="e">
        <f>IF(الرصـد!#REF!=1,".","X")</f>
        <v>#REF!</v>
      </c>
      <c r="G311" s="16" t="e">
        <f>IF(الرصـد!#REF!=1,".","X")</f>
        <v>#REF!</v>
      </c>
      <c r="H311" s="16" t="e">
        <f>IF(الرصـد!#REF!=1,".","X")</f>
        <v>#REF!</v>
      </c>
      <c r="I311" s="16" t="e">
        <f>IF(الرصـد!#REF!=1,".","X")</f>
        <v>#REF!</v>
      </c>
      <c r="J311" s="16" t="e">
        <f>IF(الرصـد!#REF!=1,".","X")</f>
        <v>#REF!</v>
      </c>
      <c r="K311" s="16" t="e">
        <f>IF(الرصـد!#REF!=1,".","X")</f>
        <v>#REF!</v>
      </c>
      <c r="L311" s="16" t="e">
        <f>IF(الرصـد!#REF!=1,".","X")</f>
        <v>#REF!</v>
      </c>
      <c r="M311" s="16" t="e">
        <f>IF(الرصـد!#REF!=1,".","X")</f>
        <v>#REF!</v>
      </c>
      <c r="N311" s="16" t="e">
        <f>IF(الرصـد!#REF!=1,".","X")</f>
        <v>#REF!</v>
      </c>
      <c r="O311" s="16" t="e">
        <f>IF(الرصـد!#REF!=1,".","X")</f>
        <v>#REF!</v>
      </c>
      <c r="P311" s="16" t="e">
        <f>IF(الرصـد!#REF!=1,".","X")</f>
        <v>#REF!</v>
      </c>
      <c r="Q311" s="16" t="e">
        <f>IF(الرصـد!#REF!=1,".","X")</f>
        <v>#REF!</v>
      </c>
      <c r="R311" s="16" t="e">
        <f>IF(الرصـد!#REF!=1,".","X")</f>
        <v>#REF!</v>
      </c>
      <c r="S311" s="16" t="e">
        <f>IF(الرصـد!#REF!=1,".","X")</f>
        <v>#REF!</v>
      </c>
    </row>
    <row r="312" spans="4:19">
      <c r="D312" s="16" t="e">
        <f>IF(الرصـد!#REF!=1,".","X")</f>
        <v>#REF!</v>
      </c>
      <c r="E312" s="16" t="e">
        <f>IF(الرصـد!#REF!=1,".","X")</f>
        <v>#REF!</v>
      </c>
      <c r="F312" s="16" t="e">
        <f>IF(الرصـد!#REF!=1,".","X")</f>
        <v>#REF!</v>
      </c>
      <c r="G312" s="16" t="e">
        <f>IF(الرصـد!#REF!=1,".","X")</f>
        <v>#REF!</v>
      </c>
      <c r="H312" s="16" t="e">
        <f>IF(الرصـد!#REF!=1,".","X")</f>
        <v>#REF!</v>
      </c>
      <c r="I312" s="16" t="e">
        <f>IF(الرصـد!#REF!=1,".","X")</f>
        <v>#REF!</v>
      </c>
      <c r="J312" s="16" t="e">
        <f>IF(الرصـد!#REF!=1,".","X")</f>
        <v>#REF!</v>
      </c>
      <c r="K312" s="16" t="e">
        <f>IF(الرصـد!#REF!=1,".","X")</f>
        <v>#REF!</v>
      </c>
      <c r="L312" s="16" t="e">
        <f>IF(الرصـد!#REF!=1,".","X")</f>
        <v>#REF!</v>
      </c>
      <c r="M312" s="16" t="e">
        <f>IF(الرصـد!#REF!=1,".","X")</f>
        <v>#REF!</v>
      </c>
      <c r="N312" s="16" t="e">
        <f>IF(الرصـد!#REF!=1,".","X")</f>
        <v>#REF!</v>
      </c>
      <c r="O312" s="16" t="e">
        <f>IF(الرصـد!#REF!=1,".","X")</f>
        <v>#REF!</v>
      </c>
      <c r="P312" s="16" t="e">
        <f>IF(الرصـد!#REF!=1,".","X")</f>
        <v>#REF!</v>
      </c>
      <c r="Q312" s="16" t="e">
        <f>IF(الرصـد!#REF!=1,".","X")</f>
        <v>#REF!</v>
      </c>
      <c r="R312" s="16" t="e">
        <f>IF(الرصـد!#REF!=1,".","X")</f>
        <v>#REF!</v>
      </c>
      <c r="S312" s="16" t="e">
        <f>IF(الرصـد!#REF!=1,".","X")</f>
        <v>#REF!</v>
      </c>
    </row>
    <row r="313" spans="4:19">
      <c r="D313" s="16" t="e">
        <f>IF(الرصـد!#REF!=1,".","X")</f>
        <v>#REF!</v>
      </c>
      <c r="E313" s="16" t="e">
        <f>IF(الرصـد!#REF!=1,".","X")</f>
        <v>#REF!</v>
      </c>
      <c r="F313" s="16" t="e">
        <f>IF(الرصـد!#REF!=1,".","X")</f>
        <v>#REF!</v>
      </c>
      <c r="G313" s="16" t="e">
        <f>IF(الرصـد!#REF!=1,".","X")</f>
        <v>#REF!</v>
      </c>
      <c r="H313" s="16" t="e">
        <f>IF(الرصـد!#REF!=1,".","X")</f>
        <v>#REF!</v>
      </c>
      <c r="I313" s="16" t="e">
        <f>IF(الرصـد!#REF!=1,".","X")</f>
        <v>#REF!</v>
      </c>
      <c r="J313" s="16" t="e">
        <f>IF(الرصـد!#REF!=1,".","X")</f>
        <v>#REF!</v>
      </c>
      <c r="K313" s="16" t="e">
        <f>IF(الرصـد!#REF!=1,".","X")</f>
        <v>#REF!</v>
      </c>
      <c r="L313" s="16" t="e">
        <f>IF(الرصـد!#REF!=1,".","X")</f>
        <v>#REF!</v>
      </c>
      <c r="M313" s="16" t="e">
        <f>IF(الرصـد!#REF!=1,".","X")</f>
        <v>#REF!</v>
      </c>
      <c r="N313" s="16" t="e">
        <f>IF(الرصـد!#REF!=1,".","X")</f>
        <v>#REF!</v>
      </c>
      <c r="O313" s="16" t="e">
        <f>IF(الرصـد!#REF!=1,".","X")</f>
        <v>#REF!</v>
      </c>
      <c r="P313" s="16" t="e">
        <f>IF(الرصـد!#REF!=1,".","X")</f>
        <v>#REF!</v>
      </c>
      <c r="Q313" s="16" t="e">
        <f>IF(الرصـد!#REF!=1,".","X")</f>
        <v>#REF!</v>
      </c>
      <c r="R313" s="16" t="e">
        <f>IF(الرصـد!#REF!=1,".","X")</f>
        <v>#REF!</v>
      </c>
      <c r="S313" s="16" t="e">
        <f>IF(الرصـد!#REF!=1,".","X")</f>
        <v>#REF!</v>
      </c>
    </row>
    <row r="314" spans="4:19">
      <c r="D314" s="16" t="e">
        <f>IF(الرصـد!#REF!=1,".","X")</f>
        <v>#REF!</v>
      </c>
      <c r="E314" s="16" t="e">
        <f>IF(الرصـد!#REF!=1,".","X")</f>
        <v>#REF!</v>
      </c>
      <c r="F314" s="16" t="e">
        <f>IF(الرصـد!#REF!=1,".","X")</f>
        <v>#REF!</v>
      </c>
      <c r="G314" s="16" t="e">
        <f>IF(الرصـد!#REF!=1,".","X")</f>
        <v>#REF!</v>
      </c>
      <c r="H314" s="16" t="e">
        <f>IF(الرصـد!#REF!=1,".","X")</f>
        <v>#REF!</v>
      </c>
      <c r="I314" s="16" t="e">
        <f>IF(الرصـد!#REF!=1,".","X")</f>
        <v>#REF!</v>
      </c>
      <c r="J314" s="16" t="e">
        <f>IF(الرصـد!#REF!=1,".","X")</f>
        <v>#REF!</v>
      </c>
      <c r="K314" s="16" t="e">
        <f>IF(الرصـد!#REF!=1,".","X")</f>
        <v>#REF!</v>
      </c>
      <c r="L314" s="16" t="e">
        <f>IF(الرصـد!#REF!=1,".","X")</f>
        <v>#REF!</v>
      </c>
      <c r="M314" s="16" t="e">
        <f>IF(الرصـد!#REF!=1,".","X")</f>
        <v>#REF!</v>
      </c>
      <c r="N314" s="16" t="e">
        <f>IF(الرصـد!#REF!=1,".","X")</f>
        <v>#REF!</v>
      </c>
      <c r="O314" s="16" t="e">
        <f>IF(الرصـد!#REF!=1,".","X")</f>
        <v>#REF!</v>
      </c>
      <c r="P314" s="16" t="e">
        <f>IF(الرصـد!#REF!=1,".","X")</f>
        <v>#REF!</v>
      </c>
      <c r="Q314" s="16" t="e">
        <f>IF(الرصـد!#REF!=1,".","X")</f>
        <v>#REF!</v>
      </c>
      <c r="R314" s="16" t="e">
        <f>IF(الرصـد!#REF!=1,".","X")</f>
        <v>#REF!</v>
      </c>
      <c r="S314" s="16" t="e">
        <f>IF(الرصـد!#REF!=1,".","X")</f>
        <v>#REF!</v>
      </c>
    </row>
    <row r="315" spans="4:19">
      <c r="D315" s="16" t="e">
        <f>IF(الرصـد!#REF!=1,".","X")</f>
        <v>#REF!</v>
      </c>
      <c r="E315" s="16" t="e">
        <f>IF(الرصـد!#REF!=1,".","X")</f>
        <v>#REF!</v>
      </c>
      <c r="F315" s="16" t="e">
        <f>IF(الرصـد!#REF!=1,".","X")</f>
        <v>#REF!</v>
      </c>
      <c r="G315" s="16" t="e">
        <f>IF(الرصـد!#REF!=1,".","X")</f>
        <v>#REF!</v>
      </c>
      <c r="H315" s="16" t="e">
        <f>IF(الرصـد!#REF!=1,".","X")</f>
        <v>#REF!</v>
      </c>
      <c r="I315" s="16" t="e">
        <f>IF(الرصـد!#REF!=1,".","X")</f>
        <v>#REF!</v>
      </c>
      <c r="J315" s="16" t="e">
        <f>IF(الرصـد!#REF!=1,".","X")</f>
        <v>#REF!</v>
      </c>
      <c r="K315" s="16" t="e">
        <f>IF(الرصـد!#REF!=1,".","X")</f>
        <v>#REF!</v>
      </c>
      <c r="L315" s="16" t="e">
        <f>IF(الرصـد!#REF!=1,".","X")</f>
        <v>#REF!</v>
      </c>
      <c r="M315" s="16" t="e">
        <f>IF(الرصـد!#REF!=1,".","X")</f>
        <v>#REF!</v>
      </c>
      <c r="N315" s="16" t="e">
        <f>IF(الرصـد!#REF!=1,".","X")</f>
        <v>#REF!</v>
      </c>
      <c r="O315" s="16" t="e">
        <f>IF(الرصـد!#REF!=1,".","X")</f>
        <v>#REF!</v>
      </c>
      <c r="P315" s="16" t="e">
        <f>IF(الرصـد!#REF!=1,".","X")</f>
        <v>#REF!</v>
      </c>
      <c r="Q315" s="16" t="e">
        <f>IF(الرصـد!#REF!=1,".","X")</f>
        <v>#REF!</v>
      </c>
      <c r="R315" s="16" t="e">
        <f>IF(الرصـد!#REF!=1,".","X")</f>
        <v>#REF!</v>
      </c>
      <c r="S315" s="16" t="e">
        <f>IF(الرصـد!#REF!=1,".","X")</f>
        <v>#REF!</v>
      </c>
    </row>
    <row r="316" spans="4:19">
      <c r="D316" s="16" t="e">
        <f>IF(الرصـد!#REF!=1,".","X")</f>
        <v>#REF!</v>
      </c>
      <c r="E316" s="16" t="e">
        <f>IF(الرصـد!#REF!=1,".","X")</f>
        <v>#REF!</v>
      </c>
      <c r="F316" s="16" t="e">
        <f>IF(الرصـد!#REF!=1,".","X")</f>
        <v>#REF!</v>
      </c>
      <c r="G316" s="16" t="e">
        <f>IF(الرصـد!#REF!=1,".","X")</f>
        <v>#REF!</v>
      </c>
      <c r="H316" s="16" t="e">
        <f>IF(الرصـد!#REF!=1,".","X")</f>
        <v>#REF!</v>
      </c>
      <c r="I316" s="16" t="e">
        <f>IF(الرصـد!#REF!=1,".","X")</f>
        <v>#REF!</v>
      </c>
      <c r="J316" s="16" t="e">
        <f>IF(الرصـد!#REF!=1,".","X")</f>
        <v>#REF!</v>
      </c>
      <c r="K316" s="16" t="e">
        <f>IF(الرصـد!#REF!=1,".","X")</f>
        <v>#REF!</v>
      </c>
      <c r="L316" s="16" t="e">
        <f>IF(الرصـد!#REF!=1,".","X")</f>
        <v>#REF!</v>
      </c>
      <c r="M316" s="16" t="e">
        <f>IF(الرصـد!#REF!=1,".","X")</f>
        <v>#REF!</v>
      </c>
      <c r="N316" s="16" t="e">
        <f>IF(الرصـد!#REF!=1,".","X")</f>
        <v>#REF!</v>
      </c>
      <c r="O316" s="16" t="e">
        <f>IF(الرصـد!#REF!=1,".","X")</f>
        <v>#REF!</v>
      </c>
      <c r="P316" s="16" t="e">
        <f>IF(الرصـد!#REF!=1,".","X")</f>
        <v>#REF!</v>
      </c>
      <c r="Q316" s="16" t="e">
        <f>IF(الرصـد!#REF!=1,".","X")</f>
        <v>#REF!</v>
      </c>
      <c r="R316" s="16" t="e">
        <f>IF(الرصـد!#REF!=1,".","X")</f>
        <v>#REF!</v>
      </c>
      <c r="S316" s="16" t="e">
        <f>IF(الرصـد!#REF!=1,".","X")</f>
        <v>#REF!</v>
      </c>
    </row>
    <row r="317" spans="4:19">
      <c r="D317" s="16" t="e">
        <f>IF(الرصـد!#REF!=1,".","X")</f>
        <v>#REF!</v>
      </c>
      <c r="E317" s="16" t="e">
        <f>IF(الرصـد!#REF!=1,".","X")</f>
        <v>#REF!</v>
      </c>
      <c r="F317" s="16" t="e">
        <f>IF(الرصـد!#REF!=1,".","X")</f>
        <v>#REF!</v>
      </c>
      <c r="G317" s="16" t="e">
        <f>IF(الرصـد!#REF!=1,".","X")</f>
        <v>#REF!</v>
      </c>
      <c r="H317" s="16" t="e">
        <f>IF(الرصـد!#REF!=1,".","X")</f>
        <v>#REF!</v>
      </c>
      <c r="I317" s="16" t="e">
        <f>IF(الرصـد!#REF!=1,".","X")</f>
        <v>#REF!</v>
      </c>
      <c r="J317" s="16" t="e">
        <f>IF(الرصـد!#REF!=1,".","X")</f>
        <v>#REF!</v>
      </c>
      <c r="K317" s="16" t="e">
        <f>IF(الرصـد!#REF!=1,".","X")</f>
        <v>#REF!</v>
      </c>
      <c r="L317" s="16" t="e">
        <f>IF(الرصـد!#REF!=1,".","X")</f>
        <v>#REF!</v>
      </c>
      <c r="M317" s="16" t="e">
        <f>IF(الرصـد!#REF!=1,".","X")</f>
        <v>#REF!</v>
      </c>
      <c r="N317" s="16" t="e">
        <f>IF(الرصـد!#REF!=1,".","X")</f>
        <v>#REF!</v>
      </c>
      <c r="O317" s="16" t="e">
        <f>IF(الرصـد!#REF!=1,".","X")</f>
        <v>#REF!</v>
      </c>
      <c r="P317" s="16" t="e">
        <f>IF(الرصـد!#REF!=1,".","X")</f>
        <v>#REF!</v>
      </c>
      <c r="Q317" s="16" t="e">
        <f>IF(الرصـد!#REF!=1,".","X")</f>
        <v>#REF!</v>
      </c>
      <c r="R317" s="16" t="e">
        <f>IF(الرصـد!#REF!=1,".","X")</f>
        <v>#REF!</v>
      </c>
      <c r="S317" s="16" t="e">
        <f>IF(الرصـد!#REF!=1,".","X")</f>
        <v>#REF!</v>
      </c>
    </row>
    <row r="318" spans="4:19">
      <c r="D318" s="16" t="e">
        <f>IF(الرصـد!#REF!=1,".","X")</f>
        <v>#REF!</v>
      </c>
      <c r="E318" s="16" t="e">
        <f>IF(الرصـد!#REF!=1,".","X")</f>
        <v>#REF!</v>
      </c>
      <c r="F318" s="16" t="e">
        <f>IF(الرصـد!#REF!=1,".","X")</f>
        <v>#REF!</v>
      </c>
      <c r="G318" s="16" t="e">
        <f>IF(الرصـد!#REF!=1,".","X")</f>
        <v>#REF!</v>
      </c>
      <c r="H318" s="16" t="e">
        <f>IF(الرصـد!#REF!=1,".","X")</f>
        <v>#REF!</v>
      </c>
      <c r="I318" s="16" t="e">
        <f>IF(الرصـد!#REF!=1,".","X")</f>
        <v>#REF!</v>
      </c>
      <c r="J318" s="16" t="e">
        <f>IF(الرصـد!#REF!=1,".","X")</f>
        <v>#REF!</v>
      </c>
      <c r="K318" s="16" t="e">
        <f>IF(الرصـد!#REF!=1,".","X")</f>
        <v>#REF!</v>
      </c>
      <c r="L318" s="16" t="e">
        <f>IF(الرصـد!#REF!=1,".","X")</f>
        <v>#REF!</v>
      </c>
      <c r="M318" s="16" t="e">
        <f>IF(الرصـد!#REF!=1,".","X")</f>
        <v>#REF!</v>
      </c>
      <c r="N318" s="16" t="e">
        <f>IF(الرصـد!#REF!=1,".","X")</f>
        <v>#REF!</v>
      </c>
      <c r="O318" s="16" t="e">
        <f>IF(الرصـد!#REF!=1,".","X")</f>
        <v>#REF!</v>
      </c>
      <c r="P318" s="16" t="e">
        <f>IF(الرصـد!#REF!=1,".","X")</f>
        <v>#REF!</v>
      </c>
      <c r="Q318" s="16" t="e">
        <f>IF(الرصـد!#REF!=1,".","X")</f>
        <v>#REF!</v>
      </c>
      <c r="R318" s="16" t="e">
        <f>IF(الرصـد!#REF!=1,".","X")</f>
        <v>#REF!</v>
      </c>
      <c r="S318" s="16" t="e">
        <f>IF(الرصـد!#REF!=1,".","X")</f>
        <v>#REF!</v>
      </c>
    </row>
    <row r="319" spans="4:19">
      <c r="D319" s="16" t="e">
        <f>IF(الرصـد!#REF!=1,".","X")</f>
        <v>#REF!</v>
      </c>
      <c r="E319" s="16" t="e">
        <f>IF(الرصـد!#REF!=1,".","X")</f>
        <v>#REF!</v>
      </c>
      <c r="F319" s="16" t="e">
        <f>IF(الرصـد!#REF!=1,".","X")</f>
        <v>#REF!</v>
      </c>
      <c r="G319" s="16" t="e">
        <f>IF(الرصـد!#REF!=1,".","X")</f>
        <v>#REF!</v>
      </c>
      <c r="H319" s="16" t="e">
        <f>IF(الرصـد!#REF!=1,".","X")</f>
        <v>#REF!</v>
      </c>
      <c r="I319" s="16" t="e">
        <f>IF(الرصـد!#REF!=1,".","X")</f>
        <v>#REF!</v>
      </c>
      <c r="J319" s="16" t="e">
        <f>IF(الرصـد!#REF!=1,".","X")</f>
        <v>#REF!</v>
      </c>
      <c r="K319" s="16" t="e">
        <f>IF(الرصـد!#REF!=1,".","X")</f>
        <v>#REF!</v>
      </c>
      <c r="L319" s="16" t="e">
        <f>IF(الرصـد!#REF!=1,".","X")</f>
        <v>#REF!</v>
      </c>
      <c r="M319" s="16" t="e">
        <f>IF(الرصـد!#REF!=1,".","X")</f>
        <v>#REF!</v>
      </c>
      <c r="N319" s="16" t="e">
        <f>IF(الرصـد!#REF!=1,".","X")</f>
        <v>#REF!</v>
      </c>
      <c r="O319" s="16" t="e">
        <f>IF(الرصـد!#REF!=1,".","X")</f>
        <v>#REF!</v>
      </c>
      <c r="P319" s="16" t="e">
        <f>IF(الرصـد!#REF!=1,".","X")</f>
        <v>#REF!</v>
      </c>
      <c r="Q319" s="16" t="e">
        <f>IF(الرصـد!#REF!=1,".","X")</f>
        <v>#REF!</v>
      </c>
      <c r="R319" s="16" t="e">
        <f>IF(الرصـد!#REF!=1,".","X")</f>
        <v>#REF!</v>
      </c>
      <c r="S319" s="16" t="e">
        <f>IF(الرصـد!#REF!=1,".","X")</f>
        <v>#REF!</v>
      </c>
    </row>
    <row r="320" spans="4:19">
      <c r="D320" s="16" t="e">
        <f>IF(الرصـد!#REF!=1,".","X")</f>
        <v>#REF!</v>
      </c>
      <c r="E320" s="16" t="e">
        <f>IF(الرصـد!#REF!=1,".","X")</f>
        <v>#REF!</v>
      </c>
      <c r="F320" s="16" t="e">
        <f>IF(الرصـد!#REF!=1,".","X")</f>
        <v>#REF!</v>
      </c>
      <c r="G320" s="16" t="e">
        <f>IF(الرصـد!#REF!=1,".","X")</f>
        <v>#REF!</v>
      </c>
      <c r="H320" s="16" t="e">
        <f>IF(الرصـد!#REF!=1,".","X")</f>
        <v>#REF!</v>
      </c>
      <c r="I320" s="16" t="e">
        <f>IF(الرصـد!#REF!=1,".","X")</f>
        <v>#REF!</v>
      </c>
      <c r="J320" s="16" t="e">
        <f>IF(الرصـد!#REF!=1,".","X")</f>
        <v>#REF!</v>
      </c>
      <c r="K320" s="16" t="e">
        <f>IF(الرصـد!#REF!=1,".","X")</f>
        <v>#REF!</v>
      </c>
      <c r="L320" s="16" t="e">
        <f>IF(الرصـد!#REF!=1,".","X")</f>
        <v>#REF!</v>
      </c>
      <c r="M320" s="16" t="e">
        <f>IF(الرصـد!#REF!=1,".","X")</f>
        <v>#REF!</v>
      </c>
      <c r="N320" s="16" t="e">
        <f>IF(الرصـد!#REF!=1,".","X")</f>
        <v>#REF!</v>
      </c>
      <c r="O320" s="16" t="e">
        <f>IF(الرصـد!#REF!=1,".","X")</f>
        <v>#REF!</v>
      </c>
      <c r="P320" s="16" t="e">
        <f>IF(الرصـد!#REF!=1,".","X")</f>
        <v>#REF!</v>
      </c>
      <c r="Q320" s="16" t="e">
        <f>IF(الرصـد!#REF!=1,".","X")</f>
        <v>#REF!</v>
      </c>
      <c r="R320" s="16" t="e">
        <f>IF(الرصـد!#REF!=1,".","X")</f>
        <v>#REF!</v>
      </c>
      <c r="S320" s="16" t="e">
        <f>IF(الرصـد!#REF!=1,".","X")</f>
        <v>#REF!</v>
      </c>
    </row>
    <row r="321" spans="4:19">
      <c r="D321" s="16" t="e">
        <f>IF(الرصـد!#REF!=1,".","X")</f>
        <v>#REF!</v>
      </c>
      <c r="E321" s="16" t="e">
        <f>IF(الرصـد!#REF!=1,".","X")</f>
        <v>#REF!</v>
      </c>
      <c r="F321" s="16" t="e">
        <f>IF(الرصـد!#REF!=1,".","X")</f>
        <v>#REF!</v>
      </c>
      <c r="G321" s="16" t="e">
        <f>IF(الرصـد!#REF!=1,".","X")</f>
        <v>#REF!</v>
      </c>
      <c r="H321" s="16" t="e">
        <f>IF(الرصـد!#REF!=1,".","X")</f>
        <v>#REF!</v>
      </c>
      <c r="I321" s="16" t="e">
        <f>IF(الرصـد!#REF!=1,".","X")</f>
        <v>#REF!</v>
      </c>
      <c r="J321" s="16" t="e">
        <f>IF(الرصـد!#REF!=1,".","X")</f>
        <v>#REF!</v>
      </c>
      <c r="K321" s="16" t="e">
        <f>IF(الرصـد!#REF!=1,".","X")</f>
        <v>#REF!</v>
      </c>
      <c r="L321" s="16" t="e">
        <f>IF(الرصـد!#REF!=1,".","X")</f>
        <v>#REF!</v>
      </c>
      <c r="M321" s="16" t="e">
        <f>IF(الرصـد!#REF!=1,".","X")</f>
        <v>#REF!</v>
      </c>
      <c r="N321" s="16" t="e">
        <f>IF(الرصـد!#REF!=1,".","X")</f>
        <v>#REF!</v>
      </c>
      <c r="O321" s="16" t="e">
        <f>IF(الرصـد!#REF!=1,".","X")</f>
        <v>#REF!</v>
      </c>
      <c r="P321" s="16" t="e">
        <f>IF(الرصـد!#REF!=1,".","X")</f>
        <v>#REF!</v>
      </c>
      <c r="Q321" s="16" t="e">
        <f>IF(الرصـد!#REF!=1,".","X")</f>
        <v>#REF!</v>
      </c>
      <c r="R321" s="16" t="e">
        <f>IF(الرصـد!#REF!=1,".","X")</f>
        <v>#REF!</v>
      </c>
      <c r="S321" s="16" t="e">
        <f>IF(الرصـد!#REF!=1,".","X")</f>
        <v>#REF!</v>
      </c>
    </row>
    <row r="322" spans="4:19">
      <c r="D322" s="16" t="e">
        <f>IF(الرصـد!#REF!=1,".","X")</f>
        <v>#REF!</v>
      </c>
      <c r="E322" s="16" t="e">
        <f>IF(الرصـد!#REF!=1,".","X")</f>
        <v>#REF!</v>
      </c>
      <c r="F322" s="16" t="e">
        <f>IF(الرصـد!#REF!=1,".","X")</f>
        <v>#REF!</v>
      </c>
      <c r="G322" s="16" t="e">
        <f>IF(الرصـد!#REF!=1,".","X")</f>
        <v>#REF!</v>
      </c>
      <c r="H322" s="16" t="e">
        <f>IF(الرصـد!#REF!=1,".","X")</f>
        <v>#REF!</v>
      </c>
      <c r="I322" s="16" t="e">
        <f>IF(الرصـد!#REF!=1,".","X")</f>
        <v>#REF!</v>
      </c>
      <c r="J322" s="16" t="e">
        <f>IF(الرصـد!#REF!=1,".","X")</f>
        <v>#REF!</v>
      </c>
      <c r="K322" s="16" t="e">
        <f>IF(الرصـد!#REF!=1,".","X")</f>
        <v>#REF!</v>
      </c>
      <c r="L322" s="16" t="e">
        <f>IF(الرصـد!#REF!=1,".","X")</f>
        <v>#REF!</v>
      </c>
      <c r="M322" s="16" t="e">
        <f>IF(الرصـد!#REF!=1,".","X")</f>
        <v>#REF!</v>
      </c>
      <c r="N322" s="16" t="e">
        <f>IF(الرصـد!#REF!=1,".","X")</f>
        <v>#REF!</v>
      </c>
      <c r="O322" s="16" t="e">
        <f>IF(الرصـد!#REF!=1,".","X")</f>
        <v>#REF!</v>
      </c>
      <c r="P322" s="16" t="e">
        <f>IF(الرصـد!#REF!=1,".","X")</f>
        <v>#REF!</v>
      </c>
      <c r="Q322" s="16" t="e">
        <f>IF(الرصـد!#REF!=1,".","X")</f>
        <v>#REF!</v>
      </c>
      <c r="R322" s="16" t="e">
        <f>IF(الرصـد!#REF!=1,".","X")</f>
        <v>#REF!</v>
      </c>
      <c r="S322" s="16" t="e">
        <f>IF(الرصـد!#REF!=1,".","X")</f>
        <v>#REF!</v>
      </c>
    </row>
    <row r="323" spans="4:19">
      <c r="D323" s="16" t="e">
        <f>IF(الرصـد!#REF!=1,".","X")</f>
        <v>#REF!</v>
      </c>
      <c r="E323" s="16" t="e">
        <f>IF(الرصـد!#REF!=1,".","X")</f>
        <v>#REF!</v>
      </c>
      <c r="F323" s="16" t="e">
        <f>IF(الرصـد!#REF!=1,".","X")</f>
        <v>#REF!</v>
      </c>
      <c r="G323" s="16" t="e">
        <f>IF(الرصـد!#REF!=1,".","X")</f>
        <v>#REF!</v>
      </c>
      <c r="H323" s="16" t="e">
        <f>IF(الرصـد!#REF!=1,".","X")</f>
        <v>#REF!</v>
      </c>
      <c r="I323" s="16" t="e">
        <f>IF(الرصـد!#REF!=1,".","X")</f>
        <v>#REF!</v>
      </c>
      <c r="J323" s="16" t="e">
        <f>IF(الرصـد!#REF!=1,".","X")</f>
        <v>#REF!</v>
      </c>
      <c r="K323" s="16" t="e">
        <f>IF(الرصـد!#REF!=1,".","X")</f>
        <v>#REF!</v>
      </c>
      <c r="L323" s="16" t="e">
        <f>IF(الرصـد!#REF!=1,".","X")</f>
        <v>#REF!</v>
      </c>
      <c r="M323" s="16" t="e">
        <f>IF(الرصـد!#REF!=1,".","X")</f>
        <v>#REF!</v>
      </c>
      <c r="N323" s="16" t="e">
        <f>IF(الرصـد!#REF!=1,".","X")</f>
        <v>#REF!</v>
      </c>
      <c r="O323" s="16" t="e">
        <f>IF(الرصـد!#REF!=1,".","X")</f>
        <v>#REF!</v>
      </c>
      <c r="P323" s="16" t="e">
        <f>IF(الرصـد!#REF!=1,".","X")</f>
        <v>#REF!</v>
      </c>
      <c r="Q323" s="16" t="e">
        <f>IF(الرصـد!#REF!=1,".","X")</f>
        <v>#REF!</v>
      </c>
      <c r="R323" s="16" t="e">
        <f>IF(الرصـد!#REF!=1,".","X")</f>
        <v>#REF!</v>
      </c>
      <c r="S323" s="16" t="e">
        <f>IF(الرصـد!#REF!=1,".","X")</f>
        <v>#REF!</v>
      </c>
    </row>
    <row r="324" spans="4:19">
      <c r="D324" s="16" t="e">
        <f>IF(الرصـد!#REF!=1,".","X")</f>
        <v>#REF!</v>
      </c>
      <c r="E324" s="16" t="e">
        <f>IF(الرصـد!#REF!=1,".","X")</f>
        <v>#REF!</v>
      </c>
      <c r="F324" s="16" t="e">
        <f>IF(الرصـد!#REF!=1,".","X")</f>
        <v>#REF!</v>
      </c>
      <c r="G324" s="16" t="e">
        <f>IF(الرصـد!#REF!=1,".","X")</f>
        <v>#REF!</v>
      </c>
      <c r="H324" s="16" t="e">
        <f>IF(الرصـد!#REF!=1,".","X")</f>
        <v>#REF!</v>
      </c>
      <c r="I324" s="16" t="e">
        <f>IF(الرصـد!#REF!=1,".","X")</f>
        <v>#REF!</v>
      </c>
      <c r="J324" s="16" t="e">
        <f>IF(الرصـد!#REF!=1,".","X")</f>
        <v>#REF!</v>
      </c>
      <c r="K324" s="16" t="e">
        <f>IF(الرصـد!#REF!=1,".","X")</f>
        <v>#REF!</v>
      </c>
      <c r="L324" s="16" t="e">
        <f>IF(الرصـد!#REF!=1,".","X")</f>
        <v>#REF!</v>
      </c>
      <c r="M324" s="16" t="e">
        <f>IF(الرصـد!#REF!=1,".","X")</f>
        <v>#REF!</v>
      </c>
      <c r="N324" s="16" t="e">
        <f>IF(الرصـد!#REF!=1,".","X")</f>
        <v>#REF!</v>
      </c>
      <c r="O324" s="16" t="e">
        <f>IF(الرصـد!#REF!=1,".","X")</f>
        <v>#REF!</v>
      </c>
      <c r="P324" s="16" t="e">
        <f>IF(الرصـد!#REF!=1,".","X")</f>
        <v>#REF!</v>
      </c>
      <c r="Q324" s="16" t="e">
        <f>IF(الرصـد!#REF!=1,".","X")</f>
        <v>#REF!</v>
      </c>
      <c r="R324" s="16" t="e">
        <f>IF(الرصـد!#REF!=1,".","X")</f>
        <v>#REF!</v>
      </c>
      <c r="S324" s="16" t="e">
        <f>IF(الرصـد!#REF!=1,".","X")</f>
        <v>#REF!</v>
      </c>
    </row>
    <row r="325" spans="4:19">
      <c r="D325" s="16" t="e">
        <f>IF(الرصـد!#REF!=1,".","X")</f>
        <v>#REF!</v>
      </c>
      <c r="E325" s="16" t="e">
        <f>IF(الرصـد!#REF!=1,".","X")</f>
        <v>#REF!</v>
      </c>
      <c r="F325" s="16" t="e">
        <f>IF(الرصـد!#REF!=1,".","X")</f>
        <v>#REF!</v>
      </c>
      <c r="G325" s="16" t="e">
        <f>IF(الرصـد!#REF!=1,".","X")</f>
        <v>#REF!</v>
      </c>
      <c r="H325" s="16" t="e">
        <f>IF(الرصـد!#REF!=1,".","X")</f>
        <v>#REF!</v>
      </c>
      <c r="I325" s="16" t="e">
        <f>IF(الرصـد!#REF!=1,".","X")</f>
        <v>#REF!</v>
      </c>
      <c r="J325" s="16" t="e">
        <f>IF(الرصـد!#REF!=1,".","X")</f>
        <v>#REF!</v>
      </c>
      <c r="K325" s="16" t="e">
        <f>IF(الرصـد!#REF!=1,".","X")</f>
        <v>#REF!</v>
      </c>
      <c r="L325" s="16" t="e">
        <f>IF(الرصـد!#REF!=1,".","X")</f>
        <v>#REF!</v>
      </c>
      <c r="M325" s="16" t="e">
        <f>IF(الرصـد!#REF!=1,".","X")</f>
        <v>#REF!</v>
      </c>
      <c r="N325" s="16" t="e">
        <f>IF(الرصـد!#REF!=1,".","X")</f>
        <v>#REF!</v>
      </c>
      <c r="O325" s="16" t="e">
        <f>IF(الرصـد!#REF!=1,".","X")</f>
        <v>#REF!</v>
      </c>
      <c r="P325" s="16" t="e">
        <f>IF(الرصـد!#REF!=1,".","X")</f>
        <v>#REF!</v>
      </c>
      <c r="Q325" s="16" t="e">
        <f>IF(الرصـد!#REF!=1,".","X")</f>
        <v>#REF!</v>
      </c>
      <c r="R325" s="16" t="e">
        <f>IF(الرصـد!#REF!=1,".","X")</f>
        <v>#REF!</v>
      </c>
      <c r="S325" s="16" t="e">
        <f>IF(الرصـد!#REF!=1,".","X")</f>
        <v>#REF!</v>
      </c>
    </row>
    <row r="326" spans="4:19">
      <c r="D326" s="16" t="e">
        <f>IF(الرصـد!#REF!=1,".","X")</f>
        <v>#REF!</v>
      </c>
      <c r="E326" s="16" t="e">
        <f>IF(الرصـد!#REF!=1,".","X")</f>
        <v>#REF!</v>
      </c>
      <c r="F326" s="16" t="e">
        <f>IF(الرصـد!#REF!=1,".","X")</f>
        <v>#REF!</v>
      </c>
      <c r="G326" s="16" t="e">
        <f>IF(الرصـد!#REF!=1,".","X")</f>
        <v>#REF!</v>
      </c>
      <c r="H326" s="16" t="e">
        <f>IF(الرصـد!#REF!=1,".","X")</f>
        <v>#REF!</v>
      </c>
      <c r="I326" s="16" t="e">
        <f>IF(الرصـد!#REF!=1,".","X")</f>
        <v>#REF!</v>
      </c>
      <c r="J326" s="16" t="e">
        <f>IF(الرصـد!#REF!=1,".","X")</f>
        <v>#REF!</v>
      </c>
      <c r="K326" s="16" t="e">
        <f>IF(الرصـد!#REF!=1,".","X")</f>
        <v>#REF!</v>
      </c>
      <c r="L326" s="16" t="e">
        <f>IF(الرصـد!#REF!=1,".","X")</f>
        <v>#REF!</v>
      </c>
      <c r="M326" s="16" t="e">
        <f>IF(الرصـد!#REF!=1,".","X")</f>
        <v>#REF!</v>
      </c>
      <c r="N326" s="16" t="e">
        <f>IF(الرصـد!#REF!=1,".","X")</f>
        <v>#REF!</v>
      </c>
      <c r="O326" s="16" t="e">
        <f>IF(الرصـد!#REF!=1,".","X")</f>
        <v>#REF!</v>
      </c>
      <c r="P326" s="16" t="e">
        <f>IF(الرصـد!#REF!=1,".","X")</f>
        <v>#REF!</v>
      </c>
      <c r="Q326" s="16" t="e">
        <f>IF(الرصـد!#REF!=1,".","X")</f>
        <v>#REF!</v>
      </c>
      <c r="R326" s="16" t="e">
        <f>IF(الرصـد!#REF!=1,".","X")</f>
        <v>#REF!</v>
      </c>
      <c r="S326" s="16" t="e">
        <f>IF(الرصـد!#REF!=1,".","X")</f>
        <v>#REF!</v>
      </c>
    </row>
    <row r="327" spans="4:19">
      <c r="D327" s="16" t="e">
        <f>IF(الرصـد!#REF!=1,".","X")</f>
        <v>#REF!</v>
      </c>
      <c r="E327" s="16" t="e">
        <f>IF(الرصـد!#REF!=1,".","X")</f>
        <v>#REF!</v>
      </c>
      <c r="F327" s="16" t="e">
        <f>IF(الرصـد!#REF!=1,".","X")</f>
        <v>#REF!</v>
      </c>
      <c r="G327" s="16" t="e">
        <f>IF(الرصـد!#REF!=1,".","X")</f>
        <v>#REF!</v>
      </c>
      <c r="H327" s="16" t="e">
        <f>IF(الرصـد!#REF!=1,".","X")</f>
        <v>#REF!</v>
      </c>
      <c r="I327" s="16" t="e">
        <f>IF(الرصـد!#REF!=1,".","X")</f>
        <v>#REF!</v>
      </c>
      <c r="J327" s="16" t="e">
        <f>IF(الرصـد!#REF!=1,".","X")</f>
        <v>#REF!</v>
      </c>
      <c r="K327" s="16" t="e">
        <f>IF(الرصـد!#REF!=1,".","X")</f>
        <v>#REF!</v>
      </c>
      <c r="L327" s="16" t="e">
        <f>IF(الرصـد!#REF!=1,".","X")</f>
        <v>#REF!</v>
      </c>
      <c r="M327" s="16" t="e">
        <f>IF(الرصـد!#REF!=1,".","X")</f>
        <v>#REF!</v>
      </c>
      <c r="N327" s="16" t="e">
        <f>IF(الرصـد!#REF!=1,".","X")</f>
        <v>#REF!</v>
      </c>
      <c r="O327" s="16" t="e">
        <f>IF(الرصـد!#REF!=1,".","X")</f>
        <v>#REF!</v>
      </c>
      <c r="P327" s="16" t="e">
        <f>IF(الرصـد!#REF!=1,".","X")</f>
        <v>#REF!</v>
      </c>
      <c r="Q327" s="16" t="e">
        <f>IF(الرصـد!#REF!=1,".","X")</f>
        <v>#REF!</v>
      </c>
      <c r="R327" s="16" t="e">
        <f>IF(الرصـد!#REF!=1,".","X")</f>
        <v>#REF!</v>
      </c>
      <c r="S327" s="16" t="e">
        <f>IF(الرصـد!#REF!=1,".","X")</f>
        <v>#REF!</v>
      </c>
    </row>
    <row r="328" spans="4:19">
      <c r="D328" s="16" t="e">
        <f>IF(الرصـد!#REF!=1,".","X")</f>
        <v>#REF!</v>
      </c>
      <c r="E328" s="16" t="e">
        <f>IF(الرصـد!#REF!=1,".","X")</f>
        <v>#REF!</v>
      </c>
      <c r="F328" s="16" t="e">
        <f>IF(الرصـد!#REF!=1,".","X")</f>
        <v>#REF!</v>
      </c>
      <c r="G328" s="16" t="e">
        <f>IF(الرصـد!#REF!=1,".","X")</f>
        <v>#REF!</v>
      </c>
      <c r="H328" s="16" t="e">
        <f>IF(الرصـد!#REF!=1,".","X")</f>
        <v>#REF!</v>
      </c>
      <c r="I328" s="16" t="e">
        <f>IF(الرصـد!#REF!=1,".","X")</f>
        <v>#REF!</v>
      </c>
      <c r="J328" s="16" t="e">
        <f>IF(الرصـد!#REF!=1,".","X")</f>
        <v>#REF!</v>
      </c>
      <c r="K328" s="16" t="e">
        <f>IF(الرصـد!#REF!=1,".","X")</f>
        <v>#REF!</v>
      </c>
      <c r="L328" s="16" t="e">
        <f>IF(الرصـد!#REF!=1,".","X")</f>
        <v>#REF!</v>
      </c>
      <c r="M328" s="16" t="e">
        <f>IF(الرصـد!#REF!=1,".","X")</f>
        <v>#REF!</v>
      </c>
      <c r="N328" s="16" t="e">
        <f>IF(الرصـد!#REF!=1,".","X")</f>
        <v>#REF!</v>
      </c>
      <c r="O328" s="16" t="e">
        <f>IF(الرصـد!#REF!=1,".","X")</f>
        <v>#REF!</v>
      </c>
      <c r="P328" s="16" t="e">
        <f>IF(الرصـد!#REF!=1,".","X")</f>
        <v>#REF!</v>
      </c>
      <c r="Q328" s="16" t="e">
        <f>IF(الرصـد!#REF!=1,".","X")</f>
        <v>#REF!</v>
      </c>
      <c r="R328" s="16" t="e">
        <f>IF(الرصـد!#REF!=1,".","X")</f>
        <v>#REF!</v>
      </c>
      <c r="S328" s="16" t="e">
        <f>IF(الرصـد!#REF!=1,".","X")</f>
        <v>#REF!</v>
      </c>
    </row>
    <row r="329" spans="4:19">
      <c r="D329" s="16" t="e">
        <f>IF(الرصـد!#REF!=1,".","X")</f>
        <v>#REF!</v>
      </c>
      <c r="E329" s="16" t="e">
        <f>IF(الرصـد!#REF!=1,".","X")</f>
        <v>#REF!</v>
      </c>
      <c r="F329" s="16" t="e">
        <f>IF(الرصـد!#REF!=1,".","X")</f>
        <v>#REF!</v>
      </c>
      <c r="G329" s="16" t="e">
        <f>IF(الرصـد!#REF!=1,".","X")</f>
        <v>#REF!</v>
      </c>
      <c r="H329" s="16" t="e">
        <f>IF(الرصـد!#REF!=1,".","X")</f>
        <v>#REF!</v>
      </c>
      <c r="I329" s="16" t="e">
        <f>IF(الرصـد!#REF!=1,".","X")</f>
        <v>#REF!</v>
      </c>
      <c r="J329" s="16" t="e">
        <f>IF(الرصـد!#REF!=1,".","X")</f>
        <v>#REF!</v>
      </c>
      <c r="K329" s="16" t="e">
        <f>IF(الرصـد!#REF!=1,".","X")</f>
        <v>#REF!</v>
      </c>
      <c r="L329" s="16" t="e">
        <f>IF(الرصـد!#REF!=1,".","X")</f>
        <v>#REF!</v>
      </c>
      <c r="M329" s="16" t="e">
        <f>IF(الرصـد!#REF!=1,".","X")</f>
        <v>#REF!</v>
      </c>
      <c r="N329" s="16" t="e">
        <f>IF(الرصـد!#REF!=1,".","X")</f>
        <v>#REF!</v>
      </c>
      <c r="O329" s="16" t="e">
        <f>IF(الرصـد!#REF!=1,".","X")</f>
        <v>#REF!</v>
      </c>
      <c r="P329" s="16" t="e">
        <f>IF(الرصـد!#REF!=1,".","X")</f>
        <v>#REF!</v>
      </c>
      <c r="Q329" s="16" t="e">
        <f>IF(الرصـد!#REF!=1,".","X")</f>
        <v>#REF!</v>
      </c>
      <c r="R329" s="16" t="e">
        <f>IF(الرصـد!#REF!=1,".","X")</f>
        <v>#REF!</v>
      </c>
      <c r="S329" s="16" t="e">
        <f>IF(الرصـد!#REF!=1,".","X")</f>
        <v>#REF!</v>
      </c>
    </row>
    <row r="330" spans="4:19">
      <c r="D330" s="16" t="e">
        <f>IF(الرصـد!#REF!=1,".","X")</f>
        <v>#REF!</v>
      </c>
      <c r="E330" s="16" t="e">
        <f>IF(الرصـد!#REF!=1,".","X")</f>
        <v>#REF!</v>
      </c>
      <c r="F330" s="16" t="e">
        <f>IF(الرصـد!#REF!=1,".","X")</f>
        <v>#REF!</v>
      </c>
      <c r="G330" s="16" t="e">
        <f>IF(الرصـد!#REF!=1,".","X")</f>
        <v>#REF!</v>
      </c>
      <c r="H330" s="16" t="e">
        <f>IF(الرصـد!#REF!=1,".","X")</f>
        <v>#REF!</v>
      </c>
      <c r="I330" s="16" t="e">
        <f>IF(الرصـد!#REF!=1,".","X")</f>
        <v>#REF!</v>
      </c>
      <c r="J330" s="16" t="e">
        <f>IF(الرصـد!#REF!=1,".","X")</f>
        <v>#REF!</v>
      </c>
      <c r="K330" s="16" t="e">
        <f>IF(الرصـد!#REF!=1,".","X")</f>
        <v>#REF!</v>
      </c>
      <c r="L330" s="16" t="e">
        <f>IF(الرصـد!#REF!=1,".","X")</f>
        <v>#REF!</v>
      </c>
      <c r="M330" s="16" t="e">
        <f>IF(الرصـد!#REF!=1,".","X")</f>
        <v>#REF!</v>
      </c>
      <c r="N330" s="16" t="e">
        <f>IF(الرصـد!#REF!=1,".","X")</f>
        <v>#REF!</v>
      </c>
      <c r="O330" s="16" t="e">
        <f>IF(الرصـد!#REF!=1,".","X")</f>
        <v>#REF!</v>
      </c>
      <c r="P330" s="16" t="e">
        <f>IF(الرصـد!#REF!=1,".","X")</f>
        <v>#REF!</v>
      </c>
      <c r="Q330" s="16" t="e">
        <f>IF(الرصـد!#REF!=1,".","X")</f>
        <v>#REF!</v>
      </c>
      <c r="R330" s="16" t="e">
        <f>IF(الرصـد!#REF!=1,".","X")</f>
        <v>#REF!</v>
      </c>
      <c r="S330" s="16" t="e">
        <f>IF(الرصـد!#REF!=1,".","X")</f>
        <v>#REF!</v>
      </c>
    </row>
    <row r="331" spans="4:19">
      <c r="D331" s="16" t="e">
        <f>IF(الرصـد!#REF!=1,".","X")</f>
        <v>#REF!</v>
      </c>
      <c r="E331" s="16" t="e">
        <f>IF(الرصـد!#REF!=1,".","X")</f>
        <v>#REF!</v>
      </c>
      <c r="F331" s="16" t="e">
        <f>IF(الرصـد!#REF!=1,".","X")</f>
        <v>#REF!</v>
      </c>
      <c r="G331" s="16" t="e">
        <f>IF(الرصـد!#REF!=1,".","X")</f>
        <v>#REF!</v>
      </c>
      <c r="H331" s="16" t="e">
        <f>IF(الرصـد!#REF!=1,".","X")</f>
        <v>#REF!</v>
      </c>
      <c r="I331" s="16" t="e">
        <f>IF(الرصـد!#REF!=1,".","X")</f>
        <v>#REF!</v>
      </c>
      <c r="J331" s="16" t="e">
        <f>IF(الرصـد!#REF!=1,".","X")</f>
        <v>#REF!</v>
      </c>
      <c r="K331" s="16" t="e">
        <f>IF(الرصـد!#REF!=1,".","X")</f>
        <v>#REF!</v>
      </c>
      <c r="L331" s="16" t="e">
        <f>IF(الرصـد!#REF!=1,".","X")</f>
        <v>#REF!</v>
      </c>
      <c r="M331" s="16" t="e">
        <f>IF(الرصـد!#REF!=1,".","X")</f>
        <v>#REF!</v>
      </c>
      <c r="N331" s="16" t="e">
        <f>IF(الرصـد!#REF!=1,".","X")</f>
        <v>#REF!</v>
      </c>
      <c r="O331" s="16" t="e">
        <f>IF(الرصـد!#REF!=1,".","X")</f>
        <v>#REF!</v>
      </c>
      <c r="P331" s="16" t="e">
        <f>IF(الرصـد!#REF!=1,".","X")</f>
        <v>#REF!</v>
      </c>
      <c r="Q331" s="16" t="e">
        <f>IF(الرصـد!#REF!=1,".","X")</f>
        <v>#REF!</v>
      </c>
      <c r="R331" s="16" t="e">
        <f>IF(الرصـد!#REF!=1,".","X")</f>
        <v>#REF!</v>
      </c>
      <c r="S331" s="16" t="e">
        <f>IF(الرصـد!#REF!=1,".","X")</f>
        <v>#REF!</v>
      </c>
    </row>
    <row r="332" spans="4:19">
      <c r="D332" s="16" t="e">
        <f>IF(الرصـد!#REF!=1,".","X")</f>
        <v>#REF!</v>
      </c>
      <c r="E332" s="16" t="e">
        <f>IF(الرصـد!#REF!=1,".","X")</f>
        <v>#REF!</v>
      </c>
      <c r="F332" s="16" t="e">
        <f>IF(الرصـد!#REF!=1,".","X")</f>
        <v>#REF!</v>
      </c>
      <c r="G332" s="16" t="e">
        <f>IF(الرصـد!#REF!=1,".","X")</f>
        <v>#REF!</v>
      </c>
      <c r="H332" s="16" t="e">
        <f>IF(الرصـد!#REF!=1,".","X")</f>
        <v>#REF!</v>
      </c>
      <c r="I332" s="16" t="e">
        <f>IF(الرصـد!#REF!=1,".","X")</f>
        <v>#REF!</v>
      </c>
      <c r="J332" s="16" t="e">
        <f>IF(الرصـد!#REF!=1,".","X")</f>
        <v>#REF!</v>
      </c>
      <c r="K332" s="16" t="e">
        <f>IF(الرصـد!#REF!=1,".","X")</f>
        <v>#REF!</v>
      </c>
      <c r="L332" s="16" t="e">
        <f>IF(الرصـد!#REF!=1,".","X")</f>
        <v>#REF!</v>
      </c>
      <c r="M332" s="16" t="e">
        <f>IF(الرصـد!#REF!=1,".","X")</f>
        <v>#REF!</v>
      </c>
      <c r="N332" s="16" t="e">
        <f>IF(الرصـد!#REF!=1,".","X")</f>
        <v>#REF!</v>
      </c>
      <c r="O332" s="16" t="e">
        <f>IF(الرصـد!#REF!=1,".","X")</f>
        <v>#REF!</v>
      </c>
      <c r="P332" s="16" t="e">
        <f>IF(الرصـد!#REF!=1,".","X")</f>
        <v>#REF!</v>
      </c>
      <c r="Q332" s="16" t="e">
        <f>IF(الرصـد!#REF!=1,".","X")</f>
        <v>#REF!</v>
      </c>
      <c r="R332" s="16" t="e">
        <f>IF(الرصـد!#REF!=1,".","X")</f>
        <v>#REF!</v>
      </c>
      <c r="S332" s="16" t="e">
        <f>IF(الرصـد!#REF!=1,".","X")</f>
        <v>#REF!</v>
      </c>
    </row>
    <row r="333" spans="4:19">
      <c r="D333" s="16" t="e">
        <f>IF(الرصـد!#REF!=1,".","X")</f>
        <v>#REF!</v>
      </c>
      <c r="E333" s="16" t="e">
        <f>IF(الرصـد!#REF!=1,".","X")</f>
        <v>#REF!</v>
      </c>
      <c r="F333" s="16" t="e">
        <f>IF(الرصـد!#REF!=1,".","X")</f>
        <v>#REF!</v>
      </c>
      <c r="G333" s="16" t="e">
        <f>IF(الرصـد!#REF!=1,".","X")</f>
        <v>#REF!</v>
      </c>
      <c r="H333" s="16" t="e">
        <f>IF(الرصـد!#REF!=1,".","X")</f>
        <v>#REF!</v>
      </c>
      <c r="I333" s="16" t="e">
        <f>IF(الرصـد!#REF!=1,".","X")</f>
        <v>#REF!</v>
      </c>
      <c r="J333" s="16" t="e">
        <f>IF(الرصـد!#REF!=1,".","X")</f>
        <v>#REF!</v>
      </c>
      <c r="K333" s="16" t="e">
        <f>IF(الرصـد!#REF!=1,".","X")</f>
        <v>#REF!</v>
      </c>
      <c r="L333" s="16" t="e">
        <f>IF(الرصـد!#REF!=1,".","X")</f>
        <v>#REF!</v>
      </c>
      <c r="M333" s="16" t="e">
        <f>IF(الرصـد!#REF!=1,".","X")</f>
        <v>#REF!</v>
      </c>
      <c r="N333" s="16" t="e">
        <f>IF(الرصـد!#REF!=1,".","X")</f>
        <v>#REF!</v>
      </c>
      <c r="O333" s="16" t="e">
        <f>IF(الرصـد!#REF!=1,".","X")</f>
        <v>#REF!</v>
      </c>
      <c r="P333" s="16" t="e">
        <f>IF(الرصـد!#REF!=1,".","X")</f>
        <v>#REF!</v>
      </c>
      <c r="Q333" s="16" t="e">
        <f>IF(الرصـد!#REF!=1,".","X")</f>
        <v>#REF!</v>
      </c>
      <c r="R333" s="16" t="e">
        <f>IF(الرصـد!#REF!=1,".","X")</f>
        <v>#REF!</v>
      </c>
      <c r="S333" s="16" t="e">
        <f>IF(الرصـد!#REF!=1,".","X")</f>
        <v>#REF!</v>
      </c>
    </row>
    <row r="334" spans="4:19">
      <c r="D334" s="16" t="e">
        <f>IF(الرصـد!#REF!=1,".","X")</f>
        <v>#REF!</v>
      </c>
      <c r="E334" s="16" t="e">
        <f>IF(الرصـد!#REF!=1,".","X")</f>
        <v>#REF!</v>
      </c>
      <c r="F334" s="16" t="e">
        <f>IF(الرصـد!#REF!=1,".","X")</f>
        <v>#REF!</v>
      </c>
      <c r="G334" s="16" t="e">
        <f>IF(الرصـد!#REF!=1,".","X")</f>
        <v>#REF!</v>
      </c>
      <c r="H334" s="16" t="e">
        <f>IF(الرصـد!#REF!=1,".","X")</f>
        <v>#REF!</v>
      </c>
      <c r="I334" s="16" t="e">
        <f>IF(الرصـد!#REF!=1,".","X")</f>
        <v>#REF!</v>
      </c>
      <c r="J334" s="16" t="e">
        <f>IF(الرصـد!#REF!=1,".","X")</f>
        <v>#REF!</v>
      </c>
      <c r="K334" s="16" t="e">
        <f>IF(الرصـد!#REF!=1,".","X")</f>
        <v>#REF!</v>
      </c>
      <c r="L334" s="16" t="e">
        <f>IF(الرصـد!#REF!=1,".","X")</f>
        <v>#REF!</v>
      </c>
      <c r="M334" s="16" t="e">
        <f>IF(الرصـد!#REF!=1,".","X")</f>
        <v>#REF!</v>
      </c>
      <c r="N334" s="16" t="e">
        <f>IF(الرصـد!#REF!=1,".","X")</f>
        <v>#REF!</v>
      </c>
      <c r="O334" s="16" t="e">
        <f>IF(الرصـد!#REF!=1,".","X")</f>
        <v>#REF!</v>
      </c>
      <c r="P334" s="16" t="e">
        <f>IF(الرصـد!#REF!=1,".","X")</f>
        <v>#REF!</v>
      </c>
      <c r="Q334" s="16" t="e">
        <f>IF(الرصـد!#REF!=1,".","X")</f>
        <v>#REF!</v>
      </c>
      <c r="R334" s="16" t="e">
        <f>IF(الرصـد!#REF!=1,".","X")</f>
        <v>#REF!</v>
      </c>
      <c r="S334" s="16" t="e">
        <f>IF(الرصـد!#REF!=1,".","X")</f>
        <v>#REF!</v>
      </c>
    </row>
    <row r="335" spans="4:19">
      <c r="D335" s="16" t="e">
        <f>IF(الرصـد!#REF!=1,".","X")</f>
        <v>#REF!</v>
      </c>
      <c r="E335" s="16" t="e">
        <f>IF(الرصـد!#REF!=1,".","X")</f>
        <v>#REF!</v>
      </c>
      <c r="F335" s="16" t="e">
        <f>IF(الرصـد!#REF!=1,".","X")</f>
        <v>#REF!</v>
      </c>
      <c r="G335" s="16" t="e">
        <f>IF(الرصـد!#REF!=1,".","X")</f>
        <v>#REF!</v>
      </c>
      <c r="H335" s="16" t="e">
        <f>IF(الرصـد!#REF!=1,".","X")</f>
        <v>#REF!</v>
      </c>
      <c r="I335" s="16" t="e">
        <f>IF(الرصـد!#REF!=1,".","X")</f>
        <v>#REF!</v>
      </c>
      <c r="J335" s="16" t="e">
        <f>IF(الرصـد!#REF!=1,".","X")</f>
        <v>#REF!</v>
      </c>
      <c r="K335" s="16" t="e">
        <f>IF(الرصـد!#REF!=1,".","X")</f>
        <v>#REF!</v>
      </c>
      <c r="L335" s="16" t="e">
        <f>IF(الرصـد!#REF!=1,".","X")</f>
        <v>#REF!</v>
      </c>
      <c r="M335" s="16" t="e">
        <f>IF(الرصـد!#REF!=1,".","X")</f>
        <v>#REF!</v>
      </c>
      <c r="N335" s="16" t="e">
        <f>IF(الرصـد!#REF!=1,".","X")</f>
        <v>#REF!</v>
      </c>
      <c r="O335" s="16" t="e">
        <f>IF(الرصـد!#REF!=1,".","X")</f>
        <v>#REF!</v>
      </c>
      <c r="P335" s="16" t="e">
        <f>IF(الرصـد!#REF!=1,".","X")</f>
        <v>#REF!</v>
      </c>
      <c r="Q335" s="16" t="e">
        <f>IF(الرصـد!#REF!=1,".","X")</f>
        <v>#REF!</v>
      </c>
      <c r="R335" s="16" t="e">
        <f>IF(الرصـد!#REF!=1,".","X")</f>
        <v>#REF!</v>
      </c>
      <c r="S335" s="16" t="e">
        <f>IF(الرصـد!#REF!=1,".","X")</f>
        <v>#REF!</v>
      </c>
    </row>
    <row r="336" spans="4:19">
      <c r="D336" s="16" t="e">
        <f>IF(الرصـد!#REF!=1,".","X")</f>
        <v>#REF!</v>
      </c>
      <c r="E336" s="16" t="e">
        <f>IF(الرصـد!#REF!=1,".","X")</f>
        <v>#REF!</v>
      </c>
      <c r="F336" s="16" t="e">
        <f>IF(الرصـد!#REF!=1,".","X")</f>
        <v>#REF!</v>
      </c>
      <c r="G336" s="16" t="e">
        <f>IF(الرصـد!#REF!=1,".","X")</f>
        <v>#REF!</v>
      </c>
      <c r="H336" s="16" t="e">
        <f>IF(الرصـد!#REF!=1,".","X")</f>
        <v>#REF!</v>
      </c>
      <c r="I336" s="16" t="e">
        <f>IF(الرصـد!#REF!=1,".","X")</f>
        <v>#REF!</v>
      </c>
      <c r="J336" s="16" t="e">
        <f>IF(الرصـد!#REF!=1,".","X")</f>
        <v>#REF!</v>
      </c>
      <c r="K336" s="16" t="e">
        <f>IF(الرصـد!#REF!=1,".","X")</f>
        <v>#REF!</v>
      </c>
      <c r="L336" s="16" t="e">
        <f>IF(الرصـد!#REF!=1,".","X")</f>
        <v>#REF!</v>
      </c>
      <c r="M336" s="16" t="e">
        <f>IF(الرصـد!#REF!=1,".","X")</f>
        <v>#REF!</v>
      </c>
      <c r="N336" s="16" t="e">
        <f>IF(الرصـد!#REF!=1,".","X")</f>
        <v>#REF!</v>
      </c>
      <c r="O336" s="16" t="e">
        <f>IF(الرصـد!#REF!=1,".","X")</f>
        <v>#REF!</v>
      </c>
      <c r="P336" s="16" t="e">
        <f>IF(الرصـد!#REF!=1,".","X")</f>
        <v>#REF!</v>
      </c>
      <c r="Q336" s="16" t="e">
        <f>IF(الرصـد!#REF!=1,".","X")</f>
        <v>#REF!</v>
      </c>
      <c r="R336" s="16" t="e">
        <f>IF(الرصـد!#REF!=1,".","X")</f>
        <v>#REF!</v>
      </c>
      <c r="S336" s="16" t="e">
        <f>IF(الرصـد!#REF!=1,".","X")</f>
        <v>#REF!</v>
      </c>
    </row>
    <row r="337" spans="4:19">
      <c r="D337" s="16" t="e">
        <f>IF(الرصـد!#REF!=1,".","X")</f>
        <v>#REF!</v>
      </c>
      <c r="E337" s="16" t="e">
        <f>IF(الرصـد!#REF!=1,".","X")</f>
        <v>#REF!</v>
      </c>
      <c r="F337" s="16" t="e">
        <f>IF(الرصـد!#REF!=1,".","X")</f>
        <v>#REF!</v>
      </c>
      <c r="G337" s="16" t="e">
        <f>IF(الرصـد!#REF!=1,".","X")</f>
        <v>#REF!</v>
      </c>
      <c r="H337" s="16" t="e">
        <f>IF(الرصـد!#REF!=1,".","X")</f>
        <v>#REF!</v>
      </c>
      <c r="I337" s="16" t="e">
        <f>IF(الرصـد!#REF!=1,".","X")</f>
        <v>#REF!</v>
      </c>
      <c r="J337" s="16" t="e">
        <f>IF(الرصـد!#REF!=1,".","X")</f>
        <v>#REF!</v>
      </c>
      <c r="K337" s="16" t="e">
        <f>IF(الرصـد!#REF!=1,".","X")</f>
        <v>#REF!</v>
      </c>
      <c r="L337" s="16" t="e">
        <f>IF(الرصـد!#REF!=1,".","X")</f>
        <v>#REF!</v>
      </c>
      <c r="M337" s="16" t="e">
        <f>IF(الرصـد!#REF!=1,".","X")</f>
        <v>#REF!</v>
      </c>
      <c r="N337" s="16" t="e">
        <f>IF(الرصـد!#REF!=1,".","X")</f>
        <v>#REF!</v>
      </c>
      <c r="O337" s="16" t="e">
        <f>IF(الرصـد!#REF!=1,".","X")</f>
        <v>#REF!</v>
      </c>
      <c r="P337" s="16" t="e">
        <f>IF(الرصـد!#REF!=1,".","X")</f>
        <v>#REF!</v>
      </c>
      <c r="Q337" s="16" t="e">
        <f>IF(الرصـد!#REF!=1,".","X")</f>
        <v>#REF!</v>
      </c>
      <c r="R337" s="16" t="e">
        <f>IF(الرصـد!#REF!=1,".","X")</f>
        <v>#REF!</v>
      </c>
      <c r="S337" s="16" t="e">
        <f>IF(الرصـد!#REF!=1,".","X")</f>
        <v>#REF!</v>
      </c>
    </row>
    <row r="338" spans="4:19">
      <c r="D338" s="16" t="e">
        <f>IF(الرصـد!#REF!=1,".","X")</f>
        <v>#REF!</v>
      </c>
      <c r="E338" s="16" t="e">
        <f>IF(الرصـد!#REF!=1,".","X")</f>
        <v>#REF!</v>
      </c>
      <c r="F338" s="16" t="e">
        <f>IF(الرصـد!#REF!=1,".","X")</f>
        <v>#REF!</v>
      </c>
      <c r="G338" s="16" t="e">
        <f>IF(الرصـد!#REF!=1,".","X")</f>
        <v>#REF!</v>
      </c>
      <c r="H338" s="16" t="e">
        <f>IF(الرصـد!#REF!=1,".","X")</f>
        <v>#REF!</v>
      </c>
      <c r="I338" s="16" t="e">
        <f>IF(الرصـد!#REF!=1,".","X")</f>
        <v>#REF!</v>
      </c>
      <c r="J338" s="16" t="e">
        <f>IF(الرصـد!#REF!=1,".","X")</f>
        <v>#REF!</v>
      </c>
      <c r="K338" s="16" t="e">
        <f>IF(الرصـد!#REF!=1,".","X")</f>
        <v>#REF!</v>
      </c>
      <c r="L338" s="16" t="e">
        <f>IF(الرصـد!#REF!=1,".","X")</f>
        <v>#REF!</v>
      </c>
      <c r="M338" s="16" t="e">
        <f>IF(الرصـد!#REF!=1,".","X")</f>
        <v>#REF!</v>
      </c>
      <c r="N338" s="16" t="e">
        <f>IF(الرصـد!#REF!=1,".","X")</f>
        <v>#REF!</v>
      </c>
      <c r="O338" s="16" t="e">
        <f>IF(الرصـد!#REF!=1,".","X")</f>
        <v>#REF!</v>
      </c>
      <c r="P338" s="16" t="e">
        <f>IF(الرصـد!#REF!=1,".","X")</f>
        <v>#REF!</v>
      </c>
      <c r="Q338" s="16" t="e">
        <f>IF(الرصـد!#REF!=1,".","X")</f>
        <v>#REF!</v>
      </c>
      <c r="R338" s="16" t="e">
        <f>IF(الرصـد!#REF!=1,".","X")</f>
        <v>#REF!</v>
      </c>
      <c r="S338" s="16" t="e">
        <f>IF(الرصـد!#REF!=1,".","X")</f>
        <v>#REF!</v>
      </c>
    </row>
    <row r="339" spans="4:19">
      <c r="D339" s="16" t="e">
        <f>IF(الرصـد!#REF!=1,".","X")</f>
        <v>#REF!</v>
      </c>
      <c r="E339" s="16" t="e">
        <f>IF(الرصـد!#REF!=1,".","X")</f>
        <v>#REF!</v>
      </c>
      <c r="F339" s="16" t="e">
        <f>IF(الرصـد!#REF!=1,".","X")</f>
        <v>#REF!</v>
      </c>
      <c r="G339" s="16" t="e">
        <f>IF(الرصـد!#REF!=1,".","X")</f>
        <v>#REF!</v>
      </c>
      <c r="H339" s="16" t="e">
        <f>IF(الرصـد!#REF!=1,".","X")</f>
        <v>#REF!</v>
      </c>
      <c r="I339" s="16" t="e">
        <f>IF(الرصـد!#REF!=1,".","X")</f>
        <v>#REF!</v>
      </c>
      <c r="J339" s="16" t="e">
        <f>IF(الرصـد!#REF!=1,".","X")</f>
        <v>#REF!</v>
      </c>
      <c r="K339" s="16" t="e">
        <f>IF(الرصـد!#REF!=1,".","X")</f>
        <v>#REF!</v>
      </c>
      <c r="L339" s="16" t="e">
        <f>IF(الرصـد!#REF!=1,".","X")</f>
        <v>#REF!</v>
      </c>
      <c r="M339" s="16" t="e">
        <f>IF(الرصـد!#REF!=1,".","X")</f>
        <v>#REF!</v>
      </c>
      <c r="N339" s="16" t="e">
        <f>IF(الرصـد!#REF!=1,".","X")</f>
        <v>#REF!</v>
      </c>
      <c r="O339" s="16" t="e">
        <f>IF(الرصـد!#REF!=1,".","X")</f>
        <v>#REF!</v>
      </c>
      <c r="P339" s="16" t="e">
        <f>IF(الرصـد!#REF!=1,".","X")</f>
        <v>#REF!</v>
      </c>
      <c r="Q339" s="16" t="e">
        <f>IF(الرصـد!#REF!=1,".","X")</f>
        <v>#REF!</v>
      </c>
      <c r="R339" s="16" t="e">
        <f>IF(الرصـد!#REF!=1,".","X")</f>
        <v>#REF!</v>
      </c>
      <c r="S339" s="16" t="e">
        <f>IF(الرصـد!#REF!=1,".","X")</f>
        <v>#REF!</v>
      </c>
    </row>
    <row r="340" spans="4:19">
      <c r="D340" s="16" t="e">
        <f>IF(الرصـد!#REF!=1,".","X")</f>
        <v>#REF!</v>
      </c>
      <c r="E340" s="16" t="e">
        <f>IF(الرصـد!#REF!=1,".","X")</f>
        <v>#REF!</v>
      </c>
      <c r="F340" s="16" t="e">
        <f>IF(الرصـد!#REF!=1,".","X")</f>
        <v>#REF!</v>
      </c>
      <c r="G340" s="16" t="e">
        <f>IF(الرصـد!#REF!=1,".","X")</f>
        <v>#REF!</v>
      </c>
      <c r="H340" s="16" t="e">
        <f>IF(الرصـد!#REF!=1,".","X")</f>
        <v>#REF!</v>
      </c>
      <c r="I340" s="16" t="e">
        <f>IF(الرصـد!#REF!=1,".","X")</f>
        <v>#REF!</v>
      </c>
      <c r="J340" s="16" t="e">
        <f>IF(الرصـد!#REF!=1,".","X")</f>
        <v>#REF!</v>
      </c>
      <c r="K340" s="16" t="e">
        <f>IF(الرصـد!#REF!=1,".","X")</f>
        <v>#REF!</v>
      </c>
      <c r="L340" s="16" t="e">
        <f>IF(الرصـد!#REF!=1,".","X")</f>
        <v>#REF!</v>
      </c>
      <c r="M340" s="16" t="e">
        <f>IF(الرصـد!#REF!=1,".","X")</f>
        <v>#REF!</v>
      </c>
      <c r="N340" s="16" t="e">
        <f>IF(الرصـد!#REF!=1,".","X")</f>
        <v>#REF!</v>
      </c>
      <c r="O340" s="16" t="e">
        <f>IF(الرصـد!#REF!=1,".","X")</f>
        <v>#REF!</v>
      </c>
      <c r="P340" s="16" t="e">
        <f>IF(الرصـد!#REF!=1,".","X")</f>
        <v>#REF!</v>
      </c>
      <c r="Q340" s="16" t="e">
        <f>IF(الرصـد!#REF!=1,".","X")</f>
        <v>#REF!</v>
      </c>
      <c r="R340" s="16" t="e">
        <f>IF(الرصـد!#REF!=1,".","X")</f>
        <v>#REF!</v>
      </c>
      <c r="S340" s="16" t="e">
        <f>IF(الرصـد!#REF!=1,".","X")</f>
        <v>#REF!</v>
      </c>
    </row>
    <row r="341" spans="4:19">
      <c r="D341" s="16" t="e">
        <f>IF(الرصـد!#REF!=1,".","X")</f>
        <v>#REF!</v>
      </c>
      <c r="E341" s="16" t="e">
        <f>IF(الرصـد!#REF!=1,".","X")</f>
        <v>#REF!</v>
      </c>
      <c r="F341" s="16" t="e">
        <f>IF(الرصـد!#REF!=1,".","X")</f>
        <v>#REF!</v>
      </c>
      <c r="G341" s="16" t="e">
        <f>IF(الرصـد!#REF!=1,".","X")</f>
        <v>#REF!</v>
      </c>
      <c r="H341" s="16" t="e">
        <f>IF(الرصـد!#REF!=1,".","X")</f>
        <v>#REF!</v>
      </c>
      <c r="I341" s="16" t="e">
        <f>IF(الرصـد!#REF!=1,".","X")</f>
        <v>#REF!</v>
      </c>
      <c r="J341" s="16" t="e">
        <f>IF(الرصـد!#REF!=1,".","X")</f>
        <v>#REF!</v>
      </c>
      <c r="K341" s="16" t="e">
        <f>IF(الرصـد!#REF!=1,".","X")</f>
        <v>#REF!</v>
      </c>
      <c r="L341" s="16" t="e">
        <f>IF(الرصـد!#REF!=1,".","X")</f>
        <v>#REF!</v>
      </c>
      <c r="M341" s="16" t="e">
        <f>IF(الرصـد!#REF!=1,".","X")</f>
        <v>#REF!</v>
      </c>
      <c r="N341" s="16" t="e">
        <f>IF(الرصـد!#REF!=1,".","X")</f>
        <v>#REF!</v>
      </c>
      <c r="O341" s="16" t="e">
        <f>IF(الرصـد!#REF!=1,".","X")</f>
        <v>#REF!</v>
      </c>
      <c r="P341" s="16" t="e">
        <f>IF(الرصـد!#REF!=1,".","X")</f>
        <v>#REF!</v>
      </c>
      <c r="Q341" s="16" t="e">
        <f>IF(الرصـد!#REF!=1,".","X")</f>
        <v>#REF!</v>
      </c>
      <c r="R341" s="16" t="e">
        <f>IF(الرصـد!#REF!=1,".","X")</f>
        <v>#REF!</v>
      </c>
      <c r="S341" s="16" t="e">
        <f>IF(الرصـد!#REF!=1,".","X")</f>
        <v>#REF!</v>
      </c>
    </row>
    <row r="342" spans="4:19">
      <c r="D342" s="16" t="e">
        <f>IF(الرصـد!#REF!=1,".","X")</f>
        <v>#REF!</v>
      </c>
      <c r="E342" s="16" t="e">
        <f>IF(الرصـد!#REF!=1,".","X")</f>
        <v>#REF!</v>
      </c>
      <c r="F342" s="16" t="e">
        <f>IF(الرصـد!#REF!=1,".","X")</f>
        <v>#REF!</v>
      </c>
      <c r="G342" s="16" t="e">
        <f>IF(الرصـد!#REF!=1,".","X")</f>
        <v>#REF!</v>
      </c>
      <c r="H342" s="16" t="e">
        <f>IF(الرصـد!#REF!=1,".","X")</f>
        <v>#REF!</v>
      </c>
      <c r="I342" s="16" t="e">
        <f>IF(الرصـد!#REF!=1,".","X")</f>
        <v>#REF!</v>
      </c>
      <c r="J342" s="16" t="e">
        <f>IF(الرصـد!#REF!=1,".","X")</f>
        <v>#REF!</v>
      </c>
      <c r="K342" s="16" t="e">
        <f>IF(الرصـد!#REF!=1,".","X")</f>
        <v>#REF!</v>
      </c>
      <c r="L342" s="16" t="e">
        <f>IF(الرصـد!#REF!=1,".","X")</f>
        <v>#REF!</v>
      </c>
      <c r="M342" s="16" t="e">
        <f>IF(الرصـد!#REF!=1,".","X")</f>
        <v>#REF!</v>
      </c>
      <c r="N342" s="16" t="e">
        <f>IF(الرصـد!#REF!=1,".","X")</f>
        <v>#REF!</v>
      </c>
      <c r="O342" s="16" t="e">
        <f>IF(الرصـد!#REF!=1,".","X")</f>
        <v>#REF!</v>
      </c>
      <c r="P342" s="16" t="e">
        <f>IF(الرصـد!#REF!=1,".","X")</f>
        <v>#REF!</v>
      </c>
      <c r="Q342" s="16" t="e">
        <f>IF(الرصـد!#REF!=1,".","X")</f>
        <v>#REF!</v>
      </c>
      <c r="R342" s="16" t="e">
        <f>IF(الرصـد!#REF!=1,".","X")</f>
        <v>#REF!</v>
      </c>
      <c r="S342" s="16" t="e">
        <f>IF(الرصـد!#REF!=1,".","X")</f>
        <v>#REF!</v>
      </c>
    </row>
    <row r="343" spans="4:19">
      <c r="D343" s="16" t="e">
        <f>IF(الرصـد!#REF!=1,".","X")</f>
        <v>#REF!</v>
      </c>
      <c r="E343" s="16" t="e">
        <f>IF(الرصـد!#REF!=1,".","X")</f>
        <v>#REF!</v>
      </c>
      <c r="F343" s="16" t="e">
        <f>IF(الرصـد!#REF!=1,".","X")</f>
        <v>#REF!</v>
      </c>
      <c r="G343" s="16" t="e">
        <f>IF(الرصـد!#REF!=1,".","X")</f>
        <v>#REF!</v>
      </c>
      <c r="H343" s="16" t="e">
        <f>IF(الرصـد!#REF!=1,".","X")</f>
        <v>#REF!</v>
      </c>
      <c r="I343" s="16" t="e">
        <f>IF(الرصـد!#REF!=1,".","X")</f>
        <v>#REF!</v>
      </c>
      <c r="J343" s="16" t="e">
        <f>IF(الرصـد!#REF!=1,".","X")</f>
        <v>#REF!</v>
      </c>
      <c r="K343" s="16" t="e">
        <f>IF(الرصـد!#REF!=1,".","X")</f>
        <v>#REF!</v>
      </c>
      <c r="L343" s="16" t="e">
        <f>IF(الرصـد!#REF!=1,".","X")</f>
        <v>#REF!</v>
      </c>
      <c r="M343" s="16" t="e">
        <f>IF(الرصـد!#REF!=1,".","X")</f>
        <v>#REF!</v>
      </c>
      <c r="N343" s="16" t="e">
        <f>IF(الرصـد!#REF!=1,".","X")</f>
        <v>#REF!</v>
      </c>
      <c r="O343" s="16" t="e">
        <f>IF(الرصـد!#REF!=1,".","X")</f>
        <v>#REF!</v>
      </c>
      <c r="P343" s="16" t="e">
        <f>IF(الرصـد!#REF!=1,".","X")</f>
        <v>#REF!</v>
      </c>
      <c r="Q343" s="16" t="e">
        <f>IF(الرصـد!#REF!=1,".","X")</f>
        <v>#REF!</v>
      </c>
      <c r="R343" s="16" t="e">
        <f>IF(الرصـد!#REF!=1,".","X")</f>
        <v>#REF!</v>
      </c>
      <c r="S343" s="16" t="e">
        <f>IF(الرصـد!#REF!=1,".","X")</f>
        <v>#REF!</v>
      </c>
    </row>
    <row r="344" spans="4:19">
      <c r="D344" s="16" t="e">
        <f>IF(الرصـد!#REF!=1,".","X")</f>
        <v>#REF!</v>
      </c>
      <c r="E344" s="16" t="e">
        <f>IF(الرصـد!#REF!=1,".","X")</f>
        <v>#REF!</v>
      </c>
      <c r="F344" s="16" t="e">
        <f>IF(الرصـد!#REF!=1,".","X")</f>
        <v>#REF!</v>
      </c>
      <c r="G344" s="16" t="e">
        <f>IF(الرصـد!#REF!=1,".","X")</f>
        <v>#REF!</v>
      </c>
      <c r="H344" s="16" t="e">
        <f>IF(الرصـد!#REF!=1,".","X")</f>
        <v>#REF!</v>
      </c>
      <c r="I344" s="16" t="e">
        <f>IF(الرصـد!#REF!=1,".","X")</f>
        <v>#REF!</v>
      </c>
      <c r="J344" s="16" t="e">
        <f>IF(الرصـد!#REF!=1,".","X")</f>
        <v>#REF!</v>
      </c>
      <c r="K344" s="16" t="e">
        <f>IF(الرصـد!#REF!=1,".","X")</f>
        <v>#REF!</v>
      </c>
      <c r="L344" s="16" t="e">
        <f>IF(الرصـد!#REF!=1,".","X")</f>
        <v>#REF!</v>
      </c>
      <c r="M344" s="16" t="e">
        <f>IF(الرصـد!#REF!=1,".","X")</f>
        <v>#REF!</v>
      </c>
      <c r="N344" s="16" t="e">
        <f>IF(الرصـد!#REF!=1,".","X")</f>
        <v>#REF!</v>
      </c>
      <c r="O344" s="16" t="e">
        <f>IF(الرصـد!#REF!=1,".","X")</f>
        <v>#REF!</v>
      </c>
      <c r="P344" s="16" t="e">
        <f>IF(الرصـد!#REF!=1,".","X")</f>
        <v>#REF!</v>
      </c>
      <c r="Q344" s="16" t="e">
        <f>IF(الرصـد!#REF!=1,".","X")</f>
        <v>#REF!</v>
      </c>
      <c r="R344" s="16" t="e">
        <f>IF(الرصـد!#REF!=1,".","X")</f>
        <v>#REF!</v>
      </c>
      <c r="S344" s="16" t="e">
        <f>IF(الرصـد!#REF!=1,".","X")</f>
        <v>#REF!</v>
      </c>
    </row>
    <row r="345" spans="4:19">
      <c r="D345" s="16" t="e">
        <f>IF(الرصـد!#REF!=1,".","X")</f>
        <v>#REF!</v>
      </c>
      <c r="E345" s="16" t="e">
        <f>IF(الرصـد!#REF!=1,".","X")</f>
        <v>#REF!</v>
      </c>
      <c r="F345" s="16" t="e">
        <f>IF(الرصـد!#REF!=1,".","X")</f>
        <v>#REF!</v>
      </c>
      <c r="G345" s="16" t="e">
        <f>IF(الرصـد!#REF!=1,".","X")</f>
        <v>#REF!</v>
      </c>
      <c r="H345" s="16" t="e">
        <f>IF(الرصـد!#REF!=1,".","X")</f>
        <v>#REF!</v>
      </c>
      <c r="I345" s="16" t="e">
        <f>IF(الرصـد!#REF!=1,".","X")</f>
        <v>#REF!</v>
      </c>
      <c r="J345" s="16" t="e">
        <f>IF(الرصـد!#REF!=1,".","X")</f>
        <v>#REF!</v>
      </c>
      <c r="K345" s="16" t="e">
        <f>IF(الرصـد!#REF!=1,".","X")</f>
        <v>#REF!</v>
      </c>
      <c r="L345" s="16" t="e">
        <f>IF(الرصـد!#REF!=1,".","X")</f>
        <v>#REF!</v>
      </c>
      <c r="M345" s="16" t="e">
        <f>IF(الرصـد!#REF!=1,".","X")</f>
        <v>#REF!</v>
      </c>
      <c r="N345" s="16" t="e">
        <f>IF(الرصـد!#REF!=1,".","X")</f>
        <v>#REF!</v>
      </c>
      <c r="O345" s="16" t="e">
        <f>IF(الرصـد!#REF!=1,".","X")</f>
        <v>#REF!</v>
      </c>
      <c r="P345" s="16" t="e">
        <f>IF(الرصـد!#REF!=1,".","X")</f>
        <v>#REF!</v>
      </c>
      <c r="Q345" s="16" t="e">
        <f>IF(الرصـد!#REF!=1,".","X")</f>
        <v>#REF!</v>
      </c>
      <c r="R345" s="16" t="e">
        <f>IF(الرصـد!#REF!=1,".","X")</f>
        <v>#REF!</v>
      </c>
      <c r="S345" s="16" t="e">
        <f>IF(الرصـد!#REF!=1,".","X")</f>
        <v>#REF!</v>
      </c>
    </row>
    <row r="346" spans="4:19">
      <c r="D346" s="16" t="e">
        <f>IF(الرصـد!#REF!=1,".","X")</f>
        <v>#REF!</v>
      </c>
      <c r="E346" s="16" t="e">
        <f>IF(الرصـد!#REF!=1,".","X")</f>
        <v>#REF!</v>
      </c>
      <c r="F346" s="16" t="e">
        <f>IF(الرصـد!#REF!=1,".","X")</f>
        <v>#REF!</v>
      </c>
      <c r="G346" s="16" t="e">
        <f>IF(الرصـد!#REF!=1,".","X")</f>
        <v>#REF!</v>
      </c>
      <c r="H346" s="16" t="e">
        <f>IF(الرصـد!#REF!=1,".","X")</f>
        <v>#REF!</v>
      </c>
      <c r="I346" s="16" t="e">
        <f>IF(الرصـد!#REF!=1,".","X")</f>
        <v>#REF!</v>
      </c>
      <c r="J346" s="16" t="e">
        <f>IF(الرصـد!#REF!=1,".","X")</f>
        <v>#REF!</v>
      </c>
      <c r="K346" s="16" t="e">
        <f>IF(الرصـد!#REF!=1,".","X")</f>
        <v>#REF!</v>
      </c>
      <c r="L346" s="16" t="e">
        <f>IF(الرصـد!#REF!=1,".","X")</f>
        <v>#REF!</v>
      </c>
      <c r="M346" s="16" t="e">
        <f>IF(الرصـد!#REF!=1,".","X")</f>
        <v>#REF!</v>
      </c>
      <c r="N346" s="16" t="e">
        <f>IF(الرصـد!#REF!=1,".","X")</f>
        <v>#REF!</v>
      </c>
      <c r="O346" s="16" t="e">
        <f>IF(الرصـد!#REF!=1,".","X")</f>
        <v>#REF!</v>
      </c>
      <c r="P346" s="16" t="e">
        <f>IF(الرصـد!#REF!=1,".","X")</f>
        <v>#REF!</v>
      </c>
      <c r="Q346" s="16" t="e">
        <f>IF(الرصـد!#REF!=1,".","X")</f>
        <v>#REF!</v>
      </c>
      <c r="R346" s="16" t="e">
        <f>IF(الرصـد!#REF!=1,".","X")</f>
        <v>#REF!</v>
      </c>
      <c r="S346" s="16" t="e">
        <f>IF(الرصـد!#REF!=1,".","X")</f>
        <v>#REF!</v>
      </c>
    </row>
    <row r="347" spans="4:19">
      <c r="D347" s="16" t="e">
        <f>IF(الرصـد!#REF!=1,".","X")</f>
        <v>#REF!</v>
      </c>
      <c r="E347" s="16" t="e">
        <f>IF(الرصـد!#REF!=1,".","X")</f>
        <v>#REF!</v>
      </c>
      <c r="F347" s="16" t="e">
        <f>IF(الرصـد!#REF!=1,".","X")</f>
        <v>#REF!</v>
      </c>
      <c r="G347" s="16" t="e">
        <f>IF(الرصـد!#REF!=1,".","X")</f>
        <v>#REF!</v>
      </c>
      <c r="H347" s="16" t="e">
        <f>IF(الرصـد!#REF!=1,".","X")</f>
        <v>#REF!</v>
      </c>
      <c r="I347" s="16" t="e">
        <f>IF(الرصـد!#REF!=1,".","X")</f>
        <v>#REF!</v>
      </c>
      <c r="J347" s="16" t="e">
        <f>IF(الرصـد!#REF!=1,".","X")</f>
        <v>#REF!</v>
      </c>
      <c r="K347" s="16" t="e">
        <f>IF(الرصـد!#REF!=1,".","X")</f>
        <v>#REF!</v>
      </c>
      <c r="L347" s="16" t="e">
        <f>IF(الرصـد!#REF!=1,".","X")</f>
        <v>#REF!</v>
      </c>
      <c r="M347" s="16" t="e">
        <f>IF(الرصـد!#REF!=1,".","X")</f>
        <v>#REF!</v>
      </c>
      <c r="N347" s="16" t="e">
        <f>IF(الرصـد!#REF!=1,".","X")</f>
        <v>#REF!</v>
      </c>
      <c r="O347" s="16" t="e">
        <f>IF(الرصـد!#REF!=1,".","X")</f>
        <v>#REF!</v>
      </c>
      <c r="P347" s="16" t="e">
        <f>IF(الرصـد!#REF!=1,".","X")</f>
        <v>#REF!</v>
      </c>
      <c r="Q347" s="16" t="e">
        <f>IF(الرصـد!#REF!=1,".","X")</f>
        <v>#REF!</v>
      </c>
      <c r="R347" s="16" t="e">
        <f>IF(الرصـد!#REF!=1,".","X")</f>
        <v>#REF!</v>
      </c>
      <c r="S347" s="16" t="e">
        <f>IF(الرصـد!#REF!=1,".","X")</f>
        <v>#REF!</v>
      </c>
    </row>
    <row r="348" spans="4:19">
      <c r="D348" s="16" t="e">
        <f>IF(الرصـد!#REF!=1,".","X")</f>
        <v>#REF!</v>
      </c>
      <c r="E348" s="16" t="e">
        <f>IF(الرصـد!#REF!=1,".","X")</f>
        <v>#REF!</v>
      </c>
      <c r="F348" s="16" t="e">
        <f>IF(الرصـد!#REF!=1,".","X")</f>
        <v>#REF!</v>
      </c>
      <c r="G348" s="16" t="e">
        <f>IF(الرصـد!#REF!=1,".","X")</f>
        <v>#REF!</v>
      </c>
      <c r="H348" s="16" t="e">
        <f>IF(الرصـد!#REF!=1,".","X")</f>
        <v>#REF!</v>
      </c>
      <c r="I348" s="16" t="e">
        <f>IF(الرصـد!#REF!=1,".","X")</f>
        <v>#REF!</v>
      </c>
      <c r="J348" s="16" t="e">
        <f>IF(الرصـد!#REF!=1,".","X")</f>
        <v>#REF!</v>
      </c>
      <c r="K348" s="16" t="e">
        <f>IF(الرصـد!#REF!=1,".","X")</f>
        <v>#REF!</v>
      </c>
      <c r="L348" s="16" t="e">
        <f>IF(الرصـد!#REF!=1,".","X")</f>
        <v>#REF!</v>
      </c>
      <c r="M348" s="16" t="e">
        <f>IF(الرصـد!#REF!=1,".","X")</f>
        <v>#REF!</v>
      </c>
      <c r="N348" s="16" t="e">
        <f>IF(الرصـد!#REF!=1,".","X")</f>
        <v>#REF!</v>
      </c>
      <c r="O348" s="16" t="e">
        <f>IF(الرصـد!#REF!=1,".","X")</f>
        <v>#REF!</v>
      </c>
      <c r="P348" s="16" t="e">
        <f>IF(الرصـد!#REF!=1,".","X")</f>
        <v>#REF!</v>
      </c>
      <c r="Q348" s="16" t="e">
        <f>IF(الرصـد!#REF!=1,".","X")</f>
        <v>#REF!</v>
      </c>
      <c r="R348" s="16" t="e">
        <f>IF(الرصـد!#REF!=1,".","X")</f>
        <v>#REF!</v>
      </c>
      <c r="S348" s="16" t="e">
        <f>IF(الرصـد!#REF!=1,".","X")</f>
        <v>#REF!</v>
      </c>
    </row>
    <row r="349" spans="4:19">
      <c r="D349" s="16" t="e">
        <f>IF(الرصـد!#REF!=1,".","X")</f>
        <v>#REF!</v>
      </c>
      <c r="E349" s="16" t="e">
        <f>IF(الرصـد!#REF!=1,".","X")</f>
        <v>#REF!</v>
      </c>
      <c r="F349" s="16" t="e">
        <f>IF(الرصـد!#REF!=1,".","X")</f>
        <v>#REF!</v>
      </c>
      <c r="G349" s="16" t="e">
        <f>IF(الرصـد!#REF!=1,".","X")</f>
        <v>#REF!</v>
      </c>
      <c r="H349" s="16" t="e">
        <f>IF(الرصـد!#REF!=1,".","X")</f>
        <v>#REF!</v>
      </c>
      <c r="I349" s="16" t="e">
        <f>IF(الرصـد!#REF!=1,".","X")</f>
        <v>#REF!</v>
      </c>
      <c r="J349" s="16" t="e">
        <f>IF(الرصـد!#REF!=1,".","X")</f>
        <v>#REF!</v>
      </c>
      <c r="K349" s="16" t="e">
        <f>IF(الرصـد!#REF!=1,".","X")</f>
        <v>#REF!</v>
      </c>
      <c r="L349" s="16" t="e">
        <f>IF(الرصـد!#REF!=1,".","X")</f>
        <v>#REF!</v>
      </c>
      <c r="M349" s="16" t="e">
        <f>IF(الرصـد!#REF!=1,".","X")</f>
        <v>#REF!</v>
      </c>
      <c r="N349" s="16" t="e">
        <f>IF(الرصـد!#REF!=1,".","X")</f>
        <v>#REF!</v>
      </c>
      <c r="O349" s="16" t="e">
        <f>IF(الرصـد!#REF!=1,".","X")</f>
        <v>#REF!</v>
      </c>
      <c r="P349" s="16" t="e">
        <f>IF(الرصـد!#REF!=1,".","X")</f>
        <v>#REF!</v>
      </c>
      <c r="Q349" s="16" t="e">
        <f>IF(الرصـد!#REF!=1,".","X")</f>
        <v>#REF!</v>
      </c>
      <c r="R349" s="16" t="e">
        <f>IF(الرصـد!#REF!=1,".","X")</f>
        <v>#REF!</v>
      </c>
      <c r="S349" s="16" t="e">
        <f>IF(الرصـد!#REF!=1,".","X")</f>
        <v>#REF!</v>
      </c>
    </row>
    <row r="350" spans="4:19">
      <c r="D350" s="16" t="e">
        <f>IF(الرصـد!#REF!=1,".","X")</f>
        <v>#REF!</v>
      </c>
      <c r="E350" s="16" t="e">
        <f>IF(الرصـد!#REF!=1,".","X")</f>
        <v>#REF!</v>
      </c>
      <c r="F350" s="16" t="e">
        <f>IF(الرصـد!#REF!=1,".","X")</f>
        <v>#REF!</v>
      </c>
      <c r="G350" s="16" t="e">
        <f>IF(الرصـد!#REF!=1,".","X")</f>
        <v>#REF!</v>
      </c>
      <c r="H350" s="16" t="e">
        <f>IF(الرصـد!#REF!=1,".","X")</f>
        <v>#REF!</v>
      </c>
      <c r="I350" s="16" t="e">
        <f>IF(الرصـد!#REF!=1,".","X")</f>
        <v>#REF!</v>
      </c>
      <c r="J350" s="16" t="e">
        <f>IF(الرصـد!#REF!=1,".","X")</f>
        <v>#REF!</v>
      </c>
      <c r="K350" s="16" t="e">
        <f>IF(الرصـد!#REF!=1,".","X")</f>
        <v>#REF!</v>
      </c>
      <c r="L350" s="16" t="e">
        <f>IF(الرصـد!#REF!=1,".","X")</f>
        <v>#REF!</v>
      </c>
      <c r="M350" s="16" t="e">
        <f>IF(الرصـد!#REF!=1,".","X")</f>
        <v>#REF!</v>
      </c>
      <c r="N350" s="16" t="e">
        <f>IF(الرصـد!#REF!=1,".","X")</f>
        <v>#REF!</v>
      </c>
      <c r="O350" s="16" t="e">
        <f>IF(الرصـد!#REF!=1,".","X")</f>
        <v>#REF!</v>
      </c>
      <c r="P350" s="16" t="e">
        <f>IF(الرصـد!#REF!=1,".","X")</f>
        <v>#REF!</v>
      </c>
      <c r="Q350" s="16" t="e">
        <f>IF(الرصـد!#REF!=1,".","X")</f>
        <v>#REF!</v>
      </c>
      <c r="R350" s="16" t="e">
        <f>IF(الرصـد!#REF!=1,".","X")</f>
        <v>#REF!</v>
      </c>
      <c r="S350" s="16" t="e">
        <f>IF(الرصـد!#REF!=1,".","X")</f>
        <v>#REF!</v>
      </c>
    </row>
    <row r="351" spans="4:19">
      <c r="D351" s="16" t="e">
        <f>IF(الرصـد!#REF!=1,".","X")</f>
        <v>#REF!</v>
      </c>
      <c r="E351" s="16" t="e">
        <f>IF(الرصـد!#REF!=1,".","X")</f>
        <v>#REF!</v>
      </c>
      <c r="F351" s="16" t="e">
        <f>IF(الرصـد!#REF!=1,".","X")</f>
        <v>#REF!</v>
      </c>
      <c r="G351" s="16" t="e">
        <f>IF(الرصـد!#REF!=1,".","X")</f>
        <v>#REF!</v>
      </c>
      <c r="H351" s="16" t="e">
        <f>IF(الرصـد!#REF!=1,".","X")</f>
        <v>#REF!</v>
      </c>
      <c r="I351" s="16" t="e">
        <f>IF(الرصـد!#REF!=1,".","X")</f>
        <v>#REF!</v>
      </c>
      <c r="J351" s="16" t="e">
        <f>IF(الرصـد!#REF!=1,".","X")</f>
        <v>#REF!</v>
      </c>
      <c r="K351" s="16" t="e">
        <f>IF(الرصـد!#REF!=1,".","X")</f>
        <v>#REF!</v>
      </c>
      <c r="L351" s="16" t="e">
        <f>IF(الرصـد!#REF!=1,".","X")</f>
        <v>#REF!</v>
      </c>
      <c r="M351" s="16" t="e">
        <f>IF(الرصـد!#REF!=1,".","X")</f>
        <v>#REF!</v>
      </c>
      <c r="N351" s="16" t="e">
        <f>IF(الرصـد!#REF!=1,".","X")</f>
        <v>#REF!</v>
      </c>
      <c r="O351" s="16" t="e">
        <f>IF(الرصـد!#REF!=1,".","X")</f>
        <v>#REF!</v>
      </c>
      <c r="P351" s="16" t="e">
        <f>IF(الرصـد!#REF!=1,".","X")</f>
        <v>#REF!</v>
      </c>
      <c r="Q351" s="16" t="e">
        <f>IF(الرصـد!#REF!=1,".","X")</f>
        <v>#REF!</v>
      </c>
      <c r="R351" s="16" t="e">
        <f>IF(الرصـد!#REF!=1,".","X")</f>
        <v>#REF!</v>
      </c>
      <c r="S351" s="16" t="e">
        <f>IF(الرصـد!#REF!=1,".","X")</f>
        <v>#REF!</v>
      </c>
    </row>
    <row r="352" spans="4:19">
      <c r="D352" s="16" t="e">
        <f>IF(الرصـد!#REF!=1,".","X")</f>
        <v>#REF!</v>
      </c>
      <c r="E352" s="16" t="e">
        <f>IF(الرصـد!#REF!=1,".","X")</f>
        <v>#REF!</v>
      </c>
      <c r="F352" s="16" t="e">
        <f>IF(الرصـد!#REF!=1,".","X")</f>
        <v>#REF!</v>
      </c>
      <c r="G352" s="16" t="e">
        <f>IF(الرصـد!#REF!=1,".","X")</f>
        <v>#REF!</v>
      </c>
      <c r="H352" s="16" t="e">
        <f>IF(الرصـد!#REF!=1,".","X")</f>
        <v>#REF!</v>
      </c>
      <c r="I352" s="16" t="e">
        <f>IF(الرصـد!#REF!=1,".","X")</f>
        <v>#REF!</v>
      </c>
      <c r="J352" s="16" t="e">
        <f>IF(الرصـد!#REF!=1,".","X")</f>
        <v>#REF!</v>
      </c>
      <c r="K352" s="16" t="e">
        <f>IF(الرصـد!#REF!=1,".","X")</f>
        <v>#REF!</v>
      </c>
      <c r="L352" s="16" t="e">
        <f>IF(الرصـد!#REF!=1,".","X")</f>
        <v>#REF!</v>
      </c>
      <c r="M352" s="16" t="e">
        <f>IF(الرصـد!#REF!=1,".","X")</f>
        <v>#REF!</v>
      </c>
      <c r="N352" s="16" t="e">
        <f>IF(الرصـد!#REF!=1,".","X")</f>
        <v>#REF!</v>
      </c>
      <c r="O352" s="16" t="e">
        <f>IF(الرصـد!#REF!=1,".","X")</f>
        <v>#REF!</v>
      </c>
      <c r="P352" s="16" t="e">
        <f>IF(الرصـد!#REF!=1,".","X")</f>
        <v>#REF!</v>
      </c>
      <c r="Q352" s="16" t="e">
        <f>IF(الرصـد!#REF!=1,".","X")</f>
        <v>#REF!</v>
      </c>
      <c r="R352" s="16" t="e">
        <f>IF(الرصـد!#REF!=1,".","X")</f>
        <v>#REF!</v>
      </c>
      <c r="S352" s="16" t="e">
        <f>IF(الرصـد!#REF!=1,".","X")</f>
        <v>#REF!</v>
      </c>
    </row>
    <row r="353" spans="4:19">
      <c r="D353" s="16" t="e">
        <f>IF(الرصـد!#REF!=1,".","X")</f>
        <v>#REF!</v>
      </c>
      <c r="E353" s="16" t="e">
        <f>IF(الرصـد!#REF!=1,".","X")</f>
        <v>#REF!</v>
      </c>
      <c r="F353" s="16" t="e">
        <f>IF(الرصـد!#REF!=1,".","X")</f>
        <v>#REF!</v>
      </c>
      <c r="G353" s="16" t="e">
        <f>IF(الرصـد!#REF!=1,".","X")</f>
        <v>#REF!</v>
      </c>
      <c r="H353" s="16" t="e">
        <f>IF(الرصـد!#REF!=1,".","X")</f>
        <v>#REF!</v>
      </c>
      <c r="I353" s="16" t="e">
        <f>IF(الرصـد!#REF!=1,".","X")</f>
        <v>#REF!</v>
      </c>
      <c r="J353" s="16" t="e">
        <f>IF(الرصـد!#REF!=1,".","X")</f>
        <v>#REF!</v>
      </c>
      <c r="K353" s="16" t="e">
        <f>IF(الرصـد!#REF!=1,".","X")</f>
        <v>#REF!</v>
      </c>
      <c r="L353" s="16" t="e">
        <f>IF(الرصـد!#REF!=1,".","X")</f>
        <v>#REF!</v>
      </c>
      <c r="M353" s="16" t="e">
        <f>IF(الرصـد!#REF!=1,".","X")</f>
        <v>#REF!</v>
      </c>
      <c r="N353" s="16" t="e">
        <f>IF(الرصـد!#REF!=1,".","X")</f>
        <v>#REF!</v>
      </c>
      <c r="O353" s="16" t="e">
        <f>IF(الرصـد!#REF!=1,".","X")</f>
        <v>#REF!</v>
      </c>
      <c r="P353" s="16" t="e">
        <f>IF(الرصـد!#REF!=1,".","X")</f>
        <v>#REF!</v>
      </c>
      <c r="Q353" s="16" t="e">
        <f>IF(الرصـد!#REF!=1,".","X")</f>
        <v>#REF!</v>
      </c>
      <c r="R353" s="16" t="e">
        <f>IF(الرصـد!#REF!=1,".","X")</f>
        <v>#REF!</v>
      </c>
      <c r="S353" s="16" t="e">
        <f>IF(الرصـد!#REF!=1,".","X")</f>
        <v>#REF!</v>
      </c>
    </row>
    <row r="354" spans="4:19">
      <c r="D354" s="16" t="e">
        <f>IF(الرصـد!#REF!=1,".","X")</f>
        <v>#REF!</v>
      </c>
      <c r="E354" s="16" t="e">
        <f>IF(الرصـد!#REF!=1,".","X")</f>
        <v>#REF!</v>
      </c>
      <c r="F354" s="16" t="e">
        <f>IF(الرصـد!#REF!=1,".","X")</f>
        <v>#REF!</v>
      </c>
      <c r="G354" s="16" t="e">
        <f>IF(الرصـد!#REF!=1,".","X")</f>
        <v>#REF!</v>
      </c>
      <c r="H354" s="16" t="e">
        <f>IF(الرصـد!#REF!=1,".","X")</f>
        <v>#REF!</v>
      </c>
      <c r="I354" s="16" t="e">
        <f>IF(الرصـد!#REF!=1,".","X")</f>
        <v>#REF!</v>
      </c>
      <c r="J354" s="16" t="e">
        <f>IF(الرصـد!#REF!=1,".","X")</f>
        <v>#REF!</v>
      </c>
      <c r="K354" s="16" t="e">
        <f>IF(الرصـد!#REF!=1,".","X")</f>
        <v>#REF!</v>
      </c>
      <c r="L354" s="16" t="e">
        <f>IF(الرصـد!#REF!=1,".","X")</f>
        <v>#REF!</v>
      </c>
      <c r="M354" s="16" t="e">
        <f>IF(الرصـد!#REF!=1,".","X")</f>
        <v>#REF!</v>
      </c>
      <c r="N354" s="16" t="e">
        <f>IF(الرصـد!#REF!=1,".","X")</f>
        <v>#REF!</v>
      </c>
      <c r="O354" s="16" t="e">
        <f>IF(الرصـد!#REF!=1,".","X")</f>
        <v>#REF!</v>
      </c>
      <c r="P354" s="16" t="e">
        <f>IF(الرصـد!#REF!=1,".","X")</f>
        <v>#REF!</v>
      </c>
      <c r="Q354" s="16" t="e">
        <f>IF(الرصـد!#REF!=1,".","X")</f>
        <v>#REF!</v>
      </c>
      <c r="R354" s="16" t="e">
        <f>IF(الرصـد!#REF!=1,".","X")</f>
        <v>#REF!</v>
      </c>
      <c r="S354" s="16" t="e">
        <f>IF(الرصـد!#REF!=1,".","X")</f>
        <v>#REF!</v>
      </c>
    </row>
    <row r="355" spans="4:19">
      <c r="D355" s="16" t="e">
        <f>IF(الرصـد!#REF!=1,".","X")</f>
        <v>#REF!</v>
      </c>
      <c r="E355" s="16" t="e">
        <f>IF(الرصـد!#REF!=1,".","X")</f>
        <v>#REF!</v>
      </c>
      <c r="F355" s="16" t="e">
        <f>IF(الرصـد!#REF!=1,".","X")</f>
        <v>#REF!</v>
      </c>
      <c r="G355" s="16" t="e">
        <f>IF(الرصـد!#REF!=1,".","X")</f>
        <v>#REF!</v>
      </c>
      <c r="H355" s="16" t="e">
        <f>IF(الرصـد!#REF!=1,".","X")</f>
        <v>#REF!</v>
      </c>
      <c r="I355" s="16" t="e">
        <f>IF(الرصـد!#REF!=1,".","X")</f>
        <v>#REF!</v>
      </c>
      <c r="J355" s="16" t="e">
        <f>IF(الرصـد!#REF!=1,".","X")</f>
        <v>#REF!</v>
      </c>
      <c r="K355" s="16" t="e">
        <f>IF(الرصـد!#REF!=1,".","X")</f>
        <v>#REF!</v>
      </c>
      <c r="L355" s="16" t="e">
        <f>IF(الرصـد!#REF!=1,".","X")</f>
        <v>#REF!</v>
      </c>
      <c r="M355" s="16" t="e">
        <f>IF(الرصـد!#REF!=1,".","X")</f>
        <v>#REF!</v>
      </c>
      <c r="N355" s="16" t="e">
        <f>IF(الرصـد!#REF!=1,".","X")</f>
        <v>#REF!</v>
      </c>
      <c r="O355" s="16" t="e">
        <f>IF(الرصـد!#REF!=1,".","X")</f>
        <v>#REF!</v>
      </c>
      <c r="P355" s="16" t="e">
        <f>IF(الرصـد!#REF!=1,".","X")</f>
        <v>#REF!</v>
      </c>
      <c r="Q355" s="16" t="e">
        <f>IF(الرصـد!#REF!=1,".","X")</f>
        <v>#REF!</v>
      </c>
      <c r="R355" s="16" t="e">
        <f>IF(الرصـد!#REF!=1,".","X")</f>
        <v>#REF!</v>
      </c>
      <c r="S355" s="16" t="e">
        <f>IF(الرصـد!#REF!=1,".","X")</f>
        <v>#REF!</v>
      </c>
    </row>
    <row r="356" spans="4:19">
      <c r="D356" s="16" t="e">
        <f>IF(الرصـد!#REF!=1,".","X")</f>
        <v>#REF!</v>
      </c>
      <c r="E356" s="16" t="e">
        <f>IF(الرصـد!#REF!=1,".","X")</f>
        <v>#REF!</v>
      </c>
      <c r="F356" s="16" t="e">
        <f>IF(الرصـد!#REF!=1,".","X")</f>
        <v>#REF!</v>
      </c>
      <c r="G356" s="16" t="e">
        <f>IF(الرصـد!#REF!=1,".","X")</f>
        <v>#REF!</v>
      </c>
      <c r="H356" s="16" t="e">
        <f>IF(الرصـد!#REF!=1,".","X")</f>
        <v>#REF!</v>
      </c>
      <c r="I356" s="16" t="e">
        <f>IF(الرصـد!#REF!=1,".","X")</f>
        <v>#REF!</v>
      </c>
      <c r="J356" s="16" t="e">
        <f>IF(الرصـد!#REF!=1,".","X")</f>
        <v>#REF!</v>
      </c>
      <c r="K356" s="16" t="e">
        <f>IF(الرصـد!#REF!=1,".","X")</f>
        <v>#REF!</v>
      </c>
      <c r="L356" s="16" t="e">
        <f>IF(الرصـد!#REF!=1,".","X")</f>
        <v>#REF!</v>
      </c>
      <c r="M356" s="16" t="e">
        <f>IF(الرصـد!#REF!=1,".","X")</f>
        <v>#REF!</v>
      </c>
      <c r="N356" s="16" t="e">
        <f>IF(الرصـد!#REF!=1,".","X")</f>
        <v>#REF!</v>
      </c>
      <c r="O356" s="16" t="e">
        <f>IF(الرصـد!#REF!=1,".","X")</f>
        <v>#REF!</v>
      </c>
      <c r="P356" s="16" t="e">
        <f>IF(الرصـد!#REF!=1,".","X")</f>
        <v>#REF!</v>
      </c>
      <c r="Q356" s="16" t="e">
        <f>IF(الرصـد!#REF!=1,".","X")</f>
        <v>#REF!</v>
      </c>
      <c r="R356" s="16" t="e">
        <f>IF(الرصـد!#REF!=1,".","X")</f>
        <v>#REF!</v>
      </c>
      <c r="S356" s="16" t="e">
        <f>IF(الرصـد!#REF!=1,".","X")</f>
        <v>#REF!</v>
      </c>
    </row>
    <row r="357" spans="4:19">
      <c r="D357" s="16" t="e">
        <f>IF(الرصـد!#REF!=1,".","X")</f>
        <v>#REF!</v>
      </c>
      <c r="E357" s="16" t="e">
        <f>IF(الرصـد!#REF!=1,".","X")</f>
        <v>#REF!</v>
      </c>
      <c r="F357" s="16" t="e">
        <f>IF(الرصـد!#REF!=1,".","X")</f>
        <v>#REF!</v>
      </c>
      <c r="G357" s="16" t="e">
        <f>IF(الرصـد!#REF!=1,".","X")</f>
        <v>#REF!</v>
      </c>
      <c r="H357" s="16" t="e">
        <f>IF(الرصـد!#REF!=1,".","X")</f>
        <v>#REF!</v>
      </c>
      <c r="I357" s="16" t="e">
        <f>IF(الرصـد!#REF!=1,".","X")</f>
        <v>#REF!</v>
      </c>
      <c r="J357" s="16" t="e">
        <f>IF(الرصـد!#REF!=1,".","X")</f>
        <v>#REF!</v>
      </c>
      <c r="K357" s="16" t="e">
        <f>IF(الرصـد!#REF!=1,".","X")</f>
        <v>#REF!</v>
      </c>
      <c r="L357" s="16" t="e">
        <f>IF(الرصـد!#REF!=1,".","X")</f>
        <v>#REF!</v>
      </c>
      <c r="M357" s="16" t="e">
        <f>IF(الرصـد!#REF!=1,".","X")</f>
        <v>#REF!</v>
      </c>
      <c r="N357" s="16" t="e">
        <f>IF(الرصـد!#REF!=1,".","X")</f>
        <v>#REF!</v>
      </c>
      <c r="O357" s="16" t="e">
        <f>IF(الرصـد!#REF!=1,".","X")</f>
        <v>#REF!</v>
      </c>
      <c r="P357" s="16" t="e">
        <f>IF(الرصـد!#REF!=1,".","X")</f>
        <v>#REF!</v>
      </c>
      <c r="Q357" s="16" t="e">
        <f>IF(الرصـد!#REF!=1,".","X")</f>
        <v>#REF!</v>
      </c>
      <c r="R357" s="16" t="e">
        <f>IF(الرصـد!#REF!=1,".","X")</f>
        <v>#REF!</v>
      </c>
      <c r="S357" s="16" t="e">
        <f>IF(الرصـد!#REF!=1,".","X")</f>
        <v>#REF!</v>
      </c>
    </row>
    <row r="358" spans="4:19">
      <c r="D358" s="16" t="e">
        <f>IF(الرصـد!#REF!=1,".","X")</f>
        <v>#REF!</v>
      </c>
      <c r="E358" s="16" t="e">
        <f>IF(الرصـد!#REF!=1,".","X")</f>
        <v>#REF!</v>
      </c>
      <c r="F358" s="16" t="e">
        <f>IF(الرصـد!#REF!=1,".","X")</f>
        <v>#REF!</v>
      </c>
      <c r="G358" s="16" t="e">
        <f>IF(الرصـد!#REF!=1,".","X")</f>
        <v>#REF!</v>
      </c>
      <c r="H358" s="16" t="e">
        <f>IF(الرصـد!#REF!=1,".","X")</f>
        <v>#REF!</v>
      </c>
      <c r="I358" s="16" t="e">
        <f>IF(الرصـد!#REF!=1,".","X")</f>
        <v>#REF!</v>
      </c>
      <c r="J358" s="16" t="e">
        <f>IF(الرصـد!#REF!=1,".","X")</f>
        <v>#REF!</v>
      </c>
      <c r="K358" s="16" t="e">
        <f>IF(الرصـد!#REF!=1,".","X")</f>
        <v>#REF!</v>
      </c>
      <c r="L358" s="16" t="e">
        <f>IF(الرصـد!#REF!=1,".","X")</f>
        <v>#REF!</v>
      </c>
      <c r="M358" s="16" t="e">
        <f>IF(الرصـد!#REF!=1,".","X")</f>
        <v>#REF!</v>
      </c>
      <c r="N358" s="16" t="e">
        <f>IF(الرصـد!#REF!=1,".","X")</f>
        <v>#REF!</v>
      </c>
      <c r="O358" s="16" t="e">
        <f>IF(الرصـد!#REF!=1,".","X")</f>
        <v>#REF!</v>
      </c>
      <c r="P358" s="16" t="e">
        <f>IF(الرصـد!#REF!=1,".","X")</f>
        <v>#REF!</v>
      </c>
      <c r="Q358" s="16" t="e">
        <f>IF(الرصـد!#REF!=1,".","X")</f>
        <v>#REF!</v>
      </c>
      <c r="R358" s="16" t="e">
        <f>IF(الرصـد!#REF!=1,".","X")</f>
        <v>#REF!</v>
      </c>
      <c r="S358" s="16" t="e">
        <f>IF(الرصـد!#REF!=1,".","X")</f>
        <v>#REF!</v>
      </c>
    </row>
    <row r="359" spans="4:19">
      <c r="D359" s="16" t="e">
        <f>IF(الرصـد!#REF!=1,".","X")</f>
        <v>#REF!</v>
      </c>
      <c r="E359" s="16" t="e">
        <f>IF(الرصـد!#REF!=1,".","X")</f>
        <v>#REF!</v>
      </c>
      <c r="F359" s="16" t="e">
        <f>IF(الرصـد!#REF!=1,".","X")</f>
        <v>#REF!</v>
      </c>
      <c r="G359" s="16" t="e">
        <f>IF(الرصـد!#REF!=1,".","X")</f>
        <v>#REF!</v>
      </c>
      <c r="H359" s="16" t="e">
        <f>IF(الرصـد!#REF!=1,".","X")</f>
        <v>#REF!</v>
      </c>
      <c r="I359" s="16" t="e">
        <f>IF(الرصـد!#REF!=1,".","X")</f>
        <v>#REF!</v>
      </c>
      <c r="J359" s="16" t="e">
        <f>IF(الرصـد!#REF!=1,".","X")</f>
        <v>#REF!</v>
      </c>
      <c r="K359" s="16" t="e">
        <f>IF(الرصـد!#REF!=1,".","X")</f>
        <v>#REF!</v>
      </c>
      <c r="L359" s="16" t="e">
        <f>IF(الرصـد!#REF!=1,".","X")</f>
        <v>#REF!</v>
      </c>
      <c r="M359" s="16" t="e">
        <f>IF(الرصـد!#REF!=1,".","X")</f>
        <v>#REF!</v>
      </c>
      <c r="N359" s="16" t="e">
        <f>IF(الرصـد!#REF!=1,".","X")</f>
        <v>#REF!</v>
      </c>
      <c r="O359" s="16" t="e">
        <f>IF(الرصـد!#REF!=1,".","X")</f>
        <v>#REF!</v>
      </c>
      <c r="P359" s="16" t="e">
        <f>IF(الرصـد!#REF!=1,".","X")</f>
        <v>#REF!</v>
      </c>
      <c r="Q359" s="16" t="e">
        <f>IF(الرصـد!#REF!=1,".","X")</f>
        <v>#REF!</v>
      </c>
      <c r="R359" s="16" t="e">
        <f>IF(الرصـد!#REF!=1,".","X")</f>
        <v>#REF!</v>
      </c>
      <c r="S359" s="16" t="e">
        <f>IF(الرصـد!#REF!=1,".","X")</f>
        <v>#REF!</v>
      </c>
    </row>
    <row r="360" spans="4:19">
      <c r="D360" s="16" t="e">
        <f>IF(الرصـد!#REF!=1,".","X")</f>
        <v>#REF!</v>
      </c>
      <c r="E360" s="16" t="e">
        <f>IF(الرصـد!#REF!=1,".","X")</f>
        <v>#REF!</v>
      </c>
      <c r="F360" s="16" t="e">
        <f>IF(الرصـد!#REF!=1,".","X")</f>
        <v>#REF!</v>
      </c>
      <c r="G360" s="16" t="e">
        <f>IF(الرصـد!#REF!=1,".","X")</f>
        <v>#REF!</v>
      </c>
      <c r="H360" s="16" t="e">
        <f>IF(الرصـد!#REF!=1,".","X")</f>
        <v>#REF!</v>
      </c>
      <c r="I360" s="16" t="e">
        <f>IF(الرصـد!#REF!=1,".","X")</f>
        <v>#REF!</v>
      </c>
      <c r="J360" s="16" t="e">
        <f>IF(الرصـد!#REF!=1,".","X")</f>
        <v>#REF!</v>
      </c>
      <c r="K360" s="16" t="e">
        <f>IF(الرصـد!#REF!=1,".","X")</f>
        <v>#REF!</v>
      </c>
      <c r="L360" s="16" t="e">
        <f>IF(الرصـد!#REF!=1,".","X")</f>
        <v>#REF!</v>
      </c>
      <c r="M360" s="16" t="e">
        <f>IF(الرصـد!#REF!=1,".","X")</f>
        <v>#REF!</v>
      </c>
      <c r="N360" s="16" t="e">
        <f>IF(الرصـد!#REF!=1,".","X")</f>
        <v>#REF!</v>
      </c>
      <c r="O360" s="16" t="e">
        <f>IF(الرصـد!#REF!=1,".","X")</f>
        <v>#REF!</v>
      </c>
      <c r="P360" s="16" t="e">
        <f>IF(الرصـد!#REF!=1,".","X")</f>
        <v>#REF!</v>
      </c>
      <c r="Q360" s="16" t="e">
        <f>IF(الرصـد!#REF!=1,".","X")</f>
        <v>#REF!</v>
      </c>
      <c r="R360" s="16" t="e">
        <f>IF(الرصـد!#REF!=1,".","X")</f>
        <v>#REF!</v>
      </c>
      <c r="S360" s="16" t="e">
        <f>IF(الرصـد!#REF!=1,".","X")</f>
        <v>#REF!</v>
      </c>
    </row>
    <row r="361" spans="4:19">
      <c r="D361" s="16" t="e">
        <f>IF(الرصـد!#REF!=1,".","X")</f>
        <v>#REF!</v>
      </c>
      <c r="E361" s="16" t="e">
        <f>IF(الرصـد!#REF!=1,".","X")</f>
        <v>#REF!</v>
      </c>
      <c r="F361" s="16" t="e">
        <f>IF(الرصـد!#REF!=1,".","X")</f>
        <v>#REF!</v>
      </c>
      <c r="G361" s="16" t="e">
        <f>IF(الرصـد!#REF!=1,".","X")</f>
        <v>#REF!</v>
      </c>
      <c r="H361" s="16" t="e">
        <f>IF(الرصـد!#REF!=1,".","X")</f>
        <v>#REF!</v>
      </c>
      <c r="I361" s="16" t="e">
        <f>IF(الرصـد!#REF!=1,".","X")</f>
        <v>#REF!</v>
      </c>
      <c r="J361" s="16" t="e">
        <f>IF(الرصـد!#REF!=1,".","X")</f>
        <v>#REF!</v>
      </c>
      <c r="K361" s="16" t="e">
        <f>IF(الرصـد!#REF!=1,".","X")</f>
        <v>#REF!</v>
      </c>
      <c r="L361" s="16" t="e">
        <f>IF(الرصـد!#REF!=1,".","X")</f>
        <v>#REF!</v>
      </c>
      <c r="M361" s="16" t="e">
        <f>IF(الرصـد!#REF!=1,".","X")</f>
        <v>#REF!</v>
      </c>
      <c r="N361" s="16" t="e">
        <f>IF(الرصـد!#REF!=1,".","X")</f>
        <v>#REF!</v>
      </c>
      <c r="O361" s="16" t="e">
        <f>IF(الرصـد!#REF!=1,".","X")</f>
        <v>#REF!</v>
      </c>
      <c r="P361" s="16" t="e">
        <f>IF(الرصـد!#REF!=1,".","X")</f>
        <v>#REF!</v>
      </c>
      <c r="Q361" s="16" t="e">
        <f>IF(الرصـد!#REF!=1,".","X")</f>
        <v>#REF!</v>
      </c>
      <c r="R361" s="16" t="e">
        <f>IF(الرصـد!#REF!=1,".","X")</f>
        <v>#REF!</v>
      </c>
      <c r="S361" s="16" t="e">
        <f>IF(الرصـد!#REF!=1,".","X")</f>
        <v>#REF!</v>
      </c>
    </row>
    <row r="362" spans="4:19">
      <c r="D362" s="16" t="e">
        <f>IF(الرصـد!#REF!=1,".","X")</f>
        <v>#REF!</v>
      </c>
      <c r="E362" s="16" t="e">
        <f>IF(الرصـد!#REF!=1,".","X")</f>
        <v>#REF!</v>
      </c>
      <c r="F362" s="16" t="e">
        <f>IF(الرصـد!#REF!=1,".","X")</f>
        <v>#REF!</v>
      </c>
      <c r="G362" s="16" t="e">
        <f>IF(الرصـد!#REF!=1,".","X")</f>
        <v>#REF!</v>
      </c>
      <c r="H362" s="16" t="e">
        <f>IF(الرصـد!#REF!=1,".","X")</f>
        <v>#REF!</v>
      </c>
      <c r="I362" s="16" t="e">
        <f>IF(الرصـد!#REF!=1,".","X")</f>
        <v>#REF!</v>
      </c>
      <c r="J362" s="16" t="e">
        <f>IF(الرصـد!#REF!=1,".","X")</f>
        <v>#REF!</v>
      </c>
      <c r="K362" s="16" t="e">
        <f>IF(الرصـد!#REF!=1,".","X")</f>
        <v>#REF!</v>
      </c>
      <c r="L362" s="16" t="e">
        <f>IF(الرصـد!#REF!=1,".","X")</f>
        <v>#REF!</v>
      </c>
      <c r="M362" s="16" t="e">
        <f>IF(الرصـد!#REF!=1,".","X")</f>
        <v>#REF!</v>
      </c>
      <c r="N362" s="16" t="e">
        <f>IF(الرصـد!#REF!=1,".","X")</f>
        <v>#REF!</v>
      </c>
      <c r="O362" s="16" t="e">
        <f>IF(الرصـد!#REF!=1,".","X")</f>
        <v>#REF!</v>
      </c>
      <c r="P362" s="16" t="e">
        <f>IF(الرصـد!#REF!=1,".","X")</f>
        <v>#REF!</v>
      </c>
      <c r="Q362" s="16" t="e">
        <f>IF(الرصـد!#REF!=1,".","X")</f>
        <v>#REF!</v>
      </c>
      <c r="R362" s="16" t="e">
        <f>IF(الرصـد!#REF!=1,".","X")</f>
        <v>#REF!</v>
      </c>
      <c r="S362" s="16" t="e">
        <f>IF(الرصـد!#REF!=1,".","X")</f>
        <v>#REF!</v>
      </c>
    </row>
    <row r="363" spans="4:19">
      <c r="D363" s="16" t="e">
        <f>IF(الرصـد!#REF!=1,".","X")</f>
        <v>#REF!</v>
      </c>
      <c r="E363" s="16" t="e">
        <f>IF(الرصـد!#REF!=1,".","X")</f>
        <v>#REF!</v>
      </c>
      <c r="F363" s="16" t="e">
        <f>IF(الرصـد!#REF!=1,".","X")</f>
        <v>#REF!</v>
      </c>
      <c r="G363" s="16" t="e">
        <f>IF(الرصـد!#REF!=1,".","X")</f>
        <v>#REF!</v>
      </c>
      <c r="H363" s="16" t="e">
        <f>IF(الرصـد!#REF!=1,".","X")</f>
        <v>#REF!</v>
      </c>
      <c r="I363" s="16" t="e">
        <f>IF(الرصـد!#REF!=1,".","X")</f>
        <v>#REF!</v>
      </c>
      <c r="J363" s="16" t="e">
        <f>IF(الرصـد!#REF!=1,".","X")</f>
        <v>#REF!</v>
      </c>
      <c r="K363" s="16" t="e">
        <f>IF(الرصـد!#REF!=1,".","X")</f>
        <v>#REF!</v>
      </c>
      <c r="L363" s="16" t="e">
        <f>IF(الرصـد!#REF!=1,".","X")</f>
        <v>#REF!</v>
      </c>
      <c r="M363" s="16" t="e">
        <f>IF(الرصـد!#REF!=1,".","X")</f>
        <v>#REF!</v>
      </c>
      <c r="N363" s="16" t="e">
        <f>IF(الرصـد!#REF!=1,".","X")</f>
        <v>#REF!</v>
      </c>
      <c r="O363" s="16" t="e">
        <f>IF(الرصـد!#REF!=1,".","X")</f>
        <v>#REF!</v>
      </c>
      <c r="P363" s="16" t="e">
        <f>IF(الرصـد!#REF!=1,".","X")</f>
        <v>#REF!</v>
      </c>
      <c r="Q363" s="16" t="e">
        <f>IF(الرصـد!#REF!=1,".","X")</f>
        <v>#REF!</v>
      </c>
      <c r="R363" s="16" t="e">
        <f>IF(الرصـد!#REF!=1,".","X")</f>
        <v>#REF!</v>
      </c>
      <c r="S363" s="16" t="e">
        <f>IF(الرصـد!#REF!=1,".","X")</f>
        <v>#REF!</v>
      </c>
    </row>
    <row r="364" spans="4:19">
      <c r="D364" s="16" t="e">
        <f>IF(الرصـد!#REF!=1,".","X")</f>
        <v>#REF!</v>
      </c>
      <c r="E364" s="16" t="e">
        <f>IF(الرصـد!#REF!=1,".","X")</f>
        <v>#REF!</v>
      </c>
      <c r="F364" s="16" t="e">
        <f>IF(الرصـد!#REF!=1,".","X")</f>
        <v>#REF!</v>
      </c>
      <c r="G364" s="16" t="e">
        <f>IF(الرصـد!#REF!=1,".","X")</f>
        <v>#REF!</v>
      </c>
      <c r="H364" s="16" t="e">
        <f>IF(الرصـد!#REF!=1,".","X")</f>
        <v>#REF!</v>
      </c>
      <c r="I364" s="16" t="e">
        <f>IF(الرصـد!#REF!=1,".","X")</f>
        <v>#REF!</v>
      </c>
      <c r="J364" s="16" t="e">
        <f>IF(الرصـد!#REF!=1,".","X")</f>
        <v>#REF!</v>
      </c>
      <c r="K364" s="16" t="e">
        <f>IF(الرصـد!#REF!=1,".","X")</f>
        <v>#REF!</v>
      </c>
      <c r="L364" s="16" t="e">
        <f>IF(الرصـد!#REF!=1,".","X")</f>
        <v>#REF!</v>
      </c>
      <c r="M364" s="16" t="e">
        <f>IF(الرصـد!#REF!=1,".","X")</f>
        <v>#REF!</v>
      </c>
      <c r="N364" s="16" t="e">
        <f>IF(الرصـد!#REF!=1,".","X")</f>
        <v>#REF!</v>
      </c>
      <c r="O364" s="16" t="e">
        <f>IF(الرصـد!#REF!=1,".","X")</f>
        <v>#REF!</v>
      </c>
      <c r="P364" s="16" t="e">
        <f>IF(الرصـد!#REF!=1,".","X")</f>
        <v>#REF!</v>
      </c>
      <c r="Q364" s="16" t="e">
        <f>IF(الرصـد!#REF!=1,".","X")</f>
        <v>#REF!</v>
      </c>
      <c r="R364" s="16" t="e">
        <f>IF(الرصـد!#REF!=1,".","X")</f>
        <v>#REF!</v>
      </c>
      <c r="S364" s="16" t="e">
        <f>IF(الرصـد!#REF!=1,".","X")</f>
        <v>#REF!</v>
      </c>
    </row>
    <row r="365" spans="4:19">
      <c r="D365" s="16" t="e">
        <f>IF(الرصـد!#REF!=1,".","X")</f>
        <v>#REF!</v>
      </c>
      <c r="E365" s="16" t="e">
        <f>IF(الرصـد!#REF!=1,".","X")</f>
        <v>#REF!</v>
      </c>
      <c r="F365" s="16" t="e">
        <f>IF(الرصـد!#REF!=1,".","X")</f>
        <v>#REF!</v>
      </c>
      <c r="G365" s="16" t="e">
        <f>IF(الرصـد!#REF!=1,".","X")</f>
        <v>#REF!</v>
      </c>
      <c r="H365" s="16" t="e">
        <f>IF(الرصـد!#REF!=1,".","X")</f>
        <v>#REF!</v>
      </c>
      <c r="I365" s="16" t="e">
        <f>IF(الرصـد!#REF!=1,".","X")</f>
        <v>#REF!</v>
      </c>
      <c r="J365" s="16" t="e">
        <f>IF(الرصـد!#REF!=1,".","X")</f>
        <v>#REF!</v>
      </c>
      <c r="K365" s="16" t="e">
        <f>IF(الرصـد!#REF!=1,".","X")</f>
        <v>#REF!</v>
      </c>
      <c r="L365" s="16" t="e">
        <f>IF(الرصـد!#REF!=1,".","X")</f>
        <v>#REF!</v>
      </c>
      <c r="M365" s="16" t="e">
        <f>IF(الرصـد!#REF!=1,".","X")</f>
        <v>#REF!</v>
      </c>
      <c r="N365" s="16" t="e">
        <f>IF(الرصـد!#REF!=1,".","X")</f>
        <v>#REF!</v>
      </c>
      <c r="O365" s="16" t="e">
        <f>IF(الرصـد!#REF!=1,".","X")</f>
        <v>#REF!</v>
      </c>
      <c r="P365" s="16" t="e">
        <f>IF(الرصـد!#REF!=1,".","X")</f>
        <v>#REF!</v>
      </c>
      <c r="Q365" s="16" t="e">
        <f>IF(الرصـد!#REF!=1,".","X")</f>
        <v>#REF!</v>
      </c>
      <c r="R365" s="16" t="e">
        <f>IF(الرصـد!#REF!=1,".","X")</f>
        <v>#REF!</v>
      </c>
      <c r="S365" s="16" t="e">
        <f>IF(الرصـد!#REF!=1,".","X")</f>
        <v>#REF!</v>
      </c>
    </row>
    <row r="366" spans="4:19">
      <c r="D366" s="16" t="e">
        <f>IF(الرصـد!#REF!=1,".","X")</f>
        <v>#REF!</v>
      </c>
      <c r="E366" s="16" t="e">
        <f>IF(الرصـد!#REF!=1,".","X")</f>
        <v>#REF!</v>
      </c>
      <c r="F366" s="16" t="e">
        <f>IF(الرصـد!#REF!=1,".","X")</f>
        <v>#REF!</v>
      </c>
      <c r="G366" s="16" t="e">
        <f>IF(الرصـد!#REF!=1,".","X")</f>
        <v>#REF!</v>
      </c>
      <c r="H366" s="16" t="e">
        <f>IF(الرصـد!#REF!=1,".","X")</f>
        <v>#REF!</v>
      </c>
      <c r="I366" s="16" t="e">
        <f>IF(الرصـد!#REF!=1,".","X")</f>
        <v>#REF!</v>
      </c>
      <c r="J366" s="16" t="e">
        <f>IF(الرصـد!#REF!=1,".","X")</f>
        <v>#REF!</v>
      </c>
      <c r="K366" s="16" t="e">
        <f>IF(الرصـد!#REF!=1,".","X")</f>
        <v>#REF!</v>
      </c>
      <c r="L366" s="16" t="e">
        <f>IF(الرصـد!#REF!=1,".","X")</f>
        <v>#REF!</v>
      </c>
      <c r="M366" s="16" t="e">
        <f>IF(الرصـد!#REF!=1,".","X")</f>
        <v>#REF!</v>
      </c>
      <c r="N366" s="16" t="e">
        <f>IF(الرصـد!#REF!=1,".","X")</f>
        <v>#REF!</v>
      </c>
      <c r="O366" s="16" t="e">
        <f>IF(الرصـد!#REF!=1,".","X")</f>
        <v>#REF!</v>
      </c>
      <c r="P366" s="16" t="e">
        <f>IF(الرصـد!#REF!=1,".","X")</f>
        <v>#REF!</v>
      </c>
      <c r="Q366" s="16" t="e">
        <f>IF(الرصـد!#REF!=1,".","X")</f>
        <v>#REF!</v>
      </c>
      <c r="R366" s="16" t="e">
        <f>IF(الرصـد!#REF!=1,".","X")</f>
        <v>#REF!</v>
      </c>
      <c r="S366" s="16" t="e">
        <f>IF(الرصـد!#REF!=1,".","X")</f>
        <v>#REF!</v>
      </c>
    </row>
    <row r="367" spans="4:19">
      <c r="D367" s="16" t="e">
        <f>IF(الرصـد!#REF!=1,".","X")</f>
        <v>#REF!</v>
      </c>
      <c r="E367" s="16" t="e">
        <f>IF(الرصـد!#REF!=1,".","X")</f>
        <v>#REF!</v>
      </c>
      <c r="F367" s="16" t="e">
        <f>IF(الرصـد!#REF!=1,".","X")</f>
        <v>#REF!</v>
      </c>
      <c r="G367" s="16" t="e">
        <f>IF(الرصـد!#REF!=1,".","X")</f>
        <v>#REF!</v>
      </c>
      <c r="H367" s="16" t="e">
        <f>IF(الرصـد!#REF!=1,".","X")</f>
        <v>#REF!</v>
      </c>
      <c r="I367" s="16" t="e">
        <f>IF(الرصـد!#REF!=1,".","X")</f>
        <v>#REF!</v>
      </c>
      <c r="J367" s="16" t="e">
        <f>IF(الرصـد!#REF!=1,".","X")</f>
        <v>#REF!</v>
      </c>
      <c r="K367" s="16" t="e">
        <f>IF(الرصـد!#REF!=1,".","X")</f>
        <v>#REF!</v>
      </c>
      <c r="L367" s="16" t="e">
        <f>IF(الرصـد!#REF!=1,".","X")</f>
        <v>#REF!</v>
      </c>
      <c r="M367" s="16" t="e">
        <f>IF(الرصـد!#REF!=1,".","X")</f>
        <v>#REF!</v>
      </c>
      <c r="N367" s="16" t="e">
        <f>IF(الرصـد!#REF!=1,".","X")</f>
        <v>#REF!</v>
      </c>
      <c r="O367" s="16" t="e">
        <f>IF(الرصـد!#REF!=1,".","X")</f>
        <v>#REF!</v>
      </c>
      <c r="P367" s="16" t="e">
        <f>IF(الرصـد!#REF!=1,".","X")</f>
        <v>#REF!</v>
      </c>
      <c r="Q367" s="16" t="e">
        <f>IF(الرصـد!#REF!=1,".","X")</f>
        <v>#REF!</v>
      </c>
      <c r="R367" s="16" t="e">
        <f>IF(الرصـد!#REF!=1,".","X")</f>
        <v>#REF!</v>
      </c>
      <c r="S367" s="16" t="e">
        <f>IF(الرصـد!#REF!=1,".","X")</f>
        <v>#REF!</v>
      </c>
    </row>
    <row r="368" spans="4:19">
      <c r="D368" s="16" t="e">
        <f>IF(الرصـد!#REF!=1,".","X")</f>
        <v>#REF!</v>
      </c>
      <c r="E368" s="16" t="e">
        <f>IF(الرصـد!#REF!=1,".","X")</f>
        <v>#REF!</v>
      </c>
      <c r="F368" s="16" t="e">
        <f>IF(الرصـد!#REF!=1,".","X")</f>
        <v>#REF!</v>
      </c>
      <c r="G368" s="16" t="e">
        <f>IF(الرصـد!#REF!=1,".","X")</f>
        <v>#REF!</v>
      </c>
      <c r="H368" s="16" t="e">
        <f>IF(الرصـد!#REF!=1,".","X")</f>
        <v>#REF!</v>
      </c>
      <c r="I368" s="16" t="e">
        <f>IF(الرصـد!#REF!=1,".","X")</f>
        <v>#REF!</v>
      </c>
      <c r="J368" s="16" t="e">
        <f>IF(الرصـد!#REF!=1,".","X")</f>
        <v>#REF!</v>
      </c>
      <c r="K368" s="16" t="e">
        <f>IF(الرصـد!#REF!=1,".","X")</f>
        <v>#REF!</v>
      </c>
      <c r="L368" s="16" t="e">
        <f>IF(الرصـد!#REF!=1,".","X")</f>
        <v>#REF!</v>
      </c>
      <c r="M368" s="16" t="e">
        <f>IF(الرصـد!#REF!=1,".","X")</f>
        <v>#REF!</v>
      </c>
      <c r="N368" s="16" t="e">
        <f>IF(الرصـد!#REF!=1,".","X")</f>
        <v>#REF!</v>
      </c>
      <c r="O368" s="16" t="e">
        <f>IF(الرصـد!#REF!=1,".","X")</f>
        <v>#REF!</v>
      </c>
      <c r="P368" s="16" t="e">
        <f>IF(الرصـد!#REF!=1,".","X")</f>
        <v>#REF!</v>
      </c>
      <c r="Q368" s="16" t="e">
        <f>IF(الرصـد!#REF!=1,".","X")</f>
        <v>#REF!</v>
      </c>
      <c r="R368" s="16" t="e">
        <f>IF(الرصـد!#REF!=1,".","X")</f>
        <v>#REF!</v>
      </c>
      <c r="S368" s="16" t="e">
        <f>IF(الرصـد!#REF!=1,".","X")</f>
        <v>#REF!</v>
      </c>
    </row>
    <row r="369" spans="4:19">
      <c r="D369" s="16" t="e">
        <f>IF(الرصـد!#REF!=1,".","X")</f>
        <v>#REF!</v>
      </c>
      <c r="E369" s="16" t="e">
        <f>IF(الرصـد!#REF!=1,".","X")</f>
        <v>#REF!</v>
      </c>
      <c r="F369" s="16" t="e">
        <f>IF(الرصـد!#REF!=1,".","X")</f>
        <v>#REF!</v>
      </c>
      <c r="G369" s="16" t="e">
        <f>IF(الرصـد!#REF!=1,".","X")</f>
        <v>#REF!</v>
      </c>
      <c r="H369" s="16" t="e">
        <f>IF(الرصـد!#REF!=1,".","X")</f>
        <v>#REF!</v>
      </c>
      <c r="I369" s="16" t="e">
        <f>IF(الرصـد!#REF!=1,".","X")</f>
        <v>#REF!</v>
      </c>
      <c r="J369" s="16" t="e">
        <f>IF(الرصـد!#REF!=1,".","X")</f>
        <v>#REF!</v>
      </c>
      <c r="K369" s="16" t="e">
        <f>IF(الرصـد!#REF!=1,".","X")</f>
        <v>#REF!</v>
      </c>
      <c r="L369" s="16" t="e">
        <f>IF(الرصـد!#REF!=1,".","X")</f>
        <v>#REF!</v>
      </c>
      <c r="M369" s="16" t="e">
        <f>IF(الرصـد!#REF!=1,".","X")</f>
        <v>#REF!</v>
      </c>
      <c r="N369" s="16" t="e">
        <f>IF(الرصـد!#REF!=1,".","X")</f>
        <v>#REF!</v>
      </c>
      <c r="O369" s="16" t="e">
        <f>IF(الرصـد!#REF!=1,".","X")</f>
        <v>#REF!</v>
      </c>
      <c r="P369" s="16" t="e">
        <f>IF(الرصـد!#REF!=1,".","X")</f>
        <v>#REF!</v>
      </c>
      <c r="Q369" s="16" t="e">
        <f>IF(الرصـد!#REF!=1,".","X")</f>
        <v>#REF!</v>
      </c>
      <c r="R369" s="16" t="e">
        <f>IF(الرصـد!#REF!=1,".","X")</f>
        <v>#REF!</v>
      </c>
      <c r="S369" s="16" t="e">
        <f>IF(الرصـد!#REF!=1,".","X")</f>
        <v>#REF!</v>
      </c>
    </row>
    <row r="370" spans="4:19">
      <c r="D370" s="16" t="e">
        <f>IF(الرصـد!#REF!=1,".","X")</f>
        <v>#REF!</v>
      </c>
      <c r="E370" s="16" t="e">
        <f>IF(الرصـد!#REF!=1,".","X")</f>
        <v>#REF!</v>
      </c>
      <c r="F370" s="16" t="e">
        <f>IF(الرصـد!#REF!=1,".","X")</f>
        <v>#REF!</v>
      </c>
      <c r="G370" s="16" t="e">
        <f>IF(الرصـد!#REF!=1,".","X")</f>
        <v>#REF!</v>
      </c>
      <c r="H370" s="16" t="e">
        <f>IF(الرصـد!#REF!=1,".","X")</f>
        <v>#REF!</v>
      </c>
      <c r="I370" s="16" t="e">
        <f>IF(الرصـد!#REF!=1,".","X")</f>
        <v>#REF!</v>
      </c>
      <c r="J370" s="16" t="e">
        <f>IF(الرصـد!#REF!=1,".","X")</f>
        <v>#REF!</v>
      </c>
      <c r="K370" s="16" t="e">
        <f>IF(الرصـد!#REF!=1,".","X")</f>
        <v>#REF!</v>
      </c>
      <c r="L370" s="16" t="e">
        <f>IF(الرصـد!#REF!=1,".","X")</f>
        <v>#REF!</v>
      </c>
      <c r="M370" s="16" t="e">
        <f>IF(الرصـد!#REF!=1,".","X")</f>
        <v>#REF!</v>
      </c>
      <c r="N370" s="16" t="e">
        <f>IF(الرصـد!#REF!=1,".","X")</f>
        <v>#REF!</v>
      </c>
      <c r="O370" s="16" t="e">
        <f>IF(الرصـد!#REF!=1,".","X")</f>
        <v>#REF!</v>
      </c>
      <c r="P370" s="16" t="e">
        <f>IF(الرصـد!#REF!=1,".","X")</f>
        <v>#REF!</v>
      </c>
      <c r="Q370" s="16" t="e">
        <f>IF(الرصـد!#REF!=1,".","X")</f>
        <v>#REF!</v>
      </c>
      <c r="R370" s="16" t="e">
        <f>IF(الرصـد!#REF!=1,".","X")</f>
        <v>#REF!</v>
      </c>
      <c r="S370" s="16" t="e">
        <f>IF(الرصـد!#REF!=1,".","X")</f>
        <v>#REF!</v>
      </c>
    </row>
    <row r="371" spans="4:19">
      <c r="D371" s="16" t="e">
        <f>IF(الرصـد!#REF!=1,".","X")</f>
        <v>#REF!</v>
      </c>
      <c r="E371" s="16" t="e">
        <f>IF(الرصـد!#REF!=1,".","X")</f>
        <v>#REF!</v>
      </c>
      <c r="F371" s="16" t="e">
        <f>IF(الرصـد!#REF!=1,".","X")</f>
        <v>#REF!</v>
      </c>
      <c r="G371" s="16" t="e">
        <f>IF(الرصـد!#REF!=1,".","X")</f>
        <v>#REF!</v>
      </c>
      <c r="H371" s="16" t="e">
        <f>IF(الرصـد!#REF!=1,".","X")</f>
        <v>#REF!</v>
      </c>
      <c r="I371" s="16" t="e">
        <f>IF(الرصـد!#REF!=1,".","X")</f>
        <v>#REF!</v>
      </c>
      <c r="J371" s="16" t="e">
        <f>IF(الرصـد!#REF!=1,".","X")</f>
        <v>#REF!</v>
      </c>
      <c r="K371" s="16" t="e">
        <f>IF(الرصـد!#REF!=1,".","X")</f>
        <v>#REF!</v>
      </c>
      <c r="L371" s="16" t="e">
        <f>IF(الرصـد!#REF!=1,".","X")</f>
        <v>#REF!</v>
      </c>
      <c r="M371" s="16" t="e">
        <f>IF(الرصـد!#REF!=1,".","X")</f>
        <v>#REF!</v>
      </c>
      <c r="N371" s="16" t="e">
        <f>IF(الرصـد!#REF!=1,".","X")</f>
        <v>#REF!</v>
      </c>
      <c r="O371" s="16" t="e">
        <f>IF(الرصـد!#REF!=1,".","X")</f>
        <v>#REF!</v>
      </c>
      <c r="P371" s="16" t="e">
        <f>IF(الرصـد!#REF!=1,".","X")</f>
        <v>#REF!</v>
      </c>
      <c r="Q371" s="16" t="e">
        <f>IF(الرصـد!#REF!=1,".","X")</f>
        <v>#REF!</v>
      </c>
      <c r="R371" s="16" t="e">
        <f>IF(الرصـد!#REF!=1,".","X")</f>
        <v>#REF!</v>
      </c>
      <c r="S371" s="16" t="e">
        <f>IF(الرصـد!#REF!=1,".","X")</f>
        <v>#REF!</v>
      </c>
    </row>
    <row r="372" spans="4:19">
      <c r="D372" s="16" t="e">
        <f>IF(الرصـد!#REF!=1,".","X")</f>
        <v>#REF!</v>
      </c>
      <c r="E372" s="16" t="e">
        <f>IF(الرصـد!#REF!=1,".","X")</f>
        <v>#REF!</v>
      </c>
      <c r="F372" s="16" t="e">
        <f>IF(الرصـد!#REF!=1,".","X")</f>
        <v>#REF!</v>
      </c>
      <c r="G372" s="16" t="e">
        <f>IF(الرصـد!#REF!=1,".","X")</f>
        <v>#REF!</v>
      </c>
      <c r="H372" s="16" t="e">
        <f>IF(الرصـد!#REF!=1,".","X")</f>
        <v>#REF!</v>
      </c>
      <c r="I372" s="16" t="e">
        <f>IF(الرصـد!#REF!=1,".","X")</f>
        <v>#REF!</v>
      </c>
      <c r="J372" s="16" t="e">
        <f>IF(الرصـد!#REF!=1,".","X")</f>
        <v>#REF!</v>
      </c>
      <c r="K372" s="16" t="e">
        <f>IF(الرصـد!#REF!=1,".","X")</f>
        <v>#REF!</v>
      </c>
      <c r="L372" s="16" t="e">
        <f>IF(الرصـد!#REF!=1,".","X")</f>
        <v>#REF!</v>
      </c>
      <c r="M372" s="16" t="e">
        <f>IF(الرصـد!#REF!=1,".","X")</f>
        <v>#REF!</v>
      </c>
      <c r="N372" s="16" t="e">
        <f>IF(الرصـد!#REF!=1,".","X")</f>
        <v>#REF!</v>
      </c>
      <c r="O372" s="16" t="e">
        <f>IF(الرصـد!#REF!=1,".","X")</f>
        <v>#REF!</v>
      </c>
      <c r="P372" s="16" t="e">
        <f>IF(الرصـد!#REF!=1,".","X")</f>
        <v>#REF!</v>
      </c>
      <c r="Q372" s="16" t="e">
        <f>IF(الرصـد!#REF!=1,".","X")</f>
        <v>#REF!</v>
      </c>
      <c r="R372" s="16" t="e">
        <f>IF(الرصـد!#REF!=1,".","X")</f>
        <v>#REF!</v>
      </c>
      <c r="S372" s="16" t="e">
        <f>IF(الرصـد!#REF!=1,".","X")</f>
        <v>#REF!</v>
      </c>
    </row>
    <row r="373" spans="4:19">
      <c r="D373" s="16" t="e">
        <f>IF(الرصـد!#REF!=1,".","X")</f>
        <v>#REF!</v>
      </c>
      <c r="E373" s="16" t="e">
        <f>IF(الرصـد!#REF!=1,".","X")</f>
        <v>#REF!</v>
      </c>
      <c r="F373" s="16" t="e">
        <f>IF(الرصـد!#REF!=1,".","X")</f>
        <v>#REF!</v>
      </c>
      <c r="G373" s="16" t="e">
        <f>IF(الرصـد!#REF!=1,".","X")</f>
        <v>#REF!</v>
      </c>
      <c r="H373" s="16" t="e">
        <f>IF(الرصـد!#REF!=1,".","X")</f>
        <v>#REF!</v>
      </c>
      <c r="I373" s="16" t="e">
        <f>IF(الرصـد!#REF!=1,".","X")</f>
        <v>#REF!</v>
      </c>
      <c r="J373" s="16" t="e">
        <f>IF(الرصـد!#REF!=1,".","X")</f>
        <v>#REF!</v>
      </c>
      <c r="K373" s="16" t="e">
        <f>IF(الرصـد!#REF!=1,".","X")</f>
        <v>#REF!</v>
      </c>
      <c r="L373" s="16" t="e">
        <f>IF(الرصـد!#REF!=1,".","X")</f>
        <v>#REF!</v>
      </c>
      <c r="M373" s="16" t="e">
        <f>IF(الرصـد!#REF!=1,".","X")</f>
        <v>#REF!</v>
      </c>
      <c r="N373" s="16" t="e">
        <f>IF(الرصـد!#REF!=1,".","X")</f>
        <v>#REF!</v>
      </c>
      <c r="O373" s="16" t="e">
        <f>IF(الرصـد!#REF!=1,".","X")</f>
        <v>#REF!</v>
      </c>
      <c r="P373" s="16" t="e">
        <f>IF(الرصـد!#REF!=1,".","X")</f>
        <v>#REF!</v>
      </c>
      <c r="Q373" s="16" t="e">
        <f>IF(الرصـد!#REF!=1,".","X")</f>
        <v>#REF!</v>
      </c>
      <c r="R373" s="16" t="e">
        <f>IF(الرصـد!#REF!=1,".","X")</f>
        <v>#REF!</v>
      </c>
      <c r="S373" s="16" t="e">
        <f>IF(الرصـد!#REF!=1,".","X")</f>
        <v>#REF!</v>
      </c>
    </row>
    <row r="374" spans="4:19">
      <c r="D374" s="16" t="e">
        <f>IF(الرصـد!#REF!=1,".","X")</f>
        <v>#REF!</v>
      </c>
      <c r="E374" s="16" t="e">
        <f>IF(الرصـد!#REF!=1,".","X")</f>
        <v>#REF!</v>
      </c>
      <c r="F374" s="16" t="e">
        <f>IF(الرصـد!#REF!=1,".","X")</f>
        <v>#REF!</v>
      </c>
      <c r="G374" s="16" t="e">
        <f>IF(الرصـد!#REF!=1,".","X")</f>
        <v>#REF!</v>
      </c>
      <c r="H374" s="16" t="e">
        <f>IF(الرصـد!#REF!=1,".","X")</f>
        <v>#REF!</v>
      </c>
      <c r="I374" s="16" t="e">
        <f>IF(الرصـد!#REF!=1,".","X")</f>
        <v>#REF!</v>
      </c>
      <c r="J374" s="16" t="e">
        <f>IF(الرصـد!#REF!=1,".","X")</f>
        <v>#REF!</v>
      </c>
      <c r="K374" s="16" t="e">
        <f>IF(الرصـد!#REF!=1,".","X")</f>
        <v>#REF!</v>
      </c>
      <c r="L374" s="16" t="e">
        <f>IF(الرصـد!#REF!=1,".","X")</f>
        <v>#REF!</v>
      </c>
      <c r="M374" s="16" t="e">
        <f>IF(الرصـد!#REF!=1,".","X")</f>
        <v>#REF!</v>
      </c>
      <c r="N374" s="16" t="e">
        <f>IF(الرصـد!#REF!=1,".","X")</f>
        <v>#REF!</v>
      </c>
      <c r="O374" s="16" t="e">
        <f>IF(الرصـد!#REF!=1,".","X")</f>
        <v>#REF!</v>
      </c>
      <c r="P374" s="16" t="e">
        <f>IF(الرصـد!#REF!=1,".","X")</f>
        <v>#REF!</v>
      </c>
      <c r="Q374" s="16" t="e">
        <f>IF(الرصـد!#REF!=1,".","X")</f>
        <v>#REF!</v>
      </c>
      <c r="R374" s="16" t="e">
        <f>IF(الرصـد!#REF!=1,".","X")</f>
        <v>#REF!</v>
      </c>
      <c r="S374" s="16" t="e">
        <f>IF(الرصـد!#REF!=1,".","X")</f>
        <v>#REF!</v>
      </c>
    </row>
    <row r="375" spans="4:19">
      <c r="D375" s="16" t="e">
        <f>IF(الرصـد!#REF!=1,".","X")</f>
        <v>#REF!</v>
      </c>
      <c r="E375" s="16" t="e">
        <f>IF(الرصـد!#REF!=1,".","X")</f>
        <v>#REF!</v>
      </c>
      <c r="F375" s="16" t="e">
        <f>IF(الرصـد!#REF!=1,".","X")</f>
        <v>#REF!</v>
      </c>
      <c r="G375" s="16" t="e">
        <f>IF(الرصـد!#REF!=1,".","X")</f>
        <v>#REF!</v>
      </c>
      <c r="H375" s="16" t="e">
        <f>IF(الرصـد!#REF!=1,".","X")</f>
        <v>#REF!</v>
      </c>
      <c r="I375" s="16" t="e">
        <f>IF(الرصـد!#REF!=1,".","X")</f>
        <v>#REF!</v>
      </c>
      <c r="J375" s="16" t="e">
        <f>IF(الرصـد!#REF!=1,".","X")</f>
        <v>#REF!</v>
      </c>
      <c r="K375" s="16" t="e">
        <f>IF(الرصـد!#REF!=1,".","X")</f>
        <v>#REF!</v>
      </c>
      <c r="L375" s="16" t="e">
        <f>IF(الرصـد!#REF!=1,".","X")</f>
        <v>#REF!</v>
      </c>
      <c r="M375" s="16" t="e">
        <f>IF(الرصـد!#REF!=1,".","X")</f>
        <v>#REF!</v>
      </c>
      <c r="N375" s="16" t="e">
        <f>IF(الرصـد!#REF!=1,".","X")</f>
        <v>#REF!</v>
      </c>
      <c r="O375" s="16" t="e">
        <f>IF(الرصـد!#REF!=1,".","X")</f>
        <v>#REF!</v>
      </c>
      <c r="P375" s="16" t="e">
        <f>IF(الرصـد!#REF!=1,".","X")</f>
        <v>#REF!</v>
      </c>
      <c r="Q375" s="16" t="e">
        <f>IF(الرصـد!#REF!=1,".","X")</f>
        <v>#REF!</v>
      </c>
      <c r="R375" s="16" t="e">
        <f>IF(الرصـد!#REF!=1,".","X")</f>
        <v>#REF!</v>
      </c>
      <c r="S375" s="16" t="e">
        <f>IF(الرصـد!#REF!=1,".","X")</f>
        <v>#REF!</v>
      </c>
    </row>
    <row r="376" spans="4:19">
      <c r="D376" s="16" t="e">
        <f>IF(الرصـد!#REF!=1,".","X")</f>
        <v>#REF!</v>
      </c>
      <c r="E376" s="16" t="e">
        <f>IF(الرصـد!#REF!=1,".","X")</f>
        <v>#REF!</v>
      </c>
      <c r="F376" s="16" t="e">
        <f>IF(الرصـد!#REF!=1,".","X")</f>
        <v>#REF!</v>
      </c>
      <c r="G376" s="16" t="e">
        <f>IF(الرصـد!#REF!=1,".","X")</f>
        <v>#REF!</v>
      </c>
      <c r="H376" s="16" t="e">
        <f>IF(الرصـد!#REF!=1,".","X")</f>
        <v>#REF!</v>
      </c>
      <c r="I376" s="16" t="e">
        <f>IF(الرصـد!#REF!=1,".","X")</f>
        <v>#REF!</v>
      </c>
      <c r="J376" s="16" t="e">
        <f>IF(الرصـد!#REF!=1,".","X")</f>
        <v>#REF!</v>
      </c>
      <c r="K376" s="16" t="e">
        <f>IF(الرصـد!#REF!=1,".","X")</f>
        <v>#REF!</v>
      </c>
      <c r="L376" s="16" t="e">
        <f>IF(الرصـد!#REF!=1,".","X")</f>
        <v>#REF!</v>
      </c>
      <c r="M376" s="16" t="e">
        <f>IF(الرصـد!#REF!=1,".","X")</f>
        <v>#REF!</v>
      </c>
      <c r="N376" s="16" t="e">
        <f>IF(الرصـد!#REF!=1,".","X")</f>
        <v>#REF!</v>
      </c>
      <c r="O376" s="16" t="e">
        <f>IF(الرصـد!#REF!=1,".","X")</f>
        <v>#REF!</v>
      </c>
      <c r="P376" s="16" t="e">
        <f>IF(الرصـد!#REF!=1,".","X")</f>
        <v>#REF!</v>
      </c>
      <c r="Q376" s="16" t="e">
        <f>IF(الرصـد!#REF!=1,".","X")</f>
        <v>#REF!</v>
      </c>
      <c r="R376" s="16" t="e">
        <f>IF(الرصـد!#REF!=1,".","X")</f>
        <v>#REF!</v>
      </c>
      <c r="S376" s="16" t="e">
        <f>IF(الرصـد!#REF!=1,".","X")</f>
        <v>#REF!</v>
      </c>
    </row>
    <row r="377" spans="4:19">
      <c r="D377" s="16" t="e">
        <f>IF(الرصـد!#REF!=1,".","X")</f>
        <v>#REF!</v>
      </c>
      <c r="E377" s="16" t="e">
        <f>IF(الرصـد!#REF!=1,".","X")</f>
        <v>#REF!</v>
      </c>
      <c r="F377" s="16" t="e">
        <f>IF(الرصـد!#REF!=1,".","X")</f>
        <v>#REF!</v>
      </c>
      <c r="G377" s="16" t="e">
        <f>IF(الرصـد!#REF!=1,".","X")</f>
        <v>#REF!</v>
      </c>
      <c r="H377" s="16" t="e">
        <f>IF(الرصـد!#REF!=1,".","X")</f>
        <v>#REF!</v>
      </c>
      <c r="I377" s="16" t="e">
        <f>IF(الرصـد!#REF!=1,".","X")</f>
        <v>#REF!</v>
      </c>
      <c r="J377" s="16" t="e">
        <f>IF(الرصـد!#REF!=1,".","X")</f>
        <v>#REF!</v>
      </c>
      <c r="K377" s="16" t="e">
        <f>IF(الرصـد!#REF!=1,".","X")</f>
        <v>#REF!</v>
      </c>
      <c r="L377" s="16" t="e">
        <f>IF(الرصـد!#REF!=1,".","X")</f>
        <v>#REF!</v>
      </c>
      <c r="M377" s="16" t="e">
        <f>IF(الرصـد!#REF!=1,".","X")</f>
        <v>#REF!</v>
      </c>
      <c r="N377" s="16" t="e">
        <f>IF(الرصـد!#REF!=1,".","X")</f>
        <v>#REF!</v>
      </c>
      <c r="O377" s="16" t="e">
        <f>IF(الرصـد!#REF!=1,".","X")</f>
        <v>#REF!</v>
      </c>
      <c r="P377" s="16" t="e">
        <f>IF(الرصـد!#REF!=1,".","X")</f>
        <v>#REF!</v>
      </c>
      <c r="Q377" s="16" t="e">
        <f>IF(الرصـد!#REF!=1,".","X")</f>
        <v>#REF!</v>
      </c>
      <c r="R377" s="16" t="e">
        <f>IF(الرصـد!#REF!=1,".","X")</f>
        <v>#REF!</v>
      </c>
      <c r="S377" s="16" t="e">
        <f>IF(الرصـد!#REF!=1,".","X")</f>
        <v>#REF!</v>
      </c>
    </row>
    <row r="378" spans="4:19">
      <c r="D378" s="16" t="e">
        <f>IF(الرصـد!#REF!=1,".","X")</f>
        <v>#REF!</v>
      </c>
      <c r="E378" s="16" t="e">
        <f>IF(الرصـد!#REF!=1,".","X")</f>
        <v>#REF!</v>
      </c>
      <c r="F378" s="16" t="e">
        <f>IF(الرصـد!#REF!=1,".","X")</f>
        <v>#REF!</v>
      </c>
      <c r="G378" s="16" t="e">
        <f>IF(الرصـد!#REF!=1,".","X")</f>
        <v>#REF!</v>
      </c>
      <c r="H378" s="16" t="e">
        <f>IF(الرصـد!#REF!=1,".","X")</f>
        <v>#REF!</v>
      </c>
      <c r="I378" s="16" t="e">
        <f>IF(الرصـد!#REF!=1,".","X")</f>
        <v>#REF!</v>
      </c>
      <c r="J378" s="16" t="e">
        <f>IF(الرصـد!#REF!=1,".","X")</f>
        <v>#REF!</v>
      </c>
      <c r="K378" s="16" t="e">
        <f>IF(الرصـد!#REF!=1,".","X")</f>
        <v>#REF!</v>
      </c>
      <c r="L378" s="16" t="e">
        <f>IF(الرصـد!#REF!=1,".","X")</f>
        <v>#REF!</v>
      </c>
      <c r="M378" s="16" t="e">
        <f>IF(الرصـد!#REF!=1,".","X")</f>
        <v>#REF!</v>
      </c>
      <c r="N378" s="16" t="e">
        <f>IF(الرصـد!#REF!=1,".","X")</f>
        <v>#REF!</v>
      </c>
      <c r="O378" s="16" t="e">
        <f>IF(الرصـد!#REF!=1,".","X")</f>
        <v>#REF!</v>
      </c>
      <c r="P378" s="16" t="e">
        <f>IF(الرصـد!#REF!=1,".","X")</f>
        <v>#REF!</v>
      </c>
      <c r="Q378" s="16" t="e">
        <f>IF(الرصـد!#REF!=1,".","X")</f>
        <v>#REF!</v>
      </c>
      <c r="R378" s="16" t="e">
        <f>IF(الرصـد!#REF!=1,".","X")</f>
        <v>#REF!</v>
      </c>
      <c r="S378" s="16" t="e">
        <f>IF(الرصـد!#REF!=1,".","X")</f>
        <v>#REF!</v>
      </c>
    </row>
    <row r="379" spans="4:19">
      <c r="D379" s="16" t="e">
        <f>IF(الرصـد!#REF!=1,".","X")</f>
        <v>#REF!</v>
      </c>
      <c r="E379" s="16" t="e">
        <f>IF(الرصـد!#REF!=1,".","X")</f>
        <v>#REF!</v>
      </c>
      <c r="F379" s="16" t="e">
        <f>IF(الرصـد!#REF!=1,".","X")</f>
        <v>#REF!</v>
      </c>
      <c r="G379" s="16" t="e">
        <f>IF(الرصـد!#REF!=1,".","X")</f>
        <v>#REF!</v>
      </c>
      <c r="H379" s="16" t="e">
        <f>IF(الرصـد!#REF!=1,".","X")</f>
        <v>#REF!</v>
      </c>
      <c r="I379" s="16" t="e">
        <f>IF(الرصـد!#REF!=1,".","X")</f>
        <v>#REF!</v>
      </c>
      <c r="J379" s="16" t="e">
        <f>IF(الرصـد!#REF!=1,".","X")</f>
        <v>#REF!</v>
      </c>
      <c r="K379" s="16" t="e">
        <f>IF(الرصـد!#REF!=1,".","X")</f>
        <v>#REF!</v>
      </c>
      <c r="L379" s="16" t="e">
        <f>IF(الرصـد!#REF!=1,".","X")</f>
        <v>#REF!</v>
      </c>
      <c r="M379" s="16" t="e">
        <f>IF(الرصـد!#REF!=1,".","X")</f>
        <v>#REF!</v>
      </c>
      <c r="N379" s="16" t="e">
        <f>IF(الرصـد!#REF!=1,".","X")</f>
        <v>#REF!</v>
      </c>
      <c r="O379" s="16" t="e">
        <f>IF(الرصـد!#REF!=1,".","X")</f>
        <v>#REF!</v>
      </c>
      <c r="P379" s="16" t="e">
        <f>IF(الرصـد!#REF!=1,".","X")</f>
        <v>#REF!</v>
      </c>
      <c r="Q379" s="16" t="e">
        <f>IF(الرصـد!#REF!=1,".","X")</f>
        <v>#REF!</v>
      </c>
      <c r="R379" s="16" t="e">
        <f>IF(الرصـد!#REF!=1,".","X")</f>
        <v>#REF!</v>
      </c>
      <c r="S379" s="16" t="e">
        <f>IF(الرصـد!#REF!=1,".","X")</f>
        <v>#REF!</v>
      </c>
    </row>
    <row r="380" spans="4:19">
      <c r="D380" s="16" t="e">
        <f>IF(الرصـد!#REF!=1,".","X")</f>
        <v>#REF!</v>
      </c>
      <c r="E380" s="16" t="e">
        <f>IF(الرصـد!#REF!=1,".","X")</f>
        <v>#REF!</v>
      </c>
      <c r="F380" s="16" t="e">
        <f>IF(الرصـد!#REF!=1,".","X")</f>
        <v>#REF!</v>
      </c>
      <c r="G380" s="16" t="e">
        <f>IF(الرصـد!#REF!=1,".","X")</f>
        <v>#REF!</v>
      </c>
      <c r="H380" s="16" t="e">
        <f>IF(الرصـد!#REF!=1,".","X")</f>
        <v>#REF!</v>
      </c>
      <c r="I380" s="16" t="e">
        <f>IF(الرصـد!#REF!=1,".","X")</f>
        <v>#REF!</v>
      </c>
      <c r="J380" s="16" t="e">
        <f>IF(الرصـد!#REF!=1,".","X")</f>
        <v>#REF!</v>
      </c>
      <c r="K380" s="16" t="e">
        <f>IF(الرصـد!#REF!=1,".","X")</f>
        <v>#REF!</v>
      </c>
      <c r="L380" s="16" t="e">
        <f>IF(الرصـد!#REF!=1,".","X")</f>
        <v>#REF!</v>
      </c>
      <c r="M380" s="16" t="e">
        <f>IF(الرصـد!#REF!=1,".","X")</f>
        <v>#REF!</v>
      </c>
      <c r="N380" s="16" t="e">
        <f>IF(الرصـد!#REF!=1,".","X")</f>
        <v>#REF!</v>
      </c>
      <c r="O380" s="16" t="e">
        <f>IF(الرصـد!#REF!=1,".","X")</f>
        <v>#REF!</v>
      </c>
      <c r="P380" s="16" t="e">
        <f>IF(الرصـد!#REF!=1,".","X")</f>
        <v>#REF!</v>
      </c>
      <c r="Q380" s="16" t="e">
        <f>IF(الرصـد!#REF!=1,".","X")</f>
        <v>#REF!</v>
      </c>
      <c r="R380" s="16" t="e">
        <f>IF(الرصـد!#REF!=1,".","X")</f>
        <v>#REF!</v>
      </c>
      <c r="S380" s="16" t="e">
        <f>IF(الرصـد!#REF!=1,".","X")</f>
        <v>#REF!</v>
      </c>
    </row>
    <row r="381" spans="4:19">
      <c r="D381" s="16" t="e">
        <f>IF(الرصـد!#REF!=1,".","X")</f>
        <v>#REF!</v>
      </c>
      <c r="E381" s="16" t="e">
        <f>IF(الرصـد!#REF!=1,".","X")</f>
        <v>#REF!</v>
      </c>
      <c r="F381" s="16" t="e">
        <f>IF(الرصـد!#REF!=1,".","X")</f>
        <v>#REF!</v>
      </c>
      <c r="G381" s="16" t="e">
        <f>IF(الرصـد!#REF!=1,".","X")</f>
        <v>#REF!</v>
      </c>
      <c r="H381" s="16" t="e">
        <f>IF(الرصـد!#REF!=1,".","X")</f>
        <v>#REF!</v>
      </c>
      <c r="I381" s="16" t="e">
        <f>IF(الرصـد!#REF!=1,".","X")</f>
        <v>#REF!</v>
      </c>
      <c r="J381" s="16" t="e">
        <f>IF(الرصـد!#REF!=1,".","X")</f>
        <v>#REF!</v>
      </c>
      <c r="K381" s="16" t="e">
        <f>IF(الرصـد!#REF!=1,".","X")</f>
        <v>#REF!</v>
      </c>
      <c r="L381" s="16" t="e">
        <f>IF(الرصـد!#REF!=1,".","X")</f>
        <v>#REF!</v>
      </c>
      <c r="M381" s="16" t="e">
        <f>IF(الرصـد!#REF!=1,".","X")</f>
        <v>#REF!</v>
      </c>
      <c r="N381" s="16" t="e">
        <f>IF(الرصـد!#REF!=1,".","X")</f>
        <v>#REF!</v>
      </c>
      <c r="O381" s="16" t="e">
        <f>IF(الرصـد!#REF!=1,".","X")</f>
        <v>#REF!</v>
      </c>
      <c r="P381" s="16" t="e">
        <f>IF(الرصـد!#REF!=1,".","X")</f>
        <v>#REF!</v>
      </c>
      <c r="Q381" s="16" t="e">
        <f>IF(الرصـد!#REF!=1,".","X")</f>
        <v>#REF!</v>
      </c>
      <c r="R381" s="16" t="e">
        <f>IF(الرصـد!#REF!=1,".","X")</f>
        <v>#REF!</v>
      </c>
      <c r="S381" s="16" t="e">
        <f>IF(الرصـد!#REF!=1,".","X")</f>
        <v>#REF!</v>
      </c>
    </row>
    <row r="382" spans="4:19">
      <c r="D382" s="16" t="e">
        <f>IF(الرصـد!#REF!=1,".","X")</f>
        <v>#REF!</v>
      </c>
      <c r="E382" s="16" t="e">
        <f>IF(الرصـد!#REF!=1,".","X")</f>
        <v>#REF!</v>
      </c>
      <c r="F382" s="16" t="e">
        <f>IF(الرصـد!#REF!=1,".","X")</f>
        <v>#REF!</v>
      </c>
      <c r="G382" s="16" t="e">
        <f>IF(الرصـد!#REF!=1,".","X")</f>
        <v>#REF!</v>
      </c>
      <c r="H382" s="16" t="e">
        <f>IF(الرصـد!#REF!=1,".","X")</f>
        <v>#REF!</v>
      </c>
      <c r="I382" s="16" t="e">
        <f>IF(الرصـد!#REF!=1,".","X")</f>
        <v>#REF!</v>
      </c>
      <c r="J382" s="16" t="e">
        <f>IF(الرصـد!#REF!=1,".","X")</f>
        <v>#REF!</v>
      </c>
      <c r="K382" s="16" t="e">
        <f>IF(الرصـد!#REF!=1,".","X")</f>
        <v>#REF!</v>
      </c>
      <c r="L382" s="16" t="e">
        <f>IF(الرصـد!#REF!=1,".","X")</f>
        <v>#REF!</v>
      </c>
      <c r="M382" s="16" t="e">
        <f>IF(الرصـد!#REF!=1,".","X")</f>
        <v>#REF!</v>
      </c>
      <c r="N382" s="16" t="e">
        <f>IF(الرصـد!#REF!=1,".","X")</f>
        <v>#REF!</v>
      </c>
      <c r="O382" s="16" t="e">
        <f>IF(الرصـد!#REF!=1,".","X")</f>
        <v>#REF!</v>
      </c>
      <c r="P382" s="16" t="e">
        <f>IF(الرصـد!#REF!=1,".","X")</f>
        <v>#REF!</v>
      </c>
      <c r="Q382" s="16" t="e">
        <f>IF(الرصـد!#REF!=1,".","X")</f>
        <v>#REF!</v>
      </c>
      <c r="R382" s="16" t="e">
        <f>IF(الرصـد!#REF!=1,".","X")</f>
        <v>#REF!</v>
      </c>
      <c r="S382" s="16" t="e">
        <f>IF(الرصـد!#REF!=1,".","X")</f>
        <v>#REF!</v>
      </c>
    </row>
    <row r="383" spans="4:19">
      <c r="D383" s="16" t="e">
        <f>IF(الرصـد!#REF!=1,".","X")</f>
        <v>#REF!</v>
      </c>
      <c r="E383" s="16" t="e">
        <f>IF(الرصـد!#REF!=1,".","X")</f>
        <v>#REF!</v>
      </c>
      <c r="F383" s="16" t="e">
        <f>IF(الرصـد!#REF!=1,".","X")</f>
        <v>#REF!</v>
      </c>
      <c r="G383" s="16" t="e">
        <f>IF(الرصـد!#REF!=1,".","X")</f>
        <v>#REF!</v>
      </c>
      <c r="H383" s="16" t="e">
        <f>IF(الرصـد!#REF!=1,".","X")</f>
        <v>#REF!</v>
      </c>
      <c r="I383" s="16" t="e">
        <f>IF(الرصـد!#REF!=1,".","X")</f>
        <v>#REF!</v>
      </c>
      <c r="J383" s="16" t="e">
        <f>IF(الرصـد!#REF!=1,".","X")</f>
        <v>#REF!</v>
      </c>
      <c r="K383" s="16" t="e">
        <f>IF(الرصـد!#REF!=1,".","X")</f>
        <v>#REF!</v>
      </c>
      <c r="L383" s="16" t="e">
        <f>IF(الرصـد!#REF!=1,".","X")</f>
        <v>#REF!</v>
      </c>
      <c r="M383" s="16" t="e">
        <f>IF(الرصـد!#REF!=1,".","X")</f>
        <v>#REF!</v>
      </c>
      <c r="N383" s="16" t="e">
        <f>IF(الرصـد!#REF!=1,".","X")</f>
        <v>#REF!</v>
      </c>
      <c r="O383" s="16" t="e">
        <f>IF(الرصـد!#REF!=1,".","X")</f>
        <v>#REF!</v>
      </c>
      <c r="P383" s="16" t="e">
        <f>IF(الرصـد!#REF!=1,".","X")</f>
        <v>#REF!</v>
      </c>
      <c r="Q383" s="16" t="e">
        <f>IF(الرصـد!#REF!=1,".","X")</f>
        <v>#REF!</v>
      </c>
      <c r="R383" s="16" t="e">
        <f>IF(الرصـد!#REF!=1,".","X")</f>
        <v>#REF!</v>
      </c>
      <c r="S383" s="16" t="e">
        <f>IF(الرصـد!#REF!=1,".","X")</f>
        <v>#REF!</v>
      </c>
    </row>
    <row r="384" spans="4:19">
      <c r="D384" s="16" t="e">
        <f>IF(الرصـد!#REF!=1,".","X")</f>
        <v>#REF!</v>
      </c>
      <c r="E384" s="16" t="e">
        <f>IF(الرصـد!#REF!=1,".","X")</f>
        <v>#REF!</v>
      </c>
      <c r="F384" s="16" t="e">
        <f>IF(الرصـد!#REF!=1,".","X")</f>
        <v>#REF!</v>
      </c>
      <c r="G384" s="16" t="e">
        <f>IF(الرصـد!#REF!=1,".","X")</f>
        <v>#REF!</v>
      </c>
      <c r="H384" s="16" t="e">
        <f>IF(الرصـد!#REF!=1,".","X")</f>
        <v>#REF!</v>
      </c>
      <c r="I384" s="16" t="e">
        <f>IF(الرصـد!#REF!=1,".","X")</f>
        <v>#REF!</v>
      </c>
      <c r="J384" s="16" t="e">
        <f>IF(الرصـد!#REF!=1,".","X")</f>
        <v>#REF!</v>
      </c>
      <c r="K384" s="16" t="e">
        <f>IF(الرصـد!#REF!=1,".","X")</f>
        <v>#REF!</v>
      </c>
      <c r="L384" s="16" t="e">
        <f>IF(الرصـد!#REF!=1,".","X")</f>
        <v>#REF!</v>
      </c>
      <c r="M384" s="16" t="e">
        <f>IF(الرصـد!#REF!=1,".","X")</f>
        <v>#REF!</v>
      </c>
      <c r="N384" s="16" t="e">
        <f>IF(الرصـد!#REF!=1,".","X")</f>
        <v>#REF!</v>
      </c>
      <c r="O384" s="16" t="e">
        <f>IF(الرصـد!#REF!=1,".","X")</f>
        <v>#REF!</v>
      </c>
      <c r="P384" s="16" t="e">
        <f>IF(الرصـد!#REF!=1,".","X")</f>
        <v>#REF!</v>
      </c>
      <c r="Q384" s="16" t="e">
        <f>IF(الرصـد!#REF!=1,".","X")</f>
        <v>#REF!</v>
      </c>
      <c r="R384" s="16" t="e">
        <f>IF(الرصـد!#REF!=1,".","X")</f>
        <v>#REF!</v>
      </c>
      <c r="S384" s="16" t="e">
        <f>IF(الرصـد!#REF!=1,".","X")</f>
        <v>#REF!</v>
      </c>
    </row>
    <row r="385" spans="4:19">
      <c r="D385" s="16" t="e">
        <f>IF(الرصـد!#REF!=1,".","X")</f>
        <v>#REF!</v>
      </c>
      <c r="E385" s="16" t="e">
        <f>IF(الرصـد!#REF!=1,".","X")</f>
        <v>#REF!</v>
      </c>
      <c r="F385" s="16" t="e">
        <f>IF(الرصـد!#REF!=1,".","X")</f>
        <v>#REF!</v>
      </c>
      <c r="G385" s="16" t="e">
        <f>IF(الرصـد!#REF!=1,".","X")</f>
        <v>#REF!</v>
      </c>
      <c r="H385" s="16" t="e">
        <f>IF(الرصـد!#REF!=1,".","X")</f>
        <v>#REF!</v>
      </c>
      <c r="I385" s="16" t="e">
        <f>IF(الرصـد!#REF!=1,".","X")</f>
        <v>#REF!</v>
      </c>
      <c r="J385" s="16" t="e">
        <f>IF(الرصـد!#REF!=1,".","X")</f>
        <v>#REF!</v>
      </c>
      <c r="K385" s="16" t="e">
        <f>IF(الرصـد!#REF!=1,".","X")</f>
        <v>#REF!</v>
      </c>
      <c r="L385" s="16" t="e">
        <f>IF(الرصـد!#REF!=1,".","X")</f>
        <v>#REF!</v>
      </c>
      <c r="M385" s="16" t="e">
        <f>IF(الرصـد!#REF!=1,".","X")</f>
        <v>#REF!</v>
      </c>
      <c r="N385" s="16" t="e">
        <f>IF(الرصـد!#REF!=1,".","X")</f>
        <v>#REF!</v>
      </c>
      <c r="O385" s="16" t="e">
        <f>IF(الرصـد!#REF!=1,".","X")</f>
        <v>#REF!</v>
      </c>
      <c r="P385" s="16" t="e">
        <f>IF(الرصـد!#REF!=1,".","X")</f>
        <v>#REF!</v>
      </c>
      <c r="Q385" s="16" t="e">
        <f>IF(الرصـد!#REF!=1,".","X")</f>
        <v>#REF!</v>
      </c>
      <c r="R385" s="16" t="e">
        <f>IF(الرصـد!#REF!=1,".","X")</f>
        <v>#REF!</v>
      </c>
      <c r="S385" s="16" t="e">
        <f>IF(الرصـد!#REF!=1,".","X")</f>
        <v>#REF!</v>
      </c>
    </row>
    <row r="386" spans="4:19">
      <c r="D386" s="16" t="e">
        <f>IF(الرصـد!#REF!=1,".","X")</f>
        <v>#REF!</v>
      </c>
      <c r="E386" s="16" t="e">
        <f>IF(الرصـد!#REF!=1,".","X")</f>
        <v>#REF!</v>
      </c>
      <c r="F386" s="16" t="e">
        <f>IF(الرصـد!#REF!=1,".","X")</f>
        <v>#REF!</v>
      </c>
      <c r="G386" s="16" t="e">
        <f>IF(الرصـد!#REF!=1,".","X")</f>
        <v>#REF!</v>
      </c>
      <c r="H386" s="16" t="e">
        <f>IF(الرصـد!#REF!=1,".","X")</f>
        <v>#REF!</v>
      </c>
      <c r="I386" s="16" t="e">
        <f>IF(الرصـد!#REF!=1,".","X")</f>
        <v>#REF!</v>
      </c>
      <c r="J386" s="16" t="e">
        <f>IF(الرصـد!#REF!=1,".","X")</f>
        <v>#REF!</v>
      </c>
      <c r="K386" s="16" t="e">
        <f>IF(الرصـد!#REF!=1,".","X")</f>
        <v>#REF!</v>
      </c>
      <c r="L386" s="16" t="e">
        <f>IF(الرصـد!#REF!=1,".","X")</f>
        <v>#REF!</v>
      </c>
      <c r="M386" s="16" t="e">
        <f>IF(الرصـد!#REF!=1,".","X")</f>
        <v>#REF!</v>
      </c>
      <c r="N386" s="16" t="e">
        <f>IF(الرصـد!#REF!=1,".","X")</f>
        <v>#REF!</v>
      </c>
      <c r="O386" s="16" t="e">
        <f>IF(الرصـد!#REF!=1,".","X")</f>
        <v>#REF!</v>
      </c>
      <c r="P386" s="16" t="e">
        <f>IF(الرصـد!#REF!=1,".","X")</f>
        <v>#REF!</v>
      </c>
      <c r="Q386" s="16" t="e">
        <f>IF(الرصـد!#REF!=1,".","X")</f>
        <v>#REF!</v>
      </c>
      <c r="R386" s="16" t="e">
        <f>IF(الرصـد!#REF!=1,".","X")</f>
        <v>#REF!</v>
      </c>
      <c r="S386" s="16" t="e">
        <f>IF(الرصـد!#REF!=1,".","X")</f>
        <v>#REF!</v>
      </c>
    </row>
    <row r="387" spans="4:19">
      <c r="D387" s="16" t="e">
        <f>IF(الرصـد!#REF!=1,".","X")</f>
        <v>#REF!</v>
      </c>
      <c r="E387" s="16" t="e">
        <f>IF(الرصـد!#REF!=1,".","X")</f>
        <v>#REF!</v>
      </c>
      <c r="F387" s="16" t="e">
        <f>IF(الرصـد!#REF!=1,".","X")</f>
        <v>#REF!</v>
      </c>
      <c r="G387" s="16" t="e">
        <f>IF(الرصـد!#REF!=1,".","X")</f>
        <v>#REF!</v>
      </c>
      <c r="H387" s="16" t="e">
        <f>IF(الرصـد!#REF!=1,".","X")</f>
        <v>#REF!</v>
      </c>
      <c r="I387" s="16" t="e">
        <f>IF(الرصـد!#REF!=1,".","X")</f>
        <v>#REF!</v>
      </c>
      <c r="J387" s="16" t="e">
        <f>IF(الرصـد!#REF!=1,".","X")</f>
        <v>#REF!</v>
      </c>
      <c r="K387" s="16" t="e">
        <f>IF(الرصـد!#REF!=1,".","X")</f>
        <v>#REF!</v>
      </c>
      <c r="L387" s="16" t="e">
        <f>IF(الرصـد!#REF!=1,".","X")</f>
        <v>#REF!</v>
      </c>
      <c r="M387" s="16" t="e">
        <f>IF(الرصـد!#REF!=1,".","X")</f>
        <v>#REF!</v>
      </c>
      <c r="N387" s="16" t="e">
        <f>IF(الرصـد!#REF!=1,".","X")</f>
        <v>#REF!</v>
      </c>
      <c r="O387" s="16" t="e">
        <f>IF(الرصـد!#REF!=1,".","X")</f>
        <v>#REF!</v>
      </c>
      <c r="P387" s="16" t="e">
        <f>IF(الرصـد!#REF!=1,".","X")</f>
        <v>#REF!</v>
      </c>
      <c r="Q387" s="16" t="e">
        <f>IF(الرصـد!#REF!=1,".","X")</f>
        <v>#REF!</v>
      </c>
      <c r="R387" s="16" t="e">
        <f>IF(الرصـد!#REF!=1,".","X")</f>
        <v>#REF!</v>
      </c>
      <c r="S387" s="16" t="e">
        <f>IF(الرصـد!#REF!=1,".","X")</f>
        <v>#REF!</v>
      </c>
    </row>
    <row r="388" spans="4:19">
      <c r="D388" s="16" t="e">
        <f>IF(الرصـد!#REF!=1,".","X")</f>
        <v>#REF!</v>
      </c>
      <c r="E388" s="16" t="e">
        <f>IF(الرصـد!#REF!=1,".","X")</f>
        <v>#REF!</v>
      </c>
      <c r="F388" s="16" t="e">
        <f>IF(الرصـد!#REF!=1,".","X")</f>
        <v>#REF!</v>
      </c>
      <c r="G388" s="16" t="e">
        <f>IF(الرصـد!#REF!=1,".","X")</f>
        <v>#REF!</v>
      </c>
      <c r="H388" s="16" t="e">
        <f>IF(الرصـد!#REF!=1,".","X")</f>
        <v>#REF!</v>
      </c>
      <c r="I388" s="16" t="e">
        <f>IF(الرصـد!#REF!=1,".","X")</f>
        <v>#REF!</v>
      </c>
      <c r="J388" s="16" t="e">
        <f>IF(الرصـد!#REF!=1,".","X")</f>
        <v>#REF!</v>
      </c>
      <c r="K388" s="16" t="e">
        <f>IF(الرصـد!#REF!=1,".","X")</f>
        <v>#REF!</v>
      </c>
      <c r="L388" s="16" t="e">
        <f>IF(الرصـد!#REF!=1,".","X")</f>
        <v>#REF!</v>
      </c>
      <c r="M388" s="16" t="e">
        <f>IF(الرصـد!#REF!=1,".","X")</f>
        <v>#REF!</v>
      </c>
      <c r="N388" s="16" t="e">
        <f>IF(الرصـد!#REF!=1,".","X")</f>
        <v>#REF!</v>
      </c>
      <c r="O388" s="16" t="e">
        <f>IF(الرصـد!#REF!=1,".","X")</f>
        <v>#REF!</v>
      </c>
      <c r="P388" s="16" t="e">
        <f>IF(الرصـد!#REF!=1,".","X")</f>
        <v>#REF!</v>
      </c>
      <c r="Q388" s="16" t="e">
        <f>IF(الرصـد!#REF!=1,".","X")</f>
        <v>#REF!</v>
      </c>
      <c r="R388" s="16" t="e">
        <f>IF(الرصـد!#REF!=1,".","X")</f>
        <v>#REF!</v>
      </c>
      <c r="S388" s="16" t="e">
        <f>IF(الرصـد!#REF!=1,".","X")</f>
        <v>#REF!</v>
      </c>
    </row>
    <row r="389" spans="4:19">
      <c r="D389" s="16" t="e">
        <f>IF(الرصـد!#REF!=1,".","X")</f>
        <v>#REF!</v>
      </c>
      <c r="E389" s="16" t="e">
        <f>IF(الرصـد!#REF!=1,".","X")</f>
        <v>#REF!</v>
      </c>
      <c r="F389" s="16" t="e">
        <f>IF(الرصـد!#REF!=1,".","X")</f>
        <v>#REF!</v>
      </c>
      <c r="G389" s="16" t="e">
        <f>IF(الرصـد!#REF!=1,".","X")</f>
        <v>#REF!</v>
      </c>
      <c r="H389" s="16" t="e">
        <f>IF(الرصـد!#REF!=1,".","X")</f>
        <v>#REF!</v>
      </c>
      <c r="I389" s="16" t="e">
        <f>IF(الرصـد!#REF!=1,".","X")</f>
        <v>#REF!</v>
      </c>
      <c r="J389" s="16" t="e">
        <f>IF(الرصـد!#REF!=1,".","X")</f>
        <v>#REF!</v>
      </c>
      <c r="K389" s="16" t="e">
        <f>IF(الرصـد!#REF!=1,".","X")</f>
        <v>#REF!</v>
      </c>
      <c r="L389" s="16" t="e">
        <f>IF(الرصـد!#REF!=1,".","X")</f>
        <v>#REF!</v>
      </c>
      <c r="M389" s="16" t="e">
        <f>IF(الرصـد!#REF!=1,".","X")</f>
        <v>#REF!</v>
      </c>
      <c r="N389" s="16" t="e">
        <f>IF(الرصـد!#REF!=1,".","X")</f>
        <v>#REF!</v>
      </c>
      <c r="O389" s="16" t="e">
        <f>IF(الرصـد!#REF!=1,".","X")</f>
        <v>#REF!</v>
      </c>
      <c r="P389" s="16" t="e">
        <f>IF(الرصـد!#REF!=1,".","X")</f>
        <v>#REF!</v>
      </c>
      <c r="Q389" s="16" t="e">
        <f>IF(الرصـد!#REF!=1,".","X")</f>
        <v>#REF!</v>
      </c>
      <c r="R389" s="16" t="e">
        <f>IF(الرصـد!#REF!=1,".","X")</f>
        <v>#REF!</v>
      </c>
      <c r="S389" s="16" t="e">
        <f>IF(الرصـد!#REF!=1,".","X")</f>
        <v>#REF!</v>
      </c>
    </row>
    <row r="390" spans="4:19">
      <c r="D390" s="16" t="e">
        <f>IF(الرصـد!#REF!=1,".","X")</f>
        <v>#REF!</v>
      </c>
      <c r="E390" s="16" t="e">
        <f>IF(الرصـد!#REF!=1,".","X")</f>
        <v>#REF!</v>
      </c>
      <c r="F390" s="16" t="e">
        <f>IF(الرصـد!#REF!=1,".","X")</f>
        <v>#REF!</v>
      </c>
      <c r="G390" s="16" t="e">
        <f>IF(الرصـد!#REF!=1,".","X")</f>
        <v>#REF!</v>
      </c>
      <c r="H390" s="16" t="e">
        <f>IF(الرصـد!#REF!=1,".","X")</f>
        <v>#REF!</v>
      </c>
      <c r="I390" s="16" t="e">
        <f>IF(الرصـد!#REF!=1,".","X")</f>
        <v>#REF!</v>
      </c>
      <c r="J390" s="16" t="e">
        <f>IF(الرصـد!#REF!=1,".","X")</f>
        <v>#REF!</v>
      </c>
      <c r="K390" s="16" t="e">
        <f>IF(الرصـد!#REF!=1,".","X")</f>
        <v>#REF!</v>
      </c>
      <c r="L390" s="16" t="e">
        <f>IF(الرصـد!#REF!=1,".","X")</f>
        <v>#REF!</v>
      </c>
      <c r="M390" s="16" t="e">
        <f>IF(الرصـد!#REF!=1,".","X")</f>
        <v>#REF!</v>
      </c>
      <c r="N390" s="16" t="e">
        <f>IF(الرصـد!#REF!=1,".","X")</f>
        <v>#REF!</v>
      </c>
      <c r="O390" s="16" t="e">
        <f>IF(الرصـد!#REF!=1,".","X")</f>
        <v>#REF!</v>
      </c>
      <c r="P390" s="16" t="e">
        <f>IF(الرصـد!#REF!=1,".","X")</f>
        <v>#REF!</v>
      </c>
      <c r="Q390" s="16" t="e">
        <f>IF(الرصـد!#REF!=1,".","X")</f>
        <v>#REF!</v>
      </c>
      <c r="R390" s="16" t="e">
        <f>IF(الرصـد!#REF!=1,".","X")</f>
        <v>#REF!</v>
      </c>
      <c r="S390" s="16" t="e">
        <f>IF(الرصـد!#REF!=1,".","X")</f>
        <v>#REF!</v>
      </c>
    </row>
    <row r="391" spans="4:19">
      <c r="D391" s="16" t="e">
        <f>IF(الرصـد!#REF!=1,".","X")</f>
        <v>#REF!</v>
      </c>
      <c r="E391" s="16" t="e">
        <f>IF(الرصـد!#REF!=1,".","X")</f>
        <v>#REF!</v>
      </c>
      <c r="F391" s="16" t="e">
        <f>IF(الرصـد!#REF!=1,".","X")</f>
        <v>#REF!</v>
      </c>
      <c r="G391" s="16" t="e">
        <f>IF(الرصـد!#REF!=1,".","X")</f>
        <v>#REF!</v>
      </c>
      <c r="H391" s="16" t="e">
        <f>IF(الرصـد!#REF!=1,".","X")</f>
        <v>#REF!</v>
      </c>
      <c r="I391" s="16" t="e">
        <f>IF(الرصـد!#REF!=1,".","X")</f>
        <v>#REF!</v>
      </c>
      <c r="J391" s="16" t="e">
        <f>IF(الرصـد!#REF!=1,".","X")</f>
        <v>#REF!</v>
      </c>
      <c r="K391" s="16" t="e">
        <f>IF(الرصـد!#REF!=1,".","X")</f>
        <v>#REF!</v>
      </c>
      <c r="L391" s="16" t="e">
        <f>IF(الرصـد!#REF!=1,".","X")</f>
        <v>#REF!</v>
      </c>
      <c r="M391" s="16" t="e">
        <f>IF(الرصـد!#REF!=1,".","X")</f>
        <v>#REF!</v>
      </c>
      <c r="N391" s="16" t="e">
        <f>IF(الرصـد!#REF!=1,".","X")</f>
        <v>#REF!</v>
      </c>
      <c r="O391" s="16" t="e">
        <f>IF(الرصـد!#REF!=1,".","X")</f>
        <v>#REF!</v>
      </c>
      <c r="P391" s="16" t="e">
        <f>IF(الرصـد!#REF!=1,".","X")</f>
        <v>#REF!</v>
      </c>
      <c r="Q391" s="16" t="e">
        <f>IF(الرصـد!#REF!=1,".","X")</f>
        <v>#REF!</v>
      </c>
      <c r="R391" s="16" t="e">
        <f>IF(الرصـد!#REF!=1,".","X")</f>
        <v>#REF!</v>
      </c>
      <c r="S391" s="16" t="e">
        <f>IF(الرصـد!#REF!=1,".","X")</f>
        <v>#REF!</v>
      </c>
    </row>
    <row r="392" spans="4:19">
      <c r="D392" s="16" t="e">
        <f>IF(الرصـد!#REF!=1,".","X")</f>
        <v>#REF!</v>
      </c>
      <c r="E392" s="16" t="e">
        <f>IF(الرصـد!#REF!=1,".","X")</f>
        <v>#REF!</v>
      </c>
      <c r="F392" s="16" t="e">
        <f>IF(الرصـد!#REF!=1,".","X")</f>
        <v>#REF!</v>
      </c>
      <c r="G392" s="16" t="e">
        <f>IF(الرصـد!#REF!=1,".","X")</f>
        <v>#REF!</v>
      </c>
      <c r="H392" s="16" t="e">
        <f>IF(الرصـد!#REF!=1,".","X")</f>
        <v>#REF!</v>
      </c>
      <c r="I392" s="16" t="e">
        <f>IF(الرصـد!#REF!=1,".","X")</f>
        <v>#REF!</v>
      </c>
      <c r="J392" s="16" t="e">
        <f>IF(الرصـد!#REF!=1,".","X")</f>
        <v>#REF!</v>
      </c>
      <c r="K392" s="16" t="e">
        <f>IF(الرصـد!#REF!=1,".","X")</f>
        <v>#REF!</v>
      </c>
      <c r="L392" s="16" t="e">
        <f>IF(الرصـد!#REF!=1,".","X")</f>
        <v>#REF!</v>
      </c>
      <c r="M392" s="16" t="e">
        <f>IF(الرصـد!#REF!=1,".","X")</f>
        <v>#REF!</v>
      </c>
      <c r="N392" s="16" t="e">
        <f>IF(الرصـد!#REF!=1,".","X")</f>
        <v>#REF!</v>
      </c>
      <c r="O392" s="16" t="e">
        <f>IF(الرصـد!#REF!=1,".","X")</f>
        <v>#REF!</v>
      </c>
      <c r="P392" s="16" t="e">
        <f>IF(الرصـد!#REF!=1,".","X")</f>
        <v>#REF!</v>
      </c>
      <c r="Q392" s="16" t="e">
        <f>IF(الرصـد!#REF!=1,".","X")</f>
        <v>#REF!</v>
      </c>
      <c r="R392" s="16" t="e">
        <f>IF(الرصـد!#REF!=1,".","X")</f>
        <v>#REF!</v>
      </c>
      <c r="S392" s="16" t="e">
        <f>IF(الرصـد!#REF!=1,".","X")</f>
        <v>#REF!</v>
      </c>
    </row>
    <row r="393" spans="4:19">
      <c r="D393" s="16" t="e">
        <f>IF(الرصـد!#REF!=1,".","X")</f>
        <v>#REF!</v>
      </c>
      <c r="E393" s="16" t="e">
        <f>IF(الرصـد!#REF!=1,".","X")</f>
        <v>#REF!</v>
      </c>
      <c r="F393" s="16" t="e">
        <f>IF(الرصـد!#REF!=1,".","X")</f>
        <v>#REF!</v>
      </c>
      <c r="G393" s="16" t="e">
        <f>IF(الرصـد!#REF!=1,".","X")</f>
        <v>#REF!</v>
      </c>
      <c r="H393" s="16" t="e">
        <f>IF(الرصـد!#REF!=1,".","X")</f>
        <v>#REF!</v>
      </c>
      <c r="I393" s="16" t="e">
        <f>IF(الرصـد!#REF!=1,".","X")</f>
        <v>#REF!</v>
      </c>
      <c r="J393" s="16" t="e">
        <f>IF(الرصـد!#REF!=1,".","X")</f>
        <v>#REF!</v>
      </c>
      <c r="K393" s="16" t="e">
        <f>IF(الرصـد!#REF!=1,".","X")</f>
        <v>#REF!</v>
      </c>
      <c r="L393" s="16" t="e">
        <f>IF(الرصـد!#REF!=1,".","X")</f>
        <v>#REF!</v>
      </c>
      <c r="M393" s="16" t="e">
        <f>IF(الرصـد!#REF!=1,".","X")</f>
        <v>#REF!</v>
      </c>
      <c r="N393" s="16" t="e">
        <f>IF(الرصـد!#REF!=1,".","X")</f>
        <v>#REF!</v>
      </c>
      <c r="O393" s="16" t="e">
        <f>IF(الرصـد!#REF!=1,".","X")</f>
        <v>#REF!</v>
      </c>
      <c r="P393" s="16" t="e">
        <f>IF(الرصـد!#REF!=1,".","X")</f>
        <v>#REF!</v>
      </c>
      <c r="Q393" s="16" t="e">
        <f>IF(الرصـد!#REF!=1,".","X")</f>
        <v>#REF!</v>
      </c>
      <c r="R393" s="16" t="e">
        <f>IF(الرصـد!#REF!=1,".","X")</f>
        <v>#REF!</v>
      </c>
      <c r="S393" s="16" t="e">
        <f>IF(الرصـد!#REF!=1,".","X")</f>
        <v>#REF!</v>
      </c>
    </row>
    <row r="394" spans="4:19">
      <c r="D394" s="16" t="e">
        <f>IF(الرصـد!#REF!=1,".","X")</f>
        <v>#REF!</v>
      </c>
      <c r="E394" s="16" t="e">
        <f>IF(الرصـد!#REF!=1,".","X")</f>
        <v>#REF!</v>
      </c>
      <c r="F394" s="16" t="e">
        <f>IF(الرصـد!#REF!=1,".","X")</f>
        <v>#REF!</v>
      </c>
      <c r="G394" s="16" t="e">
        <f>IF(الرصـد!#REF!=1,".","X")</f>
        <v>#REF!</v>
      </c>
      <c r="H394" s="16" t="e">
        <f>IF(الرصـد!#REF!=1,".","X")</f>
        <v>#REF!</v>
      </c>
      <c r="I394" s="16" t="e">
        <f>IF(الرصـد!#REF!=1,".","X")</f>
        <v>#REF!</v>
      </c>
      <c r="J394" s="16" t="e">
        <f>IF(الرصـد!#REF!=1,".","X")</f>
        <v>#REF!</v>
      </c>
      <c r="K394" s="16" t="e">
        <f>IF(الرصـد!#REF!=1,".","X")</f>
        <v>#REF!</v>
      </c>
      <c r="L394" s="16" t="e">
        <f>IF(الرصـد!#REF!=1,".","X")</f>
        <v>#REF!</v>
      </c>
      <c r="M394" s="16" t="e">
        <f>IF(الرصـد!#REF!=1,".","X")</f>
        <v>#REF!</v>
      </c>
      <c r="N394" s="16" t="e">
        <f>IF(الرصـد!#REF!=1,".","X")</f>
        <v>#REF!</v>
      </c>
      <c r="O394" s="16" t="e">
        <f>IF(الرصـد!#REF!=1,".","X")</f>
        <v>#REF!</v>
      </c>
      <c r="P394" s="16" t="e">
        <f>IF(الرصـد!#REF!=1,".","X")</f>
        <v>#REF!</v>
      </c>
      <c r="Q394" s="16" t="e">
        <f>IF(الرصـد!#REF!=1,".","X")</f>
        <v>#REF!</v>
      </c>
      <c r="R394" s="16" t="e">
        <f>IF(الرصـد!#REF!=1,".","X")</f>
        <v>#REF!</v>
      </c>
      <c r="S394" s="16" t="e">
        <f>IF(الرصـد!#REF!=1,".","X")</f>
        <v>#REF!</v>
      </c>
    </row>
    <row r="395" spans="4:19">
      <c r="D395" s="16" t="e">
        <f>IF(الرصـد!#REF!=1,".","X")</f>
        <v>#REF!</v>
      </c>
      <c r="E395" s="16" t="e">
        <f>IF(الرصـد!#REF!=1,".","X")</f>
        <v>#REF!</v>
      </c>
      <c r="F395" s="16" t="e">
        <f>IF(الرصـد!#REF!=1,".","X")</f>
        <v>#REF!</v>
      </c>
      <c r="G395" s="16" t="e">
        <f>IF(الرصـد!#REF!=1,".","X")</f>
        <v>#REF!</v>
      </c>
      <c r="H395" s="16" t="e">
        <f>IF(الرصـد!#REF!=1,".","X")</f>
        <v>#REF!</v>
      </c>
      <c r="I395" s="16" t="e">
        <f>IF(الرصـد!#REF!=1,".","X")</f>
        <v>#REF!</v>
      </c>
      <c r="J395" s="16" t="e">
        <f>IF(الرصـد!#REF!=1,".","X")</f>
        <v>#REF!</v>
      </c>
      <c r="K395" s="16" t="e">
        <f>IF(الرصـد!#REF!=1,".","X")</f>
        <v>#REF!</v>
      </c>
      <c r="L395" s="16" t="e">
        <f>IF(الرصـد!#REF!=1,".","X")</f>
        <v>#REF!</v>
      </c>
      <c r="M395" s="16" t="e">
        <f>IF(الرصـد!#REF!=1,".","X")</f>
        <v>#REF!</v>
      </c>
      <c r="N395" s="16" t="e">
        <f>IF(الرصـد!#REF!=1,".","X")</f>
        <v>#REF!</v>
      </c>
      <c r="O395" s="16" t="e">
        <f>IF(الرصـد!#REF!=1,".","X")</f>
        <v>#REF!</v>
      </c>
      <c r="P395" s="16" t="e">
        <f>IF(الرصـد!#REF!=1,".","X")</f>
        <v>#REF!</v>
      </c>
      <c r="Q395" s="16" t="e">
        <f>IF(الرصـد!#REF!=1,".","X")</f>
        <v>#REF!</v>
      </c>
      <c r="R395" s="16" t="e">
        <f>IF(الرصـد!#REF!=1,".","X")</f>
        <v>#REF!</v>
      </c>
      <c r="S395" s="16" t="e">
        <f>IF(الرصـد!#REF!=1,".","X")</f>
        <v>#REF!</v>
      </c>
    </row>
    <row r="396" spans="4:19">
      <c r="D396" s="16" t="e">
        <f>IF(الرصـد!#REF!=1,".","X")</f>
        <v>#REF!</v>
      </c>
      <c r="E396" s="16" t="e">
        <f>IF(الرصـد!#REF!=1,".","X")</f>
        <v>#REF!</v>
      </c>
      <c r="F396" s="16" t="e">
        <f>IF(الرصـد!#REF!=1,".","X")</f>
        <v>#REF!</v>
      </c>
      <c r="G396" s="16" t="e">
        <f>IF(الرصـد!#REF!=1,".","X")</f>
        <v>#REF!</v>
      </c>
      <c r="H396" s="16" t="e">
        <f>IF(الرصـد!#REF!=1,".","X")</f>
        <v>#REF!</v>
      </c>
      <c r="I396" s="16" t="e">
        <f>IF(الرصـد!#REF!=1,".","X")</f>
        <v>#REF!</v>
      </c>
      <c r="J396" s="16" t="e">
        <f>IF(الرصـد!#REF!=1,".","X")</f>
        <v>#REF!</v>
      </c>
      <c r="K396" s="16" t="e">
        <f>IF(الرصـد!#REF!=1,".","X")</f>
        <v>#REF!</v>
      </c>
      <c r="L396" s="16" t="e">
        <f>IF(الرصـد!#REF!=1,".","X")</f>
        <v>#REF!</v>
      </c>
      <c r="M396" s="16" t="e">
        <f>IF(الرصـد!#REF!=1,".","X")</f>
        <v>#REF!</v>
      </c>
      <c r="N396" s="16" t="e">
        <f>IF(الرصـد!#REF!=1,".","X")</f>
        <v>#REF!</v>
      </c>
      <c r="O396" s="16" t="e">
        <f>IF(الرصـد!#REF!=1,".","X")</f>
        <v>#REF!</v>
      </c>
      <c r="P396" s="16" t="e">
        <f>IF(الرصـد!#REF!=1,".","X")</f>
        <v>#REF!</v>
      </c>
      <c r="Q396" s="16" t="e">
        <f>IF(الرصـد!#REF!=1,".","X")</f>
        <v>#REF!</v>
      </c>
      <c r="R396" s="16" t="e">
        <f>IF(الرصـد!#REF!=1,".","X")</f>
        <v>#REF!</v>
      </c>
      <c r="S396" s="16" t="e">
        <f>IF(الرصـد!#REF!=1,".","X")</f>
        <v>#REF!</v>
      </c>
    </row>
    <row r="397" spans="4:19">
      <c r="D397" s="16" t="e">
        <f>IF(الرصـد!#REF!=1,".","X")</f>
        <v>#REF!</v>
      </c>
      <c r="E397" s="16" t="e">
        <f>IF(الرصـد!#REF!=1,".","X")</f>
        <v>#REF!</v>
      </c>
      <c r="F397" s="16" t="e">
        <f>IF(الرصـد!#REF!=1,".","X")</f>
        <v>#REF!</v>
      </c>
      <c r="G397" s="16" t="e">
        <f>IF(الرصـد!#REF!=1,".","X")</f>
        <v>#REF!</v>
      </c>
      <c r="H397" s="16" t="e">
        <f>IF(الرصـد!#REF!=1,".","X")</f>
        <v>#REF!</v>
      </c>
      <c r="I397" s="16" t="e">
        <f>IF(الرصـد!#REF!=1,".","X")</f>
        <v>#REF!</v>
      </c>
      <c r="J397" s="16" t="e">
        <f>IF(الرصـد!#REF!=1,".","X")</f>
        <v>#REF!</v>
      </c>
      <c r="K397" s="16" t="e">
        <f>IF(الرصـد!#REF!=1,".","X")</f>
        <v>#REF!</v>
      </c>
      <c r="L397" s="16" t="e">
        <f>IF(الرصـد!#REF!=1,".","X")</f>
        <v>#REF!</v>
      </c>
      <c r="M397" s="16" t="e">
        <f>IF(الرصـد!#REF!=1,".","X")</f>
        <v>#REF!</v>
      </c>
      <c r="N397" s="16" t="e">
        <f>IF(الرصـد!#REF!=1,".","X")</f>
        <v>#REF!</v>
      </c>
      <c r="O397" s="16" t="e">
        <f>IF(الرصـد!#REF!=1,".","X")</f>
        <v>#REF!</v>
      </c>
      <c r="P397" s="16" t="e">
        <f>IF(الرصـد!#REF!=1,".","X")</f>
        <v>#REF!</v>
      </c>
      <c r="Q397" s="16" t="e">
        <f>IF(الرصـد!#REF!=1,".","X")</f>
        <v>#REF!</v>
      </c>
      <c r="R397" s="16" t="e">
        <f>IF(الرصـد!#REF!=1,".","X")</f>
        <v>#REF!</v>
      </c>
      <c r="S397" s="16" t="e">
        <f>IF(الرصـد!#REF!=1,".","X")</f>
        <v>#REF!</v>
      </c>
    </row>
    <row r="398" spans="4:19">
      <c r="D398" s="16" t="e">
        <f>IF(الرصـد!#REF!=1,".","X")</f>
        <v>#REF!</v>
      </c>
      <c r="E398" s="16" t="e">
        <f>IF(الرصـد!#REF!=1,".","X")</f>
        <v>#REF!</v>
      </c>
      <c r="F398" s="16" t="e">
        <f>IF(الرصـد!#REF!=1,".","X")</f>
        <v>#REF!</v>
      </c>
      <c r="G398" s="16" t="e">
        <f>IF(الرصـد!#REF!=1,".","X")</f>
        <v>#REF!</v>
      </c>
      <c r="H398" s="16" t="e">
        <f>IF(الرصـد!#REF!=1,".","X")</f>
        <v>#REF!</v>
      </c>
      <c r="I398" s="16" t="e">
        <f>IF(الرصـد!#REF!=1,".","X")</f>
        <v>#REF!</v>
      </c>
      <c r="J398" s="16" t="e">
        <f>IF(الرصـد!#REF!=1,".","X")</f>
        <v>#REF!</v>
      </c>
      <c r="K398" s="16" t="e">
        <f>IF(الرصـد!#REF!=1,".","X")</f>
        <v>#REF!</v>
      </c>
      <c r="L398" s="16" t="e">
        <f>IF(الرصـد!#REF!=1,".","X")</f>
        <v>#REF!</v>
      </c>
      <c r="M398" s="16" t="e">
        <f>IF(الرصـد!#REF!=1,".","X")</f>
        <v>#REF!</v>
      </c>
      <c r="N398" s="16" t="e">
        <f>IF(الرصـد!#REF!=1,".","X")</f>
        <v>#REF!</v>
      </c>
      <c r="O398" s="16" t="e">
        <f>IF(الرصـد!#REF!=1,".","X")</f>
        <v>#REF!</v>
      </c>
      <c r="P398" s="16" t="e">
        <f>IF(الرصـد!#REF!=1,".","X")</f>
        <v>#REF!</v>
      </c>
      <c r="Q398" s="16" t="e">
        <f>IF(الرصـد!#REF!=1,".","X")</f>
        <v>#REF!</v>
      </c>
      <c r="R398" s="16" t="e">
        <f>IF(الرصـد!#REF!=1,".","X")</f>
        <v>#REF!</v>
      </c>
      <c r="S398" s="16" t="e">
        <f>IF(الرصـد!#REF!=1,".","X")</f>
        <v>#REF!</v>
      </c>
    </row>
    <row r="399" spans="4:19">
      <c r="D399" s="16" t="e">
        <f>IF(الرصـد!#REF!=1,".","X")</f>
        <v>#REF!</v>
      </c>
      <c r="E399" s="16" t="e">
        <f>IF(الرصـد!#REF!=1,".","X")</f>
        <v>#REF!</v>
      </c>
      <c r="F399" s="16" t="e">
        <f>IF(الرصـد!#REF!=1,".","X")</f>
        <v>#REF!</v>
      </c>
      <c r="G399" s="16" t="e">
        <f>IF(الرصـد!#REF!=1,".","X")</f>
        <v>#REF!</v>
      </c>
      <c r="H399" s="16" t="e">
        <f>IF(الرصـد!#REF!=1,".","X")</f>
        <v>#REF!</v>
      </c>
      <c r="I399" s="16" t="e">
        <f>IF(الرصـد!#REF!=1,".","X")</f>
        <v>#REF!</v>
      </c>
      <c r="J399" s="16" t="e">
        <f>IF(الرصـد!#REF!=1,".","X")</f>
        <v>#REF!</v>
      </c>
      <c r="K399" s="16" t="e">
        <f>IF(الرصـد!#REF!=1,".","X")</f>
        <v>#REF!</v>
      </c>
      <c r="L399" s="16" t="e">
        <f>IF(الرصـد!#REF!=1,".","X")</f>
        <v>#REF!</v>
      </c>
      <c r="M399" s="16" t="e">
        <f>IF(الرصـد!#REF!=1,".","X")</f>
        <v>#REF!</v>
      </c>
      <c r="N399" s="16" t="e">
        <f>IF(الرصـد!#REF!=1,".","X")</f>
        <v>#REF!</v>
      </c>
      <c r="O399" s="16" t="e">
        <f>IF(الرصـد!#REF!=1,".","X")</f>
        <v>#REF!</v>
      </c>
      <c r="P399" s="16" t="e">
        <f>IF(الرصـد!#REF!=1,".","X")</f>
        <v>#REF!</v>
      </c>
      <c r="Q399" s="16" t="e">
        <f>IF(الرصـد!#REF!=1,".","X")</f>
        <v>#REF!</v>
      </c>
      <c r="R399" s="16" t="e">
        <f>IF(الرصـد!#REF!=1,".","X")</f>
        <v>#REF!</v>
      </c>
      <c r="S399" s="16" t="e">
        <f>IF(الرصـد!#REF!=1,".","X")</f>
        <v>#REF!</v>
      </c>
    </row>
    <row r="400" spans="4:19">
      <c r="D400" s="16" t="e">
        <f>IF(الرصـد!#REF!=1,".","X")</f>
        <v>#REF!</v>
      </c>
      <c r="E400" s="16" t="e">
        <f>IF(الرصـد!#REF!=1,".","X")</f>
        <v>#REF!</v>
      </c>
      <c r="F400" s="16" t="e">
        <f>IF(الرصـد!#REF!=1,".","X")</f>
        <v>#REF!</v>
      </c>
      <c r="G400" s="16" t="e">
        <f>IF(الرصـد!#REF!=1,".","X")</f>
        <v>#REF!</v>
      </c>
      <c r="H400" s="16" t="e">
        <f>IF(الرصـد!#REF!=1,".","X")</f>
        <v>#REF!</v>
      </c>
      <c r="I400" s="16" t="e">
        <f>IF(الرصـد!#REF!=1,".","X")</f>
        <v>#REF!</v>
      </c>
      <c r="J400" s="16" t="e">
        <f>IF(الرصـد!#REF!=1,".","X")</f>
        <v>#REF!</v>
      </c>
      <c r="K400" s="16" t="e">
        <f>IF(الرصـد!#REF!=1,".","X")</f>
        <v>#REF!</v>
      </c>
      <c r="L400" s="16" t="e">
        <f>IF(الرصـد!#REF!=1,".","X")</f>
        <v>#REF!</v>
      </c>
      <c r="M400" s="16" t="e">
        <f>IF(الرصـد!#REF!=1,".","X")</f>
        <v>#REF!</v>
      </c>
      <c r="N400" s="16" t="e">
        <f>IF(الرصـد!#REF!=1,".","X")</f>
        <v>#REF!</v>
      </c>
      <c r="O400" s="16" t="e">
        <f>IF(الرصـد!#REF!=1,".","X")</f>
        <v>#REF!</v>
      </c>
      <c r="P400" s="16" t="e">
        <f>IF(الرصـد!#REF!=1,".","X")</f>
        <v>#REF!</v>
      </c>
      <c r="Q400" s="16" t="e">
        <f>IF(الرصـد!#REF!=1,".","X")</f>
        <v>#REF!</v>
      </c>
      <c r="R400" s="16" t="e">
        <f>IF(الرصـد!#REF!=1,".","X")</f>
        <v>#REF!</v>
      </c>
      <c r="S400" s="16" t="e">
        <f>IF(الرصـد!#REF!=1,".","X")</f>
        <v>#REF!</v>
      </c>
    </row>
    <row r="401" spans="4:19">
      <c r="D401" s="16" t="e">
        <f>IF(الرصـد!#REF!=1,".","X")</f>
        <v>#REF!</v>
      </c>
      <c r="E401" s="16" t="e">
        <f>IF(الرصـد!#REF!=1,".","X")</f>
        <v>#REF!</v>
      </c>
      <c r="F401" s="16" t="e">
        <f>IF(الرصـد!#REF!=1,".","X")</f>
        <v>#REF!</v>
      </c>
      <c r="G401" s="16" t="e">
        <f>IF(الرصـد!#REF!=1,".","X")</f>
        <v>#REF!</v>
      </c>
      <c r="H401" s="16" t="e">
        <f>IF(الرصـد!#REF!=1,".","X")</f>
        <v>#REF!</v>
      </c>
      <c r="I401" s="16" t="e">
        <f>IF(الرصـد!#REF!=1,".","X")</f>
        <v>#REF!</v>
      </c>
      <c r="J401" s="16" t="e">
        <f>IF(الرصـد!#REF!=1,".","X")</f>
        <v>#REF!</v>
      </c>
      <c r="K401" s="16" t="e">
        <f>IF(الرصـد!#REF!=1,".","X")</f>
        <v>#REF!</v>
      </c>
      <c r="L401" s="16" t="e">
        <f>IF(الرصـد!#REF!=1,".","X")</f>
        <v>#REF!</v>
      </c>
      <c r="M401" s="16" t="e">
        <f>IF(الرصـد!#REF!=1,".","X")</f>
        <v>#REF!</v>
      </c>
      <c r="N401" s="16" t="e">
        <f>IF(الرصـد!#REF!=1,".","X")</f>
        <v>#REF!</v>
      </c>
      <c r="O401" s="16" t="e">
        <f>IF(الرصـد!#REF!=1,".","X")</f>
        <v>#REF!</v>
      </c>
      <c r="P401" s="16" t="e">
        <f>IF(الرصـد!#REF!=1,".","X")</f>
        <v>#REF!</v>
      </c>
      <c r="Q401" s="16" t="e">
        <f>IF(الرصـد!#REF!=1,".","X")</f>
        <v>#REF!</v>
      </c>
      <c r="R401" s="16" t="e">
        <f>IF(الرصـد!#REF!=1,".","X")</f>
        <v>#REF!</v>
      </c>
      <c r="S401" s="16" t="e">
        <f>IF(الرصـد!#REF!=1,".","X")</f>
        <v>#REF!</v>
      </c>
    </row>
    <row r="402" spans="4:19">
      <c r="D402" s="16" t="e">
        <f>IF(الرصـد!#REF!=1,".","X")</f>
        <v>#REF!</v>
      </c>
      <c r="E402" s="16" t="e">
        <f>IF(الرصـد!#REF!=1,".","X")</f>
        <v>#REF!</v>
      </c>
      <c r="F402" s="16" t="e">
        <f>IF(الرصـد!#REF!=1,".","X")</f>
        <v>#REF!</v>
      </c>
      <c r="G402" s="16" t="e">
        <f>IF(الرصـد!#REF!=1,".","X")</f>
        <v>#REF!</v>
      </c>
      <c r="H402" s="16" t="e">
        <f>IF(الرصـد!#REF!=1,".","X")</f>
        <v>#REF!</v>
      </c>
      <c r="I402" s="16" t="e">
        <f>IF(الرصـد!#REF!=1,".","X")</f>
        <v>#REF!</v>
      </c>
      <c r="J402" s="16" t="e">
        <f>IF(الرصـد!#REF!=1,".","X")</f>
        <v>#REF!</v>
      </c>
      <c r="K402" s="16" t="e">
        <f>IF(الرصـد!#REF!=1,".","X")</f>
        <v>#REF!</v>
      </c>
      <c r="L402" s="16" t="e">
        <f>IF(الرصـد!#REF!=1,".","X")</f>
        <v>#REF!</v>
      </c>
      <c r="M402" s="16" t="e">
        <f>IF(الرصـد!#REF!=1,".","X")</f>
        <v>#REF!</v>
      </c>
      <c r="N402" s="16" t="e">
        <f>IF(الرصـد!#REF!=1,".","X")</f>
        <v>#REF!</v>
      </c>
      <c r="O402" s="16" t="e">
        <f>IF(الرصـد!#REF!=1,".","X")</f>
        <v>#REF!</v>
      </c>
      <c r="P402" s="16" t="e">
        <f>IF(الرصـد!#REF!=1,".","X")</f>
        <v>#REF!</v>
      </c>
      <c r="Q402" s="16" t="e">
        <f>IF(الرصـد!#REF!=1,".","X")</f>
        <v>#REF!</v>
      </c>
      <c r="R402" s="16" t="e">
        <f>IF(الرصـد!#REF!=1,".","X")</f>
        <v>#REF!</v>
      </c>
      <c r="S402" s="16" t="e">
        <f>IF(الرصـد!#REF!=1,".","X")</f>
        <v>#REF!</v>
      </c>
    </row>
    <row r="403" spans="4:19">
      <c r="D403" s="16" t="e">
        <f>IF(الرصـد!#REF!=1,".","X")</f>
        <v>#REF!</v>
      </c>
      <c r="E403" s="16" t="e">
        <f>IF(الرصـد!#REF!=1,".","X")</f>
        <v>#REF!</v>
      </c>
      <c r="F403" s="16" t="e">
        <f>IF(الرصـد!#REF!=1,".","X")</f>
        <v>#REF!</v>
      </c>
      <c r="G403" s="16" t="e">
        <f>IF(الرصـد!#REF!=1,".","X")</f>
        <v>#REF!</v>
      </c>
      <c r="H403" s="16" t="e">
        <f>IF(الرصـد!#REF!=1,".","X")</f>
        <v>#REF!</v>
      </c>
      <c r="I403" s="16" t="e">
        <f>IF(الرصـد!#REF!=1,".","X")</f>
        <v>#REF!</v>
      </c>
      <c r="J403" s="16" t="e">
        <f>IF(الرصـد!#REF!=1,".","X")</f>
        <v>#REF!</v>
      </c>
      <c r="K403" s="16" t="e">
        <f>IF(الرصـد!#REF!=1,".","X")</f>
        <v>#REF!</v>
      </c>
      <c r="L403" s="16" t="e">
        <f>IF(الرصـد!#REF!=1,".","X")</f>
        <v>#REF!</v>
      </c>
      <c r="M403" s="16" t="e">
        <f>IF(الرصـد!#REF!=1,".","X")</f>
        <v>#REF!</v>
      </c>
      <c r="N403" s="16" t="e">
        <f>IF(الرصـد!#REF!=1,".","X")</f>
        <v>#REF!</v>
      </c>
      <c r="O403" s="16" t="e">
        <f>IF(الرصـد!#REF!=1,".","X")</f>
        <v>#REF!</v>
      </c>
      <c r="P403" s="16" t="e">
        <f>IF(الرصـد!#REF!=1,".","X")</f>
        <v>#REF!</v>
      </c>
      <c r="Q403" s="16" t="e">
        <f>IF(الرصـد!#REF!=1,".","X")</f>
        <v>#REF!</v>
      </c>
      <c r="R403" s="16" t="e">
        <f>IF(الرصـد!#REF!=1,".","X")</f>
        <v>#REF!</v>
      </c>
      <c r="S403" s="16" t="e">
        <f>IF(الرصـد!#REF!=1,".","X")</f>
        <v>#REF!</v>
      </c>
    </row>
    <row r="404" spans="4:19">
      <c r="D404" s="16" t="e">
        <f>IF(الرصـد!#REF!=1,".","X")</f>
        <v>#REF!</v>
      </c>
      <c r="E404" s="16" t="e">
        <f>IF(الرصـد!#REF!=1,".","X")</f>
        <v>#REF!</v>
      </c>
      <c r="F404" s="16" t="e">
        <f>IF(الرصـد!#REF!=1,".","X")</f>
        <v>#REF!</v>
      </c>
      <c r="G404" s="16" t="e">
        <f>IF(الرصـد!#REF!=1,".","X")</f>
        <v>#REF!</v>
      </c>
      <c r="H404" s="16" t="e">
        <f>IF(الرصـد!#REF!=1,".","X")</f>
        <v>#REF!</v>
      </c>
      <c r="I404" s="16" t="e">
        <f>IF(الرصـد!#REF!=1,".","X")</f>
        <v>#REF!</v>
      </c>
      <c r="J404" s="16" t="e">
        <f>IF(الرصـد!#REF!=1,".","X")</f>
        <v>#REF!</v>
      </c>
      <c r="K404" s="16" t="e">
        <f>IF(الرصـد!#REF!=1,".","X")</f>
        <v>#REF!</v>
      </c>
      <c r="L404" s="16" t="e">
        <f>IF(الرصـد!#REF!=1,".","X")</f>
        <v>#REF!</v>
      </c>
      <c r="M404" s="16" t="e">
        <f>IF(الرصـد!#REF!=1,".","X")</f>
        <v>#REF!</v>
      </c>
      <c r="N404" s="16" t="e">
        <f>IF(الرصـد!#REF!=1,".","X")</f>
        <v>#REF!</v>
      </c>
      <c r="O404" s="16" t="e">
        <f>IF(الرصـد!#REF!=1,".","X")</f>
        <v>#REF!</v>
      </c>
      <c r="P404" s="16" t="e">
        <f>IF(الرصـد!#REF!=1,".","X")</f>
        <v>#REF!</v>
      </c>
      <c r="Q404" s="16" t="e">
        <f>IF(الرصـد!#REF!=1,".","X")</f>
        <v>#REF!</v>
      </c>
      <c r="R404" s="16" t="e">
        <f>IF(الرصـد!#REF!=1,".","X")</f>
        <v>#REF!</v>
      </c>
      <c r="S404" s="16" t="e">
        <f>IF(الرصـد!#REF!=1,".","X")</f>
        <v>#REF!</v>
      </c>
    </row>
    <row r="405" spans="4:19">
      <c r="D405" s="16" t="e">
        <f>IF(الرصـد!#REF!=1,".","X")</f>
        <v>#REF!</v>
      </c>
      <c r="E405" s="16" t="e">
        <f>IF(الرصـد!#REF!=1,".","X")</f>
        <v>#REF!</v>
      </c>
      <c r="F405" s="16" t="e">
        <f>IF(الرصـد!#REF!=1,".","X")</f>
        <v>#REF!</v>
      </c>
      <c r="G405" s="16" t="e">
        <f>IF(الرصـد!#REF!=1,".","X")</f>
        <v>#REF!</v>
      </c>
      <c r="H405" s="16" t="e">
        <f>IF(الرصـد!#REF!=1,".","X")</f>
        <v>#REF!</v>
      </c>
      <c r="I405" s="16" t="e">
        <f>IF(الرصـد!#REF!=1,".","X")</f>
        <v>#REF!</v>
      </c>
      <c r="J405" s="16" t="e">
        <f>IF(الرصـد!#REF!=1,".","X")</f>
        <v>#REF!</v>
      </c>
      <c r="K405" s="16" t="e">
        <f>IF(الرصـد!#REF!=1,".","X")</f>
        <v>#REF!</v>
      </c>
      <c r="L405" s="16" t="e">
        <f>IF(الرصـد!#REF!=1,".","X")</f>
        <v>#REF!</v>
      </c>
      <c r="M405" s="16" t="e">
        <f>IF(الرصـد!#REF!=1,".","X")</f>
        <v>#REF!</v>
      </c>
      <c r="N405" s="16" t="e">
        <f>IF(الرصـد!#REF!=1,".","X")</f>
        <v>#REF!</v>
      </c>
      <c r="O405" s="16" t="e">
        <f>IF(الرصـد!#REF!=1,".","X")</f>
        <v>#REF!</v>
      </c>
      <c r="P405" s="16" t="e">
        <f>IF(الرصـد!#REF!=1,".","X")</f>
        <v>#REF!</v>
      </c>
      <c r="Q405" s="16" t="e">
        <f>IF(الرصـد!#REF!=1,".","X")</f>
        <v>#REF!</v>
      </c>
      <c r="R405" s="16" t="e">
        <f>IF(الرصـد!#REF!=1,".","X")</f>
        <v>#REF!</v>
      </c>
      <c r="S405" s="16" t="e">
        <f>IF(الرصـد!#REF!=1,".","X")</f>
        <v>#REF!</v>
      </c>
    </row>
    <row r="406" spans="4:19">
      <c r="D406" s="16" t="e">
        <f>IF(الرصـد!#REF!=1,".","X")</f>
        <v>#REF!</v>
      </c>
      <c r="E406" s="16" t="e">
        <f>IF(الرصـد!#REF!=1,".","X")</f>
        <v>#REF!</v>
      </c>
      <c r="F406" s="16" t="e">
        <f>IF(الرصـد!#REF!=1,".","X")</f>
        <v>#REF!</v>
      </c>
      <c r="G406" s="16" t="e">
        <f>IF(الرصـد!#REF!=1,".","X")</f>
        <v>#REF!</v>
      </c>
      <c r="H406" s="16" t="e">
        <f>IF(الرصـد!#REF!=1,".","X")</f>
        <v>#REF!</v>
      </c>
      <c r="I406" s="16" t="e">
        <f>IF(الرصـد!#REF!=1,".","X")</f>
        <v>#REF!</v>
      </c>
      <c r="J406" s="16" t="e">
        <f>IF(الرصـد!#REF!=1,".","X")</f>
        <v>#REF!</v>
      </c>
      <c r="K406" s="16" t="e">
        <f>IF(الرصـد!#REF!=1,".","X")</f>
        <v>#REF!</v>
      </c>
      <c r="L406" s="16" t="e">
        <f>IF(الرصـد!#REF!=1,".","X")</f>
        <v>#REF!</v>
      </c>
      <c r="M406" s="16" t="e">
        <f>IF(الرصـد!#REF!=1,".","X")</f>
        <v>#REF!</v>
      </c>
      <c r="N406" s="16" t="e">
        <f>IF(الرصـد!#REF!=1,".","X")</f>
        <v>#REF!</v>
      </c>
      <c r="O406" s="16" t="e">
        <f>IF(الرصـد!#REF!=1,".","X")</f>
        <v>#REF!</v>
      </c>
      <c r="P406" s="16" t="e">
        <f>IF(الرصـد!#REF!=1,".","X")</f>
        <v>#REF!</v>
      </c>
      <c r="Q406" s="16" t="e">
        <f>IF(الرصـد!#REF!=1,".","X")</f>
        <v>#REF!</v>
      </c>
      <c r="R406" s="16" t="e">
        <f>IF(الرصـد!#REF!=1,".","X")</f>
        <v>#REF!</v>
      </c>
      <c r="S406" s="16" t="e">
        <f>IF(الرصـد!#REF!=1,".","X")</f>
        <v>#REF!</v>
      </c>
    </row>
    <row r="407" spans="4:19">
      <c r="D407" s="16" t="e">
        <f>IF(الرصـد!#REF!=1,".","X")</f>
        <v>#REF!</v>
      </c>
      <c r="E407" s="16" t="e">
        <f>IF(الرصـد!#REF!=1,".","X")</f>
        <v>#REF!</v>
      </c>
      <c r="F407" s="16" t="e">
        <f>IF(الرصـد!#REF!=1,".","X")</f>
        <v>#REF!</v>
      </c>
      <c r="G407" s="16" t="e">
        <f>IF(الرصـد!#REF!=1,".","X")</f>
        <v>#REF!</v>
      </c>
      <c r="H407" s="16" t="e">
        <f>IF(الرصـد!#REF!=1,".","X")</f>
        <v>#REF!</v>
      </c>
      <c r="I407" s="16" t="e">
        <f>IF(الرصـد!#REF!=1,".","X")</f>
        <v>#REF!</v>
      </c>
      <c r="J407" s="16" t="e">
        <f>IF(الرصـد!#REF!=1,".","X")</f>
        <v>#REF!</v>
      </c>
      <c r="K407" s="16" t="e">
        <f>IF(الرصـد!#REF!=1,".","X")</f>
        <v>#REF!</v>
      </c>
      <c r="L407" s="16" t="e">
        <f>IF(الرصـد!#REF!=1,".","X")</f>
        <v>#REF!</v>
      </c>
      <c r="M407" s="16" t="e">
        <f>IF(الرصـد!#REF!=1,".","X")</f>
        <v>#REF!</v>
      </c>
      <c r="N407" s="16" t="e">
        <f>IF(الرصـد!#REF!=1,".","X")</f>
        <v>#REF!</v>
      </c>
      <c r="O407" s="16" t="e">
        <f>IF(الرصـد!#REF!=1,".","X")</f>
        <v>#REF!</v>
      </c>
      <c r="P407" s="16" t="e">
        <f>IF(الرصـد!#REF!=1,".","X")</f>
        <v>#REF!</v>
      </c>
      <c r="Q407" s="16" t="e">
        <f>IF(الرصـد!#REF!=1,".","X")</f>
        <v>#REF!</v>
      </c>
      <c r="R407" s="16" t="e">
        <f>IF(الرصـد!#REF!=1,".","X")</f>
        <v>#REF!</v>
      </c>
      <c r="S407" s="16" t="e">
        <f>IF(الرصـد!#REF!=1,".","X")</f>
        <v>#REF!</v>
      </c>
    </row>
    <row r="408" spans="4:19">
      <c r="D408" s="16" t="e">
        <f>IF(الرصـد!#REF!=1,".","X")</f>
        <v>#REF!</v>
      </c>
      <c r="E408" s="16" t="e">
        <f>IF(الرصـد!#REF!=1,".","X")</f>
        <v>#REF!</v>
      </c>
      <c r="F408" s="16" t="e">
        <f>IF(الرصـد!#REF!=1,".","X")</f>
        <v>#REF!</v>
      </c>
      <c r="G408" s="16" t="e">
        <f>IF(الرصـد!#REF!=1,".","X")</f>
        <v>#REF!</v>
      </c>
      <c r="H408" s="16" t="e">
        <f>IF(الرصـد!#REF!=1,".","X")</f>
        <v>#REF!</v>
      </c>
      <c r="I408" s="16" t="e">
        <f>IF(الرصـد!#REF!=1,".","X")</f>
        <v>#REF!</v>
      </c>
      <c r="J408" s="16" t="e">
        <f>IF(الرصـد!#REF!=1,".","X")</f>
        <v>#REF!</v>
      </c>
      <c r="K408" s="16" t="e">
        <f>IF(الرصـد!#REF!=1,".","X")</f>
        <v>#REF!</v>
      </c>
      <c r="L408" s="16" t="e">
        <f>IF(الرصـد!#REF!=1,".","X")</f>
        <v>#REF!</v>
      </c>
      <c r="M408" s="16" t="e">
        <f>IF(الرصـد!#REF!=1,".","X")</f>
        <v>#REF!</v>
      </c>
      <c r="N408" s="16" t="e">
        <f>IF(الرصـد!#REF!=1,".","X")</f>
        <v>#REF!</v>
      </c>
      <c r="O408" s="16" t="e">
        <f>IF(الرصـد!#REF!=1,".","X")</f>
        <v>#REF!</v>
      </c>
      <c r="P408" s="16" t="e">
        <f>IF(الرصـد!#REF!=1,".","X")</f>
        <v>#REF!</v>
      </c>
      <c r="Q408" s="16" t="e">
        <f>IF(الرصـد!#REF!=1,".","X")</f>
        <v>#REF!</v>
      </c>
      <c r="R408" s="16" t="e">
        <f>IF(الرصـد!#REF!=1,".","X")</f>
        <v>#REF!</v>
      </c>
      <c r="S408" s="16" t="e">
        <f>IF(الرصـد!#REF!=1,".","X")</f>
        <v>#REF!</v>
      </c>
    </row>
    <row r="409" spans="4:19">
      <c r="D409" s="16" t="e">
        <f>IF(الرصـد!#REF!=1,".","X")</f>
        <v>#REF!</v>
      </c>
      <c r="E409" s="16" t="e">
        <f>IF(الرصـد!#REF!=1,".","X")</f>
        <v>#REF!</v>
      </c>
      <c r="F409" s="16" t="e">
        <f>IF(الرصـد!#REF!=1,".","X")</f>
        <v>#REF!</v>
      </c>
      <c r="G409" s="16" t="e">
        <f>IF(الرصـد!#REF!=1,".","X")</f>
        <v>#REF!</v>
      </c>
      <c r="H409" s="16" t="e">
        <f>IF(الرصـد!#REF!=1,".","X")</f>
        <v>#REF!</v>
      </c>
      <c r="I409" s="16" t="e">
        <f>IF(الرصـد!#REF!=1,".","X")</f>
        <v>#REF!</v>
      </c>
      <c r="J409" s="16" t="e">
        <f>IF(الرصـد!#REF!=1,".","X")</f>
        <v>#REF!</v>
      </c>
      <c r="K409" s="16" t="e">
        <f>IF(الرصـد!#REF!=1,".","X")</f>
        <v>#REF!</v>
      </c>
      <c r="L409" s="16" t="e">
        <f>IF(الرصـد!#REF!=1,".","X")</f>
        <v>#REF!</v>
      </c>
      <c r="M409" s="16" t="e">
        <f>IF(الرصـد!#REF!=1,".","X")</f>
        <v>#REF!</v>
      </c>
      <c r="N409" s="16" t="e">
        <f>IF(الرصـد!#REF!=1,".","X")</f>
        <v>#REF!</v>
      </c>
      <c r="O409" s="16" t="e">
        <f>IF(الرصـد!#REF!=1,".","X")</f>
        <v>#REF!</v>
      </c>
      <c r="P409" s="16" t="e">
        <f>IF(الرصـد!#REF!=1,".","X")</f>
        <v>#REF!</v>
      </c>
      <c r="Q409" s="16" t="e">
        <f>IF(الرصـد!#REF!=1,".","X")</f>
        <v>#REF!</v>
      </c>
      <c r="R409" s="16" t="e">
        <f>IF(الرصـد!#REF!=1,".","X")</f>
        <v>#REF!</v>
      </c>
      <c r="S409" s="16" t="e">
        <f>IF(الرصـد!#REF!=1,".","X")</f>
        <v>#REF!</v>
      </c>
    </row>
    <row r="410" spans="4:19">
      <c r="D410" s="16" t="e">
        <f>IF(الرصـد!#REF!=1,".","X")</f>
        <v>#REF!</v>
      </c>
      <c r="E410" s="16" t="e">
        <f>IF(الرصـد!#REF!=1,".","X")</f>
        <v>#REF!</v>
      </c>
      <c r="F410" s="16" t="e">
        <f>IF(الرصـد!#REF!=1,".","X")</f>
        <v>#REF!</v>
      </c>
      <c r="G410" s="16" t="e">
        <f>IF(الرصـد!#REF!=1,".","X")</f>
        <v>#REF!</v>
      </c>
      <c r="H410" s="16" t="e">
        <f>IF(الرصـد!#REF!=1,".","X")</f>
        <v>#REF!</v>
      </c>
      <c r="I410" s="16" t="e">
        <f>IF(الرصـد!#REF!=1,".","X")</f>
        <v>#REF!</v>
      </c>
      <c r="J410" s="16" t="e">
        <f>IF(الرصـد!#REF!=1,".","X")</f>
        <v>#REF!</v>
      </c>
      <c r="K410" s="16" t="e">
        <f>IF(الرصـد!#REF!=1,".","X")</f>
        <v>#REF!</v>
      </c>
      <c r="L410" s="16" t="e">
        <f>IF(الرصـد!#REF!=1,".","X")</f>
        <v>#REF!</v>
      </c>
      <c r="M410" s="16" t="e">
        <f>IF(الرصـد!#REF!=1,".","X")</f>
        <v>#REF!</v>
      </c>
      <c r="N410" s="16" t="e">
        <f>IF(الرصـد!#REF!=1,".","X")</f>
        <v>#REF!</v>
      </c>
      <c r="O410" s="16" t="e">
        <f>IF(الرصـد!#REF!=1,".","X")</f>
        <v>#REF!</v>
      </c>
      <c r="P410" s="16" t="e">
        <f>IF(الرصـد!#REF!=1,".","X")</f>
        <v>#REF!</v>
      </c>
      <c r="Q410" s="16" t="e">
        <f>IF(الرصـد!#REF!=1,".","X")</f>
        <v>#REF!</v>
      </c>
      <c r="R410" s="16" t="e">
        <f>IF(الرصـد!#REF!=1,".","X")</f>
        <v>#REF!</v>
      </c>
      <c r="S410" s="16" t="e">
        <f>IF(الرصـد!#REF!=1,".","X")</f>
        <v>#REF!</v>
      </c>
    </row>
    <row r="411" spans="4:19">
      <c r="D411" s="16" t="e">
        <f>IF(الرصـد!#REF!=1,".","X")</f>
        <v>#REF!</v>
      </c>
      <c r="E411" s="16" t="e">
        <f>IF(الرصـد!#REF!=1,".","X")</f>
        <v>#REF!</v>
      </c>
      <c r="F411" s="16" t="e">
        <f>IF(الرصـد!#REF!=1,".","X")</f>
        <v>#REF!</v>
      </c>
      <c r="G411" s="16" t="e">
        <f>IF(الرصـد!#REF!=1,".","X")</f>
        <v>#REF!</v>
      </c>
      <c r="H411" s="16" t="e">
        <f>IF(الرصـد!#REF!=1,".","X")</f>
        <v>#REF!</v>
      </c>
      <c r="I411" s="16" t="e">
        <f>IF(الرصـد!#REF!=1,".","X")</f>
        <v>#REF!</v>
      </c>
      <c r="J411" s="16" t="e">
        <f>IF(الرصـد!#REF!=1,".","X")</f>
        <v>#REF!</v>
      </c>
      <c r="K411" s="16" t="e">
        <f>IF(الرصـد!#REF!=1,".","X")</f>
        <v>#REF!</v>
      </c>
      <c r="L411" s="16" t="e">
        <f>IF(الرصـد!#REF!=1,".","X")</f>
        <v>#REF!</v>
      </c>
      <c r="M411" s="16" t="e">
        <f>IF(الرصـد!#REF!=1,".","X")</f>
        <v>#REF!</v>
      </c>
      <c r="N411" s="16" t="e">
        <f>IF(الرصـد!#REF!=1,".","X")</f>
        <v>#REF!</v>
      </c>
      <c r="O411" s="16" t="e">
        <f>IF(الرصـد!#REF!=1,".","X")</f>
        <v>#REF!</v>
      </c>
      <c r="P411" s="16" t="e">
        <f>IF(الرصـد!#REF!=1,".","X")</f>
        <v>#REF!</v>
      </c>
      <c r="Q411" s="16" t="e">
        <f>IF(الرصـد!#REF!=1,".","X")</f>
        <v>#REF!</v>
      </c>
      <c r="R411" s="16" t="e">
        <f>IF(الرصـد!#REF!=1,".","X")</f>
        <v>#REF!</v>
      </c>
      <c r="S411" s="16" t="e">
        <f>IF(الرصـد!#REF!=1,".","X")</f>
        <v>#REF!</v>
      </c>
    </row>
    <row r="412" spans="4:19">
      <c r="D412" s="16" t="e">
        <f>IF(الرصـد!#REF!=1,".","X")</f>
        <v>#REF!</v>
      </c>
      <c r="E412" s="16" t="e">
        <f>IF(الرصـد!#REF!=1,".","X")</f>
        <v>#REF!</v>
      </c>
      <c r="F412" s="16" t="e">
        <f>IF(الرصـد!#REF!=1,".","X")</f>
        <v>#REF!</v>
      </c>
      <c r="G412" s="16" t="e">
        <f>IF(الرصـد!#REF!=1,".","X")</f>
        <v>#REF!</v>
      </c>
      <c r="H412" s="16" t="e">
        <f>IF(الرصـد!#REF!=1,".","X")</f>
        <v>#REF!</v>
      </c>
      <c r="I412" s="16" t="e">
        <f>IF(الرصـد!#REF!=1,".","X")</f>
        <v>#REF!</v>
      </c>
      <c r="J412" s="16" t="e">
        <f>IF(الرصـد!#REF!=1,".","X")</f>
        <v>#REF!</v>
      </c>
      <c r="K412" s="16" t="e">
        <f>IF(الرصـد!#REF!=1,".","X")</f>
        <v>#REF!</v>
      </c>
      <c r="L412" s="16" t="e">
        <f>IF(الرصـد!#REF!=1,".","X")</f>
        <v>#REF!</v>
      </c>
      <c r="M412" s="16" t="e">
        <f>IF(الرصـد!#REF!=1,".","X")</f>
        <v>#REF!</v>
      </c>
      <c r="N412" s="16" t="e">
        <f>IF(الرصـد!#REF!=1,".","X")</f>
        <v>#REF!</v>
      </c>
      <c r="O412" s="16" t="e">
        <f>IF(الرصـد!#REF!=1,".","X")</f>
        <v>#REF!</v>
      </c>
      <c r="P412" s="16" t="e">
        <f>IF(الرصـد!#REF!=1,".","X")</f>
        <v>#REF!</v>
      </c>
      <c r="Q412" s="16" t="e">
        <f>IF(الرصـد!#REF!=1,".","X")</f>
        <v>#REF!</v>
      </c>
      <c r="R412" s="16" t="e">
        <f>IF(الرصـد!#REF!=1,".","X")</f>
        <v>#REF!</v>
      </c>
      <c r="S412" s="16" t="e">
        <f>IF(الرصـد!#REF!=1,".","X")</f>
        <v>#REF!</v>
      </c>
    </row>
    <row r="413" spans="4:19">
      <c r="D413" s="16" t="e">
        <f>IF(الرصـد!#REF!=1,".","X")</f>
        <v>#REF!</v>
      </c>
      <c r="E413" s="16" t="e">
        <f>IF(الرصـد!#REF!=1,".","X")</f>
        <v>#REF!</v>
      </c>
      <c r="F413" s="16" t="e">
        <f>IF(الرصـد!#REF!=1,".","X")</f>
        <v>#REF!</v>
      </c>
      <c r="G413" s="16" t="e">
        <f>IF(الرصـد!#REF!=1,".","X")</f>
        <v>#REF!</v>
      </c>
      <c r="H413" s="16" t="e">
        <f>IF(الرصـد!#REF!=1,".","X")</f>
        <v>#REF!</v>
      </c>
      <c r="I413" s="16" t="e">
        <f>IF(الرصـد!#REF!=1,".","X")</f>
        <v>#REF!</v>
      </c>
      <c r="J413" s="16" t="e">
        <f>IF(الرصـد!#REF!=1,".","X")</f>
        <v>#REF!</v>
      </c>
      <c r="K413" s="16" t="e">
        <f>IF(الرصـد!#REF!=1,".","X")</f>
        <v>#REF!</v>
      </c>
      <c r="L413" s="16" t="e">
        <f>IF(الرصـد!#REF!=1,".","X")</f>
        <v>#REF!</v>
      </c>
      <c r="M413" s="16" t="e">
        <f>IF(الرصـد!#REF!=1,".","X")</f>
        <v>#REF!</v>
      </c>
      <c r="N413" s="16" t="e">
        <f>IF(الرصـد!#REF!=1,".","X")</f>
        <v>#REF!</v>
      </c>
      <c r="O413" s="16" t="e">
        <f>IF(الرصـد!#REF!=1,".","X")</f>
        <v>#REF!</v>
      </c>
      <c r="P413" s="16" t="e">
        <f>IF(الرصـد!#REF!=1,".","X")</f>
        <v>#REF!</v>
      </c>
      <c r="Q413" s="16" t="e">
        <f>IF(الرصـد!#REF!=1,".","X")</f>
        <v>#REF!</v>
      </c>
      <c r="R413" s="16" t="e">
        <f>IF(الرصـد!#REF!=1,".","X")</f>
        <v>#REF!</v>
      </c>
      <c r="S413" s="16" t="e">
        <f>IF(الرصـد!#REF!=1,".","X")</f>
        <v>#REF!</v>
      </c>
    </row>
    <row r="414" spans="4:19">
      <c r="D414" s="16" t="e">
        <f>IF(الرصـد!#REF!=1,".","X")</f>
        <v>#REF!</v>
      </c>
      <c r="E414" s="16" t="e">
        <f>IF(الرصـد!#REF!=1,".","X")</f>
        <v>#REF!</v>
      </c>
      <c r="F414" s="16" t="e">
        <f>IF(الرصـد!#REF!=1,".","X")</f>
        <v>#REF!</v>
      </c>
      <c r="G414" s="16" t="e">
        <f>IF(الرصـد!#REF!=1,".","X")</f>
        <v>#REF!</v>
      </c>
      <c r="H414" s="16" t="e">
        <f>IF(الرصـد!#REF!=1,".","X")</f>
        <v>#REF!</v>
      </c>
      <c r="I414" s="16" t="e">
        <f>IF(الرصـد!#REF!=1,".","X")</f>
        <v>#REF!</v>
      </c>
      <c r="J414" s="16" t="e">
        <f>IF(الرصـد!#REF!=1,".","X")</f>
        <v>#REF!</v>
      </c>
      <c r="K414" s="16" t="e">
        <f>IF(الرصـد!#REF!=1,".","X")</f>
        <v>#REF!</v>
      </c>
      <c r="L414" s="16" t="e">
        <f>IF(الرصـد!#REF!=1,".","X")</f>
        <v>#REF!</v>
      </c>
      <c r="M414" s="16" t="e">
        <f>IF(الرصـد!#REF!=1,".","X")</f>
        <v>#REF!</v>
      </c>
      <c r="N414" s="16" t="e">
        <f>IF(الرصـد!#REF!=1,".","X")</f>
        <v>#REF!</v>
      </c>
      <c r="O414" s="16" t="e">
        <f>IF(الرصـد!#REF!=1,".","X")</f>
        <v>#REF!</v>
      </c>
      <c r="P414" s="16" t="e">
        <f>IF(الرصـد!#REF!=1,".","X")</f>
        <v>#REF!</v>
      </c>
      <c r="Q414" s="16" t="e">
        <f>IF(الرصـد!#REF!=1,".","X")</f>
        <v>#REF!</v>
      </c>
      <c r="R414" s="16" t="e">
        <f>IF(الرصـد!#REF!=1,".","X")</f>
        <v>#REF!</v>
      </c>
      <c r="S414" s="16" t="e">
        <f>IF(الرصـد!#REF!=1,".","X")</f>
        <v>#REF!</v>
      </c>
    </row>
    <row r="415" spans="4:19">
      <c r="D415" s="16" t="e">
        <f>IF(الرصـد!#REF!=1,".","X")</f>
        <v>#REF!</v>
      </c>
      <c r="E415" s="16" t="e">
        <f>IF(الرصـد!#REF!=1,".","X")</f>
        <v>#REF!</v>
      </c>
      <c r="F415" s="16" t="e">
        <f>IF(الرصـد!#REF!=1,".","X")</f>
        <v>#REF!</v>
      </c>
      <c r="G415" s="16" t="e">
        <f>IF(الرصـد!#REF!=1,".","X")</f>
        <v>#REF!</v>
      </c>
      <c r="H415" s="16" t="e">
        <f>IF(الرصـد!#REF!=1,".","X")</f>
        <v>#REF!</v>
      </c>
      <c r="I415" s="16" t="e">
        <f>IF(الرصـد!#REF!=1,".","X")</f>
        <v>#REF!</v>
      </c>
      <c r="J415" s="16" t="e">
        <f>IF(الرصـد!#REF!=1,".","X")</f>
        <v>#REF!</v>
      </c>
      <c r="K415" s="16" t="e">
        <f>IF(الرصـد!#REF!=1,".","X")</f>
        <v>#REF!</v>
      </c>
      <c r="L415" s="16" t="e">
        <f>IF(الرصـد!#REF!=1,".","X")</f>
        <v>#REF!</v>
      </c>
      <c r="M415" s="16" t="e">
        <f>IF(الرصـد!#REF!=1,".","X")</f>
        <v>#REF!</v>
      </c>
      <c r="N415" s="16" t="e">
        <f>IF(الرصـد!#REF!=1,".","X")</f>
        <v>#REF!</v>
      </c>
      <c r="O415" s="16" t="e">
        <f>IF(الرصـد!#REF!=1,".","X")</f>
        <v>#REF!</v>
      </c>
      <c r="P415" s="16" t="e">
        <f>IF(الرصـد!#REF!=1,".","X")</f>
        <v>#REF!</v>
      </c>
      <c r="Q415" s="16" t="e">
        <f>IF(الرصـد!#REF!=1,".","X")</f>
        <v>#REF!</v>
      </c>
      <c r="R415" s="16" t="e">
        <f>IF(الرصـد!#REF!=1,".","X")</f>
        <v>#REF!</v>
      </c>
      <c r="S415" s="16" t="e">
        <f>IF(الرصـد!#REF!=1,".","X")</f>
        <v>#REF!</v>
      </c>
    </row>
    <row r="416" spans="4:19">
      <c r="D416" s="16" t="e">
        <f>IF(الرصـد!#REF!=1,".","X")</f>
        <v>#REF!</v>
      </c>
      <c r="E416" s="16" t="e">
        <f>IF(الرصـد!#REF!=1,".","X")</f>
        <v>#REF!</v>
      </c>
      <c r="F416" s="16" t="e">
        <f>IF(الرصـد!#REF!=1,".","X")</f>
        <v>#REF!</v>
      </c>
      <c r="G416" s="16" t="e">
        <f>IF(الرصـد!#REF!=1,".","X")</f>
        <v>#REF!</v>
      </c>
      <c r="H416" s="16" t="e">
        <f>IF(الرصـد!#REF!=1,".","X")</f>
        <v>#REF!</v>
      </c>
      <c r="I416" s="16" t="e">
        <f>IF(الرصـد!#REF!=1,".","X")</f>
        <v>#REF!</v>
      </c>
      <c r="J416" s="16" t="e">
        <f>IF(الرصـد!#REF!=1,".","X")</f>
        <v>#REF!</v>
      </c>
      <c r="K416" s="16" t="e">
        <f>IF(الرصـد!#REF!=1,".","X")</f>
        <v>#REF!</v>
      </c>
      <c r="L416" s="16" t="e">
        <f>IF(الرصـد!#REF!=1,".","X")</f>
        <v>#REF!</v>
      </c>
      <c r="M416" s="16" t="e">
        <f>IF(الرصـد!#REF!=1,".","X")</f>
        <v>#REF!</v>
      </c>
      <c r="N416" s="16" t="e">
        <f>IF(الرصـد!#REF!=1,".","X")</f>
        <v>#REF!</v>
      </c>
      <c r="O416" s="16" t="e">
        <f>IF(الرصـد!#REF!=1,".","X")</f>
        <v>#REF!</v>
      </c>
      <c r="P416" s="16" t="e">
        <f>IF(الرصـد!#REF!=1,".","X")</f>
        <v>#REF!</v>
      </c>
      <c r="Q416" s="16" t="e">
        <f>IF(الرصـد!#REF!=1,".","X")</f>
        <v>#REF!</v>
      </c>
      <c r="R416" s="16" t="e">
        <f>IF(الرصـد!#REF!=1,".","X")</f>
        <v>#REF!</v>
      </c>
      <c r="S416" s="16" t="e">
        <f>IF(الرصـد!#REF!=1,".","X")</f>
        <v>#REF!</v>
      </c>
    </row>
    <row r="417" spans="4:19">
      <c r="D417" s="16" t="e">
        <f>IF(الرصـد!#REF!=1,".","X")</f>
        <v>#REF!</v>
      </c>
      <c r="E417" s="16" t="e">
        <f>IF(الرصـد!#REF!=1,".","X")</f>
        <v>#REF!</v>
      </c>
      <c r="F417" s="16" t="e">
        <f>IF(الرصـد!#REF!=1,".","X")</f>
        <v>#REF!</v>
      </c>
      <c r="G417" s="16" t="e">
        <f>IF(الرصـد!#REF!=1,".","X")</f>
        <v>#REF!</v>
      </c>
      <c r="H417" s="16" t="e">
        <f>IF(الرصـد!#REF!=1,".","X")</f>
        <v>#REF!</v>
      </c>
      <c r="I417" s="16" t="e">
        <f>IF(الرصـد!#REF!=1,".","X")</f>
        <v>#REF!</v>
      </c>
      <c r="J417" s="16" t="e">
        <f>IF(الرصـد!#REF!=1,".","X")</f>
        <v>#REF!</v>
      </c>
      <c r="K417" s="16" t="e">
        <f>IF(الرصـد!#REF!=1,".","X")</f>
        <v>#REF!</v>
      </c>
      <c r="L417" s="16" t="e">
        <f>IF(الرصـد!#REF!=1,".","X")</f>
        <v>#REF!</v>
      </c>
      <c r="M417" s="16" t="e">
        <f>IF(الرصـد!#REF!=1,".","X")</f>
        <v>#REF!</v>
      </c>
      <c r="N417" s="16" t="e">
        <f>IF(الرصـد!#REF!=1,".","X")</f>
        <v>#REF!</v>
      </c>
      <c r="O417" s="16" t="e">
        <f>IF(الرصـد!#REF!=1,".","X")</f>
        <v>#REF!</v>
      </c>
      <c r="P417" s="16" t="e">
        <f>IF(الرصـد!#REF!=1,".","X")</f>
        <v>#REF!</v>
      </c>
      <c r="Q417" s="16" t="e">
        <f>IF(الرصـد!#REF!=1,".","X")</f>
        <v>#REF!</v>
      </c>
      <c r="R417" s="16" t="e">
        <f>IF(الرصـد!#REF!=1,".","X")</f>
        <v>#REF!</v>
      </c>
      <c r="S417" s="16" t="e">
        <f>IF(الرصـد!#REF!=1,".","X")</f>
        <v>#REF!</v>
      </c>
    </row>
    <row r="418" spans="4:19">
      <c r="D418" s="16" t="e">
        <f>IF(الرصـد!#REF!=1,".","X")</f>
        <v>#REF!</v>
      </c>
      <c r="E418" s="16" t="e">
        <f>IF(الرصـد!#REF!=1,".","X")</f>
        <v>#REF!</v>
      </c>
      <c r="F418" s="16" t="e">
        <f>IF(الرصـد!#REF!=1,".","X")</f>
        <v>#REF!</v>
      </c>
      <c r="G418" s="16" t="e">
        <f>IF(الرصـد!#REF!=1,".","X")</f>
        <v>#REF!</v>
      </c>
      <c r="H418" s="16" t="e">
        <f>IF(الرصـد!#REF!=1,".","X")</f>
        <v>#REF!</v>
      </c>
      <c r="I418" s="16" t="e">
        <f>IF(الرصـد!#REF!=1,".","X")</f>
        <v>#REF!</v>
      </c>
      <c r="J418" s="16" t="e">
        <f>IF(الرصـد!#REF!=1,".","X")</f>
        <v>#REF!</v>
      </c>
      <c r="K418" s="16" t="e">
        <f>IF(الرصـد!#REF!=1,".","X")</f>
        <v>#REF!</v>
      </c>
      <c r="L418" s="16" t="e">
        <f>IF(الرصـد!#REF!=1,".","X")</f>
        <v>#REF!</v>
      </c>
      <c r="M418" s="16" t="e">
        <f>IF(الرصـد!#REF!=1,".","X")</f>
        <v>#REF!</v>
      </c>
      <c r="N418" s="16" t="e">
        <f>IF(الرصـد!#REF!=1,".","X")</f>
        <v>#REF!</v>
      </c>
      <c r="O418" s="16" t="e">
        <f>IF(الرصـد!#REF!=1,".","X")</f>
        <v>#REF!</v>
      </c>
      <c r="P418" s="16" t="e">
        <f>IF(الرصـد!#REF!=1,".","X")</f>
        <v>#REF!</v>
      </c>
      <c r="Q418" s="16" t="e">
        <f>IF(الرصـد!#REF!=1,".","X")</f>
        <v>#REF!</v>
      </c>
      <c r="R418" s="16" t="e">
        <f>IF(الرصـد!#REF!=1,".","X")</f>
        <v>#REF!</v>
      </c>
      <c r="S418" s="16" t="e">
        <f>IF(الرصـد!#REF!=1,".","X")</f>
        <v>#REF!</v>
      </c>
    </row>
    <row r="419" spans="4:19">
      <c r="D419" s="16" t="e">
        <f>IF(الرصـد!#REF!=1,".","X")</f>
        <v>#REF!</v>
      </c>
      <c r="E419" s="16" t="e">
        <f>IF(الرصـد!#REF!=1,".","X")</f>
        <v>#REF!</v>
      </c>
      <c r="F419" s="16" t="e">
        <f>IF(الرصـد!#REF!=1,".","X")</f>
        <v>#REF!</v>
      </c>
      <c r="G419" s="16" t="e">
        <f>IF(الرصـد!#REF!=1,".","X")</f>
        <v>#REF!</v>
      </c>
      <c r="H419" s="16" t="e">
        <f>IF(الرصـد!#REF!=1,".","X")</f>
        <v>#REF!</v>
      </c>
      <c r="I419" s="16" t="e">
        <f>IF(الرصـد!#REF!=1,".","X")</f>
        <v>#REF!</v>
      </c>
      <c r="J419" s="16" t="e">
        <f>IF(الرصـد!#REF!=1,".","X")</f>
        <v>#REF!</v>
      </c>
      <c r="K419" s="16" t="e">
        <f>IF(الرصـد!#REF!=1,".","X")</f>
        <v>#REF!</v>
      </c>
      <c r="L419" s="16" t="e">
        <f>IF(الرصـد!#REF!=1,".","X")</f>
        <v>#REF!</v>
      </c>
      <c r="M419" s="16" t="e">
        <f>IF(الرصـد!#REF!=1,".","X")</f>
        <v>#REF!</v>
      </c>
      <c r="N419" s="16" t="e">
        <f>IF(الرصـد!#REF!=1,".","X")</f>
        <v>#REF!</v>
      </c>
      <c r="O419" s="16" t="e">
        <f>IF(الرصـد!#REF!=1,".","X")</f>
        <v>#REF!</v>
      </c>
      <c r="P419" s="16" t="e">
        <f>IF(الرصـد!#REF!=1,".","X")</f>
        <v>#REF!</v>
      </c>
      <c r="Q419" s="16" t="e">
        <f>IF(الرصـد!#REF!=1,".","X")</f>
        <v>#REF!</v>
      </c>
      <c r="R419" s="16" t="e">
        <f>IF(الرصـد!#REF!=1,".","X")</f>
        <v>#REF!</v>
      </c>
      <c r="S419" s="16" t="e">
        <f>IF(الرصـد!#REF!=1,".","X")</f>
        <v>#REF!</v>
      </c>
    </row>
    <row r="420" spans="4:19">
      <c r="D420" s="16" t="e">
        <f>IF(الرصـد!#REF!=1,".","X")</f>
        <v>#REF!</v>
      </c>
      <c r="E420" s="16" t="e">
        <f>IF(الرصـد!#REF!=1,".","X")</f>
        <v>#REF!</v>
      </c>
      <c r="F420" s="16" t="e">
        <f>IF(الرصـد!#REF!=1,".","X")</f>
        <v>#REF!</v>
      </c>
      <c r="G420" s="16" t="e">
        <f>IF(الرصـد!#REF!=1,".","X")</f>
        <v>#REF!</v>
      </c>
      <c r="H420" s="16" t="e">
        <f>IF(الرصـد!#REF!=1,".","X")</f>
        <v>#REF!</v>
      </c>
      <c r="I420" s="16" t="e">
        <f>IF(الرصـد!#REF!=1,".","X")</f>
        <v>#REF!</v>
      </c>
      <c r="J420" s="16" t="e">
        <f>IF(الرصـد!#REF!=1,".","X")</f>
        <v>#REF!</v>
      </c>
      <c r="K420" s="16" t="e">
        <f>IF(الرصـد!#REF!=1,".","X")</f>
        <v>#REF!</v>
      </c>
      <c r="L420" s="16" t="e">
        <f>IF(الرصـد!#REF!=1,".","X")</f>
        <v>#REF!</v>
      </c>
      <c r="M420" s="16" t="e">
        <f>IF(الرصـد!#REF!=1,".","X")</f>
        <v>#REF!</v>
      </c>
      <c r="N420" s="16" t="e">
        <f>IF(الرصـد!#REF!=1,".","X")</f>
        <v>#REF!</v>
      </c>
      <c r="O420" s="16" t="e">
        <f>IF(الرصـد!#REF!=1,".","X")</f>
        <v>#REF!</v>
      </c>
      <c r="P420" s="16" t="e">
        <f>IF(الرصـد!#REF!=1,".","X")</f>
        <v>#REF!</v>
      </c>
      <c r="Q420" s="16" t="e">
        <f>IF(الرصـد!#REF!=1,".","X")</f>
        <v>#REF!</v>
      </c>
      <c r="R420" s="16" t="e">
        <f>IF(الرصـد!#REF!=1,".","X")</f>
        <v>#REF!</v>
      </c>
      <c r="S420" s="16" t="e">
        <f>IF(الرصـد!#REF!=1,".","X")</f>
        <v>#REF!</v>
      </c>
    </row>
    <row r="421" spans="4:19">
      <c r="D421" s="16" t="e">
        <f>IF(الرصـد!#REF!=1,".","X")</f>
        <v>#REF!</v>
      </c>
      <c r="E421" s="16" t="e">
        <f>IF(الرصـد!#REF!=1,".","X")</f>
        <v>#REF!</v>
      </c>
      <c r="F421" s="16" t="e">
        <f>IF(الرصـد!#REF!=1,".","X")</f>
        <v>#REF!</v>
      </c>
      <c r="G421" s="16" t="e">
        <f>IF(الرصـد!#REF!=1,".","X")</f>
        <v>#REF!</v>
      </c>
      <c r="H421" s="16" t="e">
        <f>IF(الرصـد!#REF!=1,".","X")</f>
        <v>#REF!</v>
      </c>
      <c r="I421" s="16" t="e">
        <f>IF(الرصـد!#REF!=1,".","X")</f>
        <v>#REF!</v>
      </c>
      <c r="J421" s="16" t="e">
        <f>IF(الرصـد!#REF!=1,".","X")</f>
        <v>#REF!</v>
      </c>
      <c r="K421" s="16" t="e">
        <f>IF(الرصـد!#REF!=1,".","X")</f>
        <v>#REF!</v>
      </c>
      <c r="L421" s="16" t="e">
        <f>IF(الرصـد!#REF!=1,".","X")</f>
        <v>#REF!</v>
      </c>
      <c r="M421" s="16" t="e">
        <f>IF(الرصـد!#REF!=1,".","X")</f>
        <v>#REF!</v>
      </c>
      <c r="N421" s="16" t="e">
        <f>IF(الرصـد!#REF!=1,".","X")</f>
        <v>#REF!</v>
      </c>
      <c r="O421" s="16" t="e">
        <f>IF(الرصـد!#REF!=1,".","X")</f>
        <v>#REF!</v>
      </c>
      <c r="P421" s="16" t="e">
        <f>IF(الرصـد!#REF!=1,".","X")</f>
        <v>#REF!</v>
      </c>
      <c r="Q421" s="16" t="e">
        <f>IF(الرصـد!#REF!=1,".","X")</f>
        <v>#REF!</v>
      </c>
      <c r="R421" s="16" t="e">
        <f>IF(الرصـد!#REF!=1,".","X")</f>
        <v>#REF!</v>
      </c>
      <c r="S421" s="16" t="e">
        <f>IF(الرصـد!#REF!=1,".","X")</f>
        <v>#REF!</v>
      </c>
    </row>
    <row r="422" spans="4:19">
      <c r="D422" s="16" t="e">
        <f>IF(الرصـد!#REF!=1,".","X")</f>
        <v>#REF!</v>
      </c>
      <c r="E422" s="16" t="e">
        <f>IF(الرصـد!#REF!=1,".","X")</f>
        <v>#REF!</v>
      </c>
      <c r="F422" s="16" t="e">
        <f>IF(الرصـد!#REF!=1,".","X")</f>
        <v>#REF!</v>
      </c>
      <c r="G422" s="16" t="e">
        <f>IF(الرصـد!#REF!=1,".","X")</f>
        <v>#REF!</v>
      </c>
      <c r="H422" s="16" t="e">
        <f>IF(الرصـد!#REF!=1,".","X")</f>
        <v>#REF!</v>
      </c>
      <c r="I422" s="16" t="e">
        <f>IF(الرصـد!#REF!=1,".","X")</f>
        <v>#REF!</v>
      </c>
      <c r="J422" s="16" t="e">
        <f>IF(الرصـد!#REF!=1,".","X")</f>
        <v>#REF!</v>
      </c>
      <c r="K422" s="16" t="e">
        <f>IF(الرصـد!#REF!=1,".","X")</f>
        <v>#REF!</v>
      </c>
      <c r="L422" s="16" t="e">
        <f>IF(الرصـد!#REF!=1,".","X")</f>
        <v>#REF!</v>
      </c>
      <c r="M422" s="16" t="e">
        <f>IF(الرصـد!#REF!=1,".","X")</f>
        <v>#REF!</v>
      </c>
      <c r="N422" s="16" t="e">
        <f>IF(الرصـد!#REF!=1,".","X")</f>
        <v>#REF!</v>
      </c>
      <c r="O422" s="16" t="e">
        <f>IF(الرصـد!#REF!=1,".","X")</f>
        <v>#REF!</v>
      </c>
      <c r="P422" s="16" t="e">
        <f>IF(الرصـد!#REF!=1,".","X")</f>
        <v>#REF!</v>
      </c>
      <c r="Q422" s="16" t="e">
        <f>IF(الرصـد!#REF!=1,".","X")</f>
        <v>#REF!</v>
      </c>
      <c r="R422" s="16" t="e">
        <f>IF(الرصـد!#REF!=1,".","X")</f>
        <v>#REF!</v>
      </c>
      <c r="S422" s="16" t="e">
        <f>IF(الرصـد!#REF!=1,".","X")</f>
        <v>#REF!</v>
      </c>
    </row>
    <row r="423" spans="4:19">
      <c r="D423" s="16" t="e">
        <f>IF(الرصـد!#REF!=1,".","X")</f>
        <v>#REF!</v>
      </c>
      <c r="E423" s="16" t="e">
        <f>IF(الرصـد!#REF!=1,".","X")</f>
        <v>#REF!</v>
      </c>
      <c r="F423" s="16" t="e">
        <f>IF(الرصـد!#REF!=1,".","X")</f>
        <v>#REF!</v>
      </c>
      <c r="G423" s="16" t="e">
        <f>IF(الرصـد!#REF!=1,".","X")</f>
        <v>#REF!</v>
      </c>
      <c r="H423" s="16" t="e">
        <f>IF(الرصـد!#REF!=1,".","X")</f>
        <v>#REF!</v>
      </c>
      <c r="I423" s="16" t="e">
        <f>IF(الرصـد!#REF!=1,".","X")</f>
        <v>#REF!</v>
      </c>
      <c r="J423" s="16" t="e">
        <f>IF(الرصـد!#REF!=1,".","X")</f>
        <v>#REF!</v>
      </c>
      <c r="K423" s="16" t="e">
        <f>IF(الرصـد!#REF!=1,".","X")</f>
        <v>#REF!</v>
      </c>
      <c r="L423" s="16" t="e">
        <f>IF(الرصـد!#REF!=1,".","X")</f>
        <v>#REF!</v>
      </c>
      <c r="M423" s="16" t="e">
        <f>IF(الرصـد!#REF!=1,".","X")</f>
        <v>#REF!</v>
      </c>
      <c r="N423" s="16" t="e">
        <f>IF(الرصـد!#REF!=1,".","X")</f>
        <v>#REF!</v>
      </c>
      <c r="O423" s="16" t="e">
        <f>IF(الرصـد!#REF!=1,".","X")</f>
        <v>#REF!</v>
      </c>
      <c r="P423" s="16" t="e">
        <f>IF(الرصـد!#REF!=1,".","X")</f>
        <v>#REF!</v>
      </c>
      <c r="Q423" s="16" t="e">
        <f>IF(الرصـد!#REF!=1,".","X")</f>
        <v>#REF!</v>
      </c>
      <c r="R423" s="16" t="e">
        <f>IF(الرصـد!#REF!=1,".","X")</f>
        <v>#REF!</v>
      </c>
      <c r="S423" s="16" t="e">
        <f>IF(الرصـد!#REF!=1,".","X")</f>
        <v>#REF!</v>
      </c>
    </row>
    <row r="424" spans="4:19">
      <c r="D424" s="16" t="e">
        <f>IF(الرصـد!#REF!=1,".","X")</f>
        <v>#REF!</v>
      </c>
      <c r="E424" s="16" t="e">
        <f>IF(الرصـد!#REF!=1,".","X")</f>
        <v>#REF!</v>
      </c>
      <c r="F424" s="16" t="e">
        <f>IF(الرصـد!#REF!=1,".","X")</f>
        <v>#REF!</v>
      </c>
      <c r="G424" s="16" t="e">
        <f>IF(الرصـد!#REF!=1,".","X")</f>
        <v>#REF!</v>
      </c>
      <c r="H424" s="16" t="e">
        <f>IF(الرصـد!#REF!=1,".","X")</f>
        <v>#REF!</v>
      </c>
      <c r="I424" s="16" t="e">
        <f>IF(الرصـد!#REF!=1,".","X")</f>
        <v>#REF!</v>
      </c>
      <c r="J424" s="16" t="e">
        <f>IF(الرصـد!#REF!=1,".","X")</f>
        <v>#REF!</v>
      </c>
      <c r="K424" s="16" t="e">
        <f>IF(الرصـد!#REF!=1,".","X")</f>
        <v>#REF!</v>
      </c>
      <c r="L424" s="16" t="e">
        <f>IF(الرصـد!#REF!=1,".","X")</f>
        <v>#REF!</v>
      </c>
      <c r="M424" s="16" t="e">
        <f>IF(الرصـد!#REF!=1,".","X")</f>
        <v>#REF!</v>
      </c>
      <c r="N424" s="16" t="e">
        <f>IF(الرصـد!#REF!=1,".","X")</f>
        <v>#REF!</v>
      </c>
      <c r="O424" s="16" t="e">
        <f>IF(الرصـد!#REF!=1,".","X")</f>
        <v>#REF!</v>
      </c>
      <c r="P424" s="16" t="e">
        <f>IF(الرصـد!#REF!=1,".","X")</f>
        <v>#REF!</v>
      </c>
      <c r="Q424" s="16" t="e">
        <f>IF(الرصـد!#REF!=1,".","X")</f>
        <v>#REF!</v>
      </c>
      <c r="R424" s="16" t="e">
        <f>IF(الرصـد!#REF!=1,".","X")</f>
        <v>#REF!</v>
      </c>
      <c r="S424" s="16" t="e">
        <f>IF(الرصـد!#REF!=1,".","X")</f>
        <v>#REF!</v>
      </c>
    </row>
    <row r="425" spans="4:19">
      <c r="D425" s="16" t="e">
        <f>IF(الرصـد!#REF!=1,".","X")</f>
        <v>#REF!</v>
      </c>
      <c r="E425" s="16" t="e">
        <f>IF(الرصـد!#REF!=1,".","X")</f>
        <v>#REF!</v>
      </c>
      <c r="F425" s="16" t="e">
        <f>IF(الرصـد!#REF!=1,".","X")</f>
        <v>#REF!</v>
      </c>
      <c r="G425" s="16" t="e">
        <f>IF(الرصـد!#REF!=1,".","X")</f>
        <v>#REF!</v>
      </c>
      <c r="H425" s="16" t="e">
        <f>IF(الرصـد!#REF!=1,".","X")</f>
        <v>#REF!</v>
      </c>
      <c r="I425" s="16" t="e">
        <f>IF(الرصـد!#REF!=1,".","X")</f>
        <v>#REF!</v>
      </c>
      <c r="J425" s="16" t="e">
        <f>IF(الرصـد!#REF!=1,".","X")</f>
        <v>#REF!</v>
      </c>
      <c r="K425" s="16" t="e">
        <f>IF(الرصـد!#REF!=1,".","X")</f>
        <v>#REF!</v>
      </c>
      <c r="L425" s="16" t="e">
        <f>IF(الرصـد!#REF!=1,".","X")</f>
        <v>#REF!</v>
      </c>
      <c r="M425" s="16" t="e">
        <f>IF(الرصـد!#REF!=1,".","X")</f>
        <v>#REF!</v>
      </c>
      <c r="N425" s="16" t="e">
        <f>IF(الرصـد!#REF!=1,".","X")</f>
        <v>#REF!</v>
      </c>
      <c r="O425" s="16" t="e">
        <f>IF(الرصـد!#REF!=1,".","X")</f>
        <v>#REF!</v>
      </c>
      <c r="P425" s="16" t="e">
        <f>IF(الرصـد!#REF!=1,".","X")</f>
        <v>#REF!</v>
      </c>
      <c r="Q425" s="16" t="e">
        <f>IF(الرصـد!#REF!=1,".","X")</f>
        <v>#REF!</v>
      </c>
      <c r="R425" s="16" t="e">
        <f>IF(الرصـد!#REF!=1,".","X")</f>
        <v>#REF!</v>
      </c>
      <c r="S425" s="16" t="e">
        <f>IF(الرصـد!#REF!=1,".","X")</f>
        <v>#REF!</v>
      </c>
    </row>
    <row r="426" spans="4:19">
      <c r="D426" s="16" t="e">
        <f>IF(الرصـد!#REF!=1,".","X")</f>
        <v>#REF!</v>
      </c>
      <c r="E426" s="16" t="e">
        <f>IF(الرصـد!#REF!=1,".","X")</f>
        <v>#REF!</v>
      </c>
      <c r="F426" s="16" t="e">
        <f>IF(الرصـد!#REF!=1,".","X")</f>
        <v>#REF!</v>
      </c>
      <c r="G426" s="16" t="e">
        <f>IF(الرصـد!#REF!=1,".","X")</f>
        <v>#REF!</v>
      </c>
      <c r="H426" s="16" t="e">
        <f>IF(الرصـد!#REF!=1,".","X")</f>
        <v>#REF!</v>
      </c>
      <c r="I426" s="16" t="e">
        <f>IF(الرصـد!#REF!=1,".","X")</f>
        <v>#REF!</v>
      </c>
      <c r="J426" s="16" t="e">
        <f>IF(الرصـد!#REF!=1,".","X")</f>
        <v>#REF!</v>
      </c>
      <c r="K426" s="16" t="e">
        <f>IF(الرصـد!#REF!=1,".","X")</f>
        <v>#REF!</v>
      </c>
      <c r="L426" s="16" t="e">
        <f>IF(الرصـد!#REF!=1,".","X")</f>
        <v>#REF!</v>
      </c>
      <c r="M426" s="16" t="e">
        <f>IF(الرصـد!#REF!=1,".","X")</f>
        <v>#REF!</v>
      </c>
      <c r="N426" s="16" t="e">
        <f>IF(الرصـد!#REF!=1,".","X")</f>
        <v>#REF!</v>
      </c>
      <c r="O426" s="16" t="e">
        <f>IF(الرصـد!#REF!=1,".","X")</f>
        <v>#REF!</v>
      </c>
      <c r="P426" s="16" t="e">
        <f>IF(الرصـد!#REF!=1,".","X")</f>
        <v>#REF!</v>
      </c>
      <c r="Q426" s="16" t="e">
        <f>IF(الرصـد!#REF!=1,".","X")</f>
        <v>#REF!</v>
      </c>
      <c r="R426" s="16" t="e">
        <f>IF(الرصـد!#REF!=1,".","X")</f>
        <v>#REF!</v>
      </c>
      <c r="S426" s="16" t="e">
        <f>IF(الرصـد!#REF!=1,".","X")</f>
        <v>#REF!</v>
      </c>
    </row>
    <row r="427" spans="4:19">
      <c r="D427" s="16" t="e">
        <f>IF(الرصـد!#REF!=1,".","X")</f>
        <v>#REF!</v>
      </c>
      <c r="E427" s="16" t="e">
        <f>IF(الرصـد!#REF!=1,".","X")</f>
        <v>#REF!</v>
      </c>
      <c r="F427" s="16" t="e">
        <f>IF(الرصـد!#REF!=1,".","X")</f>
        <v>#REF!</v>
      </c>
      <c r="G427" s="16" t="e">
        <f>IF(الرصـد!#REF!=1,".","X")</f>
        <v>#REF!</v>
      </c>
      <c r="H427" s="16" t="e">
        <f>IF(الرصـد!#REF!=1,".","X")</f>
        <v>#REF!</v>
      </c>
      <c r="I427" s="16" t="e">
        <f>IF(الرصـد!#REF!=1,".","X")</f>
        <v>#REF!</v>
      </c>
      <c r="J427" s="16" t="e">
        <f>IF(الرصـد!#REF!=1,".","X")</f>
        <v>#REF!</v>
      </c>
      <c r="K427" s="16" t="e">
        <f>IF(الرصـد!#REF!=1,".","X")</f>
        <v>#REF!</v>
      </c>
      <c r="L427" s="16" t="e">
        <f>IF(الرصـد!#REF!=1,".","X")</f>
        <v>#REF!</v>
      </c>
      <c r="M427" s="16" t="e">
        <f>IF(الرصـد!#REF!=1,".","X")</f>
        <v>#REF!</v>
      </c>
      <c r="N427" s="16" t="e">
        <f>IF(الرصـد!#REF!=1,".","X")</f>
        <v>#REF!</v>
      </c>
      <c r="O427" s="16" t="e">
        <f>IF(الرصـد!#REF!=1,".","X")</f>
        <v>#REF!</v>
      </c>
      <c r="P427" s="16" t="e">
        <f>IF(الرصـد!#REF!=1,".","X")</f>
        <v>#REF!</v>
      </c>
      <c r="Q427" s="16" t="e">
        <f>IF(الرصـد!#REF!=1,".","X")</f>
        <v>#REF!</v>
      </c>
      <c r="R427" s="16" t="e">
        <f>IF(الرصـد!#REF!=1,".","X")</f>
        <v>#REF!</v>
      </c>
      <c r="S427" s="16" t="e">
        <f>IF(الرصـد!#REF!=1,".","X")</f>
        <v>#REF!</v>
      </c>
    </row>
    <row r="428" spans="4:19">
      <c r="D428" s="16" t="e">
        <f>IF(الرصـد!#REF!=1,".","X")</f>
        <v>#REF!</v>
      </c>
      <c r="E428" s="16" t="e">
        <f>IF(الرصـد!#REF!=1,".","X")</f>
        <v>#REF!</v>
      </c>
      <c r="F428" s="16" t="e">
        <f>IF(الرصـد!#REF!=1,".","X")</f>
        <v>#REF!</v>
      </c>
      <c r="G428" s="16" t="e">
        <f>IF(الرصـد!#REF!=1,".","X")</f>
        <v>#REF!</v>
      </c>
      <c r="H428" s="16" t="e">
        <f>IF(الرصـد!#REF!=1,".","X")</f>
        <v>#REF!</v>
      </c>
      <c r="I428" s="16" t="e">
        <f>IF(الرصـد!#REF!=1,".","X")</f>
        <v>#REF!</v>
      </c>
      <c r="J428" s="16" t="e">
        <f>IF(الرصـد!#REF!=1,".","X")</f>
        <v>#REF!</v>
      </c>
      <c r="K428" s="16" t="e">
        <f>IF(الرصـد!#REF!=1,".","X")</f>
        <v>#REF!</v>
      </c>
      <c r="L428" s="16" t="e">
        <f>IF(الرصـد!#REF!=1,".","X")</f>
        <v>#REF!</v>
      </c>
      <c r="M428" s="16" t="e">
        <f>IF(الرصـد!#REF!=1,".","X")</f>
        <v>#REF!</v>
      </c>
      <c r="N428" s="16" t="e">
        <f>IF(الرصـد!#REF!=1,".","X")</f>
        <v>#REF!</v>
      </c>
      <c r="O428" s="16" t="e">
        <f>IF(الرصـد!#REF!=1,".","X")</f>
        <v>#REF!</v>
      </c>
      <c r="P428" s="16" t="e">
        <f>IF(الرصـد!#REF!=1,".","X")</f>
        <v>#REF!</v>
      </c>
      <c r="Q428" s="16" t="e">
        <f>IF(الرصـد!#REF!=1,".","X")</f>
        <v>#REF!</v>
      </c>
      <c r="R428" s="16" t="e">
        <f>IF(الرصـد!#REF!=1,".","X")</f>
        <v>#REF!</v>
      </c>
      <c r="S428" s="16" t="e">
        <f>IF(الرصـد!#REF!=1,".","X")</f>
        <v>#REF!</v>
      </c>
    </row>
    <row r="429" spans="4:19">
      <c r="D429" s="16" t="e">
        <f>IF(الرصـد!#REF!=1,".","X")</f>
        <v>#REF!</v>
      </c>
      <c r="E429" s="16" t="e">
        <f>IF(الرصـد!#REF!=1,".","X")</f>
        <v>#REF!</v>
      </c>
      <c r="F429" s="16" t="e">
        <f>IF(الرصـد!#REF!=1,".","X")</f>
        <v>#REF!</v>
      </c>
      <c r="G429" s="16" t="e">
        <f>IF(الرصـد!#REF!=1,".","X")</f>
        <v>#REF!</v>
      </c>
      <c r="H429" s="16" t="e">
        <f>IF(الرصـد!#REF!=1,".","X")</f>
        <v>#REF!</v>
      </c>
      <c r="I429" s="16" t="e">
        <f>IF(الرصـد!#REF!=1,".","X")</f>
        <v>#REF!</v>
      </c>
      <c r="J429" s="16" t="e">
        <f>IF(الرصـد!#REF!=1,".","X")</f>
        <v>#REF!</v>
      </c>
      <c r="K429" s="16" t="e">
        <f>IF(الرصـد!#REF!=1,".","X")</f>
        <v>#REF!</v>
      </c>
      <c r="L429" s="16" t="e">
        <f>IF(الرصـد!#REF!=1,".","X")</f>
        <v>#REF!</v>
      </c>
      <c r="M429" s="16" t="e">
        <f>IF(الرصـد!#REF!=1,".","X")</f>
        <v>#REF!</v>
      </c>
      <c r="N429" s="16" t="e">
        <f>IF(الرصـد!#REF!=1,".","X")</f>
        <v>#REF!</v>
      </c>
      <c r="O429" s="16" t="e">
        <f>IF(الرصـد!#REF!=1,".","X")</f>
        <v>#REF!</v>
      </c>
      <c r="P429" s="16" t="e">
        <f>IF(الرصـد!#REF!=1,".","X")</f>
        <v>#REF!</v>
      </c>
      <c r="Q429" s="16" t="e">
        <f>IF(الرصـد!#REF!=1,".","X")</f>
        <v>#REF!</v>
      </c>
      <c r="R429" s="16" t="e">
        <f>IF(الرصـد!#REF!=1,".","X")</f>
        <v>#REF!</v>
      </c>
      <c r="S429" s="16" t="e">
        <f>IF(الرصـد!#REF!=1,".","X")</f>
        <v>#REF!</v>
      </c>
    </row>
    <row r="430" spans="4:19">
      <c r="D430" s="16" t="e">
        <f>IF(الرصـد!#REF!=1,".","X")</f>
        <v>#REF!</v>
      </c>
      <c r="E430" s="16" t="e">
        <f>IF(الرصـد!#REF!=1,".","X")</f>
        <v>#REF!</v>
      </c>
      <c r="F430" s="16" t="e">
        <f>IF(الرصـد!#REF!=1,".","X")</f>
        <v>#REF!</v>
      </c>
      <c r="G430" s="16" t="e">
        <f>IF(الرصـد!#REF!=1,".","X")</f>
        <v>#REF!</v>
      </c>
      <c r="H430" s="16" t="e">
        <f>IF(الرصـد!#REF!=1,".","X")</f>
        <v>#REF!</v>
      </c>
      <c r="I430" s="16" t="e">
        <f>IF(الرصـد!#REF!=1,".","X")</f>
        <v>#REF!</v>
      </c>
      <c r="J430" s="16" t="e">
        <f>IF(الرصـد!#REF!=1,".","X")</f>
        <v>#REF!</v>
      </c>
      <c r="K430" s="16" t="e">
        <f>IF(الرصـد!#REF!=1,".","X")</f>
        <v>#REF!</v>
      </c>
      <c r="L430" s="16" t="e">
        <f>IF(الرصـد!#REF!=1,".","X")</f>
        <v>#REF!</v>
      </c>
      <c r="M430" s="16" t="e">
        <f>IF(الرصـد!#REF!=1,".","X")</f>
        <v>#REF!</v>
      </c>
      <c r="N430" s="16" t="e">
        <f>IF(الرصـد!#REF!=1,".","X")</f>
        <v>#REF!</v>
      </c>
      <c r="O430" s="16" t="e">
        <f>IF(الرصـد!#REF!=1,".","X")</f>
        <v>#REF!</v>
      </c>
      <c r="P430" s="16" t="e">
        <f>IF(الرصـد!#REF!=1,".","X")</f>
        <v>#REF!</v>
      </c>
      <c r="Q430" s="16" t="e">
        <f>IF(الرصـد!#REF!=1,".","X")</f>
        <v>#REF!</v>
      </c>
      <c r="R430" s="16" t="e">
        <f>IF(الرصـد!#REF!=1,".","X")</f>
        <v>#REF!</v>
      </c>
      <c r="S430" s="16" t="e">
        <f>IF(الرصـد!#REF!=1,".","X")</f>
        <v>#REF!</v>
      </c>
    </row>
    <row r="431" spans="4:19">
      <c r="D431" s="16" t="e">
        <f>IF(الرصـد!#REF!=1,".","X")</f>
        <v>#REF!</v>
      </c>
      <c r="E431" s="16" t="e">
        <f>IF(الرصـد!#REF!=1,".","X")</f>
        <v>#REF!</v>
      </c>
      <c r="F431" s="16" t="e">
        <f>IF(الرصـد!#REF!=1,".","X")</f>
        <v>#REF!</v>
      </c>
      <c r="G431" s="16" t="e">
        <f>IF(الرصـد!#REF!=1,".","X")</f>
        <v>#REF!</v>
      </c>
      <c r="H431" s="16" t="e">
        <f>IF(الرصـد!#REF!=1,".","X")</f>
        <v>#REF!</v>
      </c>
      <c r="I431" s="16" t="e">
        <f>IF(الرصـد!#REF!=1,".","X")</f>
        <v>#REF!</v>
      </c>
      <c r="J431" s="16" t="e">
        <f>IF(الرصـد!#REF!=1,".","X")</f>
        <v>#REF!</v>
      </c>
      <c r="K431" s="16" t="e">
        <f>IF(الرصـد!#REF!=1,".","X")</f>
        <v>#REF!</v>
      </c>
      <c r="L431" s="16" t="e">
        <f>IF(الرصـد!#REF!=1,".","X")</f>
        <v>#REF!</v>
      </c>
      <c r="M431" s="16" t="e">
        <f>IF(الرصـد!#REF!=1,".","X")</f>
        <v>#REF!</v>
      </c>
      <c r="N431" s="16" t="e">
        <f>IF(الرصـد!#REF!=1,".","X")</f>
        <v>#REF!</v>
      </c>
      <c r="O431" s="16" t="e">
        <f>IF(الرصـد!#REF!=1,".","X")</f>
        <v>#REF!</v>
      </c>
      <c r="P431" s="16" t="e">
        <f>IF(الرصـد!#REF!=1,".","X")</f>
        <v>#REF!</v>
      </c>
      <c r="Q431" s="16" t="e">
        <f>IF(الرصـد!#REF!=1,".","X")</f>
        <v>#REF!</v>
      </c>
      <c r="R431" s="16" t="e">
        <f>IF(الرصـد!#REF!=1,".","X")</f>
        <v>#REF!</v>
      </c>
      <c r="S431" s="16" t="e">
        <f>IF(الرصـد!#REF!=1,".","X")</f>
        <v>#REF!</v>
      </c>
    </row>
    <row r="432" spans="4:19">
      <c r="D432" s="16" t="e">
        <f>IF(الرصـد!#REF!=1,".","X")</f>
        <v>#REF!</v>
      </c>
      <c r="E432" s="16" t="e">
        <f>IF(الرصـد!#REF!=1,".","X")</f>
        <v>#REF!</v>
      </c>
      <c r="F432" s="16" t="e">
        <f>IF(الرصـد!#REF!=1,".","X")</f>
        <v>#REF!</v>
      </c>
      <c r="G432" s="16" t="e">
        <f>IF(الرصـد!#REF!=1,".","X")</f>
        <v>#REF!</v>
      </c>
      <c r="H432" s="16" t="e">
        <f>IF(الرصـد!#REF!=1,".","X")</f>
        <v>#REF!</v>
      </c>
      <c r="I432" s="16" t="e">
        <f>IF(الرصـد!#REF!=1,".","X")</f>
        <v>#REF!</v>
      </c>
      <c r="J432" s="16" t="e">
        <f>IF(الرصـد!#REF!=1,".","X")</f>
        <v>#REF!</v>
      </c>
      <c r="K432" s="16" t="e">
        <f>IF(الرصـد!#REF!=1,".","X")</f>
        <v>#REF!</v>
      </c>
      <c r="L432" s="16" t="e">
        <f>IF(الرصـد!#REF!=1,".","X")</f>
        <v>#REF!</v>
      </c>
      <c r="M432" s="16" t="e">
        <f>IF(الرصـد!#REF!=1,".","X")</f>
        <v>#REF!</v>
      </c>
      <c r="N432" s="16" t="e">
        <f>IF(الرصـد!#REF!=1,".","X")</f>
        <v>#REF!</v>
      </c>
      <c r="O432" s="16" t="e">
        <f>IF(الرصـد!#REF!=1,".","X")</f>
        <v>#REF!</v>
      </c>
      <c r="P432" s="16" t="e">
        <f>IF(الرصـد!#REF!=1,".","X")</f>
        <v>#REF!</v>
      </c>
      <c r="Q432" s="16" t="e">
        <f>IF(الرصـد!#REF!=1,".","X")</f>
        <v>#REF!</v>
      </c>
      <c r="R432" s="16" t="e">
        <f>IF(الرصـد!#REF!=1,".","X")</f>
        <v>#REF!</v>
      </c>
      <c r="S432" s="16" t="e">
        <f>IF(الرصـد!#REF!=1,".","X")</f>
        <v>#REF!</v>
      </c>
    </row>
    <row r="433" spans="4:19">
      <c r="D433" s="16" t="e">
        <f>IF(الرصـد!#REF!=1,".","X")</f>
        <v>#REF!</v>
      </c>
      <c r="E433" s="16" t="e">
        <f>IF(الرصـد!#REF!=1,".","X")</f>
        <v>#REF!</v>
      </c>
      <c r="F433" s="16" t="e">
        <f>IF(الرصـد!#REF!=1,".","X")</f>
        <v>#REF!</v>
      </c>
      <c r="G433" s="16" t="e">
        <f>IF(الرصـد!#REF!=1,".","X")</f>
        <v>#REF!</v>
      </c>
      <c r="H433" s="16" t="e">
        <f>IF(الرصـد!#REF!=1,".","X")</f>
        <v>#REF!</v>
      </c>
      <c r="I433" s="16" t="e">
        <f>IF(الرصـد!#REF!=1,".","X")</f>
        <v>#REF!</v>
      </c>
      <c r="J433" s="16" t="e">
        <f>IF(الرصـد!#REF!=1,".","X")</f>
        <v>#REF!</v>
      </c>
      <c r="K433" s="16" t="e">
        <f>IF(الرصـد!#REF!=1,".","X")</f>
        <v>#REF!</v>
      </c>
      <c r="L433" s="16" t="e">
        <f>IF(الرصـد!#REF!=1,".","X")</f>
        <v>#REF!</v>
      </c>
      <c r="M433" s="16" t="e">
        <f>IF(الرصـد!#REF!=1,".","X")</f>
        <v>#REF!</v>
      </c>
      <c r="N433" s="16" t="e">
        <f>IF(الرصـد!#REF!=1,".","X")</f>
        <v>#REF!</v>
      </c>
      <c r="O433" s="16" t="e">
        <f>IF(الرصـد!#REF!=1,".","X")</f>
        <v>#REF!</v>
      </c>
      <c r="P433" s="16" t="e">
        <f>IF(الرصـد!#REF!=1,".","X")</f>
        <v>#REF!</v>
      </c>
      <c r="Q433" s="16" t="e">
        <f>IF(الرصـد!#REF!=1,".","X")</f>
        <v>#REF!</v>
      </c>
      <c r="R433" s="16" t="e">
        <f>IF(الرصـد!#REF!=1,".","X")</f>
        <v>#REF!</v>
      </c>
      <c r="S433" s="16" t="e">
        <f>IF(الرصـد!#REF!=1,".","X")</f>
        <v>#REF!</v>
      </c>
    </row>
    <row r="434" spans="4:19">
      <c r="D434" s="16" t="e">
        <f>IF(الرصـد!#REF!=1,".","X")</f>
        <v>#REF!</v>
      </c>
      <c r="E434" s="16" t="e">
        <f>IF(الرصـد!#REF!=1,".","X")</f>
        <v>#REF!</v>
      </c>
      <c r="F434" s="16" t="e">
        <f>IF(الرصـد!#REF!=1,".","X")</f>
        <v>#REF!</v>
      </c>
      <c r="G434" s="16" t="e">
        <f>IF(الرصـد!#REF!=1,".","X")</f>
        <v>#REF!</v>
      </c>
      <c r="H434" s="16" t="e">
        <f>IF(الرصـد!#REF!=1,".","X")</f>
        <v>#REF!</v>
      </c>
      <c r="I434" s="16" t="e">
        <f>IF(الرصـد!#REF!=1,".","X")</f>
        <v>#REF!</v>
      </c>
      <c r="J434" s="16" t="e">
        <f>IF(الرصـد!#REF!=1,".","X")</f>
        <v>#REF!</v>
      </c>
      <c r="K434" s="16" t="e">
        <f>IF(الرصـد!#REF!=1,".","X")</f>
        <v>#REF!</v>
      </c>
      <c r="L434" s="16" t="e">
        <f>IF(الرصـد!#REF!=1,".","X")</f>
        <v>#REF!</v>
      </c>
      <c r="M434" s="16" t="e">
        <f>IF(الرصـد!#REF!=1,".","X")</f>
        <v>#REF!</v>
      </c>
      <c r="N434" s="16" t="e">
        <f>IF(الرصـد!#REF!=1,".","X")</f>
        <v>#REF!</v>
      </c>
      <c r="O434" s="16" t="e">
        <f>IF(الرصـد!#REF!=1,".","X")</f>
        <v>#REF!</v>
      </c>
      <c r="P434" s="16" t="e">
        <f>IF(الرصـد!#REF!=1,".","X")</f>
        <v>#REF!</v>
      </c>
      <c r="Q434" s="16" t="e">
        <f>IF(الرصـد!#REF!=1,".","X")</f>
        <v>#REF!</v>
      </c>
      <c r="R434" s="16" t="e">
        <f>IF(الرصـد!#REF!=1,".","X")</f>
        <v>#REF!</v>
      </c>
      <c r="S434" s="16" t="e">
        <f>IF(الرصـد!#REF!=1,".","X")</f>
        <v>#REF!</v>
      </c>
    </row>
    <row r="435" spans="4:19">
      <c r="D435" s="16" t="e">
        <f>IF(الرصـد!#REF!=1,".","X")</f>
        <v>#REF!</v>
      </c>
      <c r="E435" s="16" t="e">
        <f>IF(الرصـد!#REF!=1,".","X")</f>
        <v>#REF!</v>
      </c>
      <c r="F435" s="16" t="e">
        <f>IF(الرصـد!#REF!=1,".","X")</f>
        <v>#REF!</v>
      </c>
      <c r="G435" s="16" t="e">
        <f>IF(الرصـد!#REF!=1,".","X")</f>
        <v>#REF!</v>
      </c>
      <c r="H435" s="16" t="e">
        <f>IF(الرصـد!#REF!=1,".","X")</f>
        <v>#REF!</v>
      </c>
      <c r="I435" s="16" t="e">
        <f>IF(الرصـد!#REF!=1,".","X")</f>
        <v>#REF!</v>
      </c>
      <c r="J435" s="16" t="e">
        <f>IF(الرصـد!#REF!=1,".","X")</f>
        <v>#REF!</v>
      </c>
      <c r="K435" s="16" t="e">
        <f>IF(الرصـد!#REF!=1,".","X")</f>
        <v>#REF!</v>
      </c>
      <c r="L435" s="16" t="e">
        <f>IF(الرصـد!#REF!=1,".","X")</f>
        <v>#REF!</v>
      </c>
      <c r="M435" s="16" t="e">
        <f>IF(الرصـد!#REF!=1,".","X")</f>
        <v>#REF!</v>
      </c>
      <c r="N435" s="16" t="e">
        <f>IF(الرصـد!#REF!=1,".","X")</f>
        <v>#REF!</v>
      </c>
      <c r="O435" s="16" t="e">
        <f>IF(الرصـد!#REF!=1,".","X")</f>
        <v>#REF!</v>
      </c>
      <c r="P435" s="16" t="e">
        <f>IF(الرصـد!#REF!=1,".","X")</f>
        <v>#REF!</v>
      </c>
      <c r="Q435" s="16" t="e">
        <f>IF(الرصـد!#REF!=1,".","X")</f>
        <v>#REF!</v>
      </c>
      <c r="R435" s="16" t="e">
        <f>IF(الرصـد!#REF!=1,".","X")</f>
        <v>#REF!</v>
      </c>
      <c r="S435" s="16" t="e">
        <f>IF(الرصـد!#REF!=1,".","X")</f>
        <v>#REF!</v>
      </c>
    </row>
    <row r="436" spans="4:19">
      <c r="D436" s="16" t="e">
        <f>IF(الرصـد!#REF!=1,".","X")</f>
        <v>#REF!</v>
      </c>
      <c r="E436" s="16" t="e">
        <f>IF(الرصـد!#REF!=1,".","X")</f>
        <v>#REF!</v>
      </c>
      <c r="F436" s="16" t="e">
        <f>IF(الرصـد!#REF!=1,".","X")</f>
        <v>#REF!</v>
      </c>
      <c r="G436" s="16" t="e">
        <f>IF(الرصـد!#REF!=1,".","X")</f>
        <v>#REF!</v>
      </c>
      <c r="H436" s="16" t="e">
        <f>IF(الرصـد!#REF!=1,".","X")</f>
        <v>#REF!</v>
      </c>
      <c r="I436" s="16" t="e">
        <f>IF(الرصـد!#REF!=1,".","X")</f>
        <v>#REF!</v>
      </c>
      <c r="J436" s="16" t="e">
        <f>IF(الرصـد!#REF!=1,".","X")</f>
        <v>#REF!</v>
      </c>
      <c r="K436" s="16" t="e">
        <f>IF(الرصـد!#REF!=1,".","X")</f>
        <v>#REF!</v>
      </c>
      <c r="L436" s="16" t="e">
        <f>IF(الرصـد!#REF!=1,".","X")</f>
        <v>#REF!</v>
      </c>
      <c r="M436" s="16" t="e">
        <f>IF(الرصـد!#REF!=1,".","X")</f>
        <v>#REF!</v>
      </c>
      <c r="N436" s="16" t="e">
        <f>IF(الرصـد!#REF!=1,".","X")</f>
        <v>#REF!</v>
      </c>
      <c r="O436" s="16" t="e">
        <f>IF(الرصـد!#REF!=1,".","X")</f>
        <v>#REF!</v>
      </c>
      <c r="P436" s="16" t="e">
        <f>IF(الرصـد!#REF!=1,".","X")</f>
        <v>#REF!</v>
      </c>
      <c r="Q436" s="16" t="e">
        <f>IF(الرصـد!#REF!=1,".","X")</f>
        <v>#REF!</v>
      </c>
      <c r="R436" s="16" t="e">
        <f>IF(الرصـد!#REF!=1,".","X")</f>
        <v>#REF!</v>
      </c>
      <c r="S436" s="16" t="e">
        <f>IF(الرصـد!#REF!=1,".","X")</f>
        <v>#REF!</v>
      </c>
    </row>
    <row r="437" spans="4:19">
      <c r="D437" s="16" t="e">
        <f>IF(الرصـد!#REF!=1,".","X")</f>
        <v>#REF!</v>
      </c>
      <c r="E437" s="16" t="e">
        <f>IF(الرصـد!#REF!=1,".","X")</f>
        <v>#REF!</v>
      </c>
      <c r="F437" s="16" t="e">
        <f>IF(الرصـد!#REF!=1,".","X")</f>
        <v>#REF!</v>
      </c>
      <c r="G437" s="16" t="e">
        <f>IF(الرصـد!#REF!=1,".","X")</f>
        <v>#REF!</v>
      </c>
      <c r="H437" s="16" t="e">
        <f>IF(الرصـد!#REF!=1,".","X")</f>
        <v>#REF!</v>
      </c>
      <c r="I437" s="16" t="e">
        <f>IF(الرصـد!#REF!=1,".","X")</f>
        <v>#REF!</v>
      </c>
      <c r="J437" s="16" t="e">
        <f>IF(الرصـد!#REF!=1,".","X")</f>
        <v>#REF!</v>
      </c>
      <c r="K437" s="16" t="e">
        <f>IF(الرصـد!#REF!=1,".","X")</f>
        <v>#REF!</v>
      </c>
      <c r="L437" s="16" t="e">
        <f>IF(الرصـد!#REF!=1,".","X")</f>
        <v>#REF!</v>
      </c>
      <c r="M437" s="16" t="e">
        <f>IF(الرصـد!#REF!=1,".","X")</f>
        <v>#REF!</v>
      </c>
      <c r="N437" s="16" t="e">
        <f>IF(الرصـد!#REF!=1,".","X")</f>
        <v>#REF!</v>
      </c>
      <c r="O437" s="16" t="e">
        <f>IF(الرصـد!#REF!=1,".","X")</f>
        <v>#REF!</v>
      </c>
      <c r="P437" s="16" t="e">
        <f>IF(الرصـد!#REF!=1,".","X")</f>
        <v>#REF!</v>
      </c>
      <c r="Q437" s="16" t="e">
        <f>IF(الرصـد!#REF!=1,".","X")</f>
        <v>#REF!</v>
      </c>
      <c r="R437" s="16" t="e">
        <f>IF(الرصـد!#REF!=1,".","X")</f>
        <v>#REF!</v>
      </c>
      <c r="S437" s="16" t="e">
        <f>IF(الرصـد!#REF!=1,".","X")</f>
        <v>#REF!</v>
      </c>
    </row>
    <row r="438" spans="4:19">
      <c r="D438" s="16" t="e">
        <f>IF(الرصـد!#REF!=1,".","X")</f>
        <v>#REF!</v>
      </c>
      <c r="E438" s="16" t="e">
        <f>IF(الرصـد!#REF!=1,".","X")</f>
        <v>#REF!</v>
      </c>
      <c r="F438" s="16" t="e">
        <f>IF(الرصـد!#REF!=1,".","X")</f>
        <v>#REF!</v>
      </c>
      <c r="G438" s="16" t="e">
        <f>IF(الرصـد!#REF!=1,".","X")</f>
        <v>#REF!</v>
      </c>
      <c r="H438" s="16" t="e">
        <f>IF(الرصـد!#REF!=1,".","X")</f>
        <v>#REF!</v>
      </c>
      <c r="I438" s="16" t="e">
        <f>IF(الرصـد!#REF!=1,".","X")</f>
        <v>#REF!</v>
      </c>
      <c r="J438" s="16" t="e">
        <f>IF(الرصـد!#REF!=1,".","X")</f>
        <v>#REF!</v>
      </c>
      <c r="K438" s="16" t="e">
        <f>IF(الرصـد!#REF!=1,".","X")</f>
        <v>#REF!</v>
      </c>
      <c r="L438" s="16" t="e">
        <f>IF(الرصـد!#REF!=1,".","X")</f>
        <v>#REF!</v>
      </c>
      <c r="M438" s="16" t="e">
        <f>IF(الرصـد!#REF!=1,".","X")</f>
        <v>#REF!</v>
      </c>
      <c r="N438" s="16" t="e">
        <f>IF(الرصـد!#REF!=1,".","X")</f>
        <v>#REF!</v>
      </c>
      <c r="O438" s="16" t="e">
        <f>IF(الرصـد!#REF!=1,".","X")</f>
        <v>#REF!</v>
      </c>
      <c r="P438" s="16" t="e">
        <f>IF(الرصـد!#REF!=1,".","X")</f>
        <v>#REF!</v>
      </c>
      <c r="Q438" s="16" t="e">
        <f>IF(الرصـد!#REF!=1,".","X")</f>
        <v>#REF!</v>
      </c>
      <c r="R438" s="16" t="e">
        <f>IF(الرصـد!#REF!=1,".","X")</f>
        <v>#REF!</v>
      </c>
      <c r="S438" s="16" t="e">
        <f>IF(الرصـد!#REF!=1,".","X")</f>
        <v>#REF!</v>
      </c>
    </row>
    <row r="439" spans="4:19">
      <c r="D439" s="16" t="e">
        <f>IF(الرصـد!#REF!=1,".","X")</f>
        <v>#REF!</v>
      </c>
      <c r="E439" s="16" t="e">
        <f>IF(الرصـد!#REF!=1,".","X")</f>
        <v>#REF!</v>
      </c>
      <c r="F439" s="16" t="e">
        <f>IF(الرصـد!#REF!=1,".","X")</f>
        <v>#REF!</v>
      </c>
      <c r="G439" s="16" t="e">
        <f>IF(الرصـد!#REF!=1,".","X")</f>
        <v>#REF!</v>
      </c>
      <c r="H439" s="16" t="e">
        <f>IF(الرصـد!#REF!=1,".","X")</f>
        <v>#REF!</v>
      </c>
      <c r="I439" s="16" t="e">
        <f>IF(الرصـد!#REF!=1,".","X")</f>
        <v>#REF!</v>
      </c>
      <c r="J439" s="16" t="e">
        <f>IF(الرصـد!#REF!=1,".","X")</f>
        <v>#REF!</v>
      </c>
      <c r="K439" s="16" t="e">
        <f>IF(الرصـد!#REF!=1,".","X")</f>
        <v>#REF!</v>
      </c>
      <c r="L439" s="16" t="e">
        <f>IF(الرصـد!#REF!=1,".","X")</f>
        <v>#REF!</v>
      </c>
      <c r="M439" s="16" t="e">
        <f>IF(الرصـد!#REF!=1,".","X")</f>
        <v>#REF!</v>
      </c>
      <c r="N439" s="16" t="e">
        <f>IF(الرصـد!#REF!=1,".","X")</f>
        <v>#REF!</v>
      </c>
      <c r="O439" s="16" t="e">
        <f>IF(الرصـد!#REF!=1,".","X")</f>
        <v>#REF!</v>
      </c>
      <c r="P439" s="16" t="e">
        <f>IF(الرصـد!#REF!=1,".","X")</f>
        <v>#REF!</v>
      </c>
      <c r="Q439" s="16" t="e">
        <f>IF(الرصـد!#REF!=1,".","X")</f>
        <v>#REF!</v>
      </c>
      <c r="R439" s="16" t="e">
        <f>IF(الرصـد!#REF!=1,".","X")</f>
        <v>#REF!</v>
      </c>
      <c r="S439" s="16" t="e">
        <f>IF(الرصـد!#REF!=1,".","X")</f>
        <v>#REF!</v>
      </c>
    </row>
    <row r="440" spans="4:19">
      <c r="D440" s="16" t="e">
        <f>IF(الرصـد!#REF!=1,".","X")</f>
        <v>#REF!</v>
      </c>
      <c r="E440" s="16" t="e">
        <f>IF(الرصـد!#REF!=1,".","X")</f>
        <v>#REF!</v>
      </c>
      <c r="F440" s="16" t="e">
        <f>IF(الرصـد!#REF!=1,".","X")</f>
        <v>#REF!</v>
      </c>
      <c r="G440" s="16" t="e">
        <f>IF(الرصـد!#REF!=1,".","X")</f>
        <v>#REF!</v>
      </c>
      <c r="H440" s="16" t="e">
        <f>IF(الرصـد!#REF!=1,".","X")</f>
        <v>#REF!</v>
      </c>
      <c r="I440" s="16" t="e">
        <f>IF(الرصـد!#REF!=1,".","X")</f>
        <v>#REF!</v>
      </c>
      <c r="J440" s="16" t="e">
        <f>IF(الرصـد!#REF!=1,".","X")</f>
        <v>#REF!</v>
      </c>
      <c r="K440" s="16" t="e">
        <f>IF(الرصـد!#REF!=1,".","X")</f>
        <v>#REF!</v>
      </c>
      <c r="L440" s="16" t="e">
        <f>IF(الرصـد!#REF!=1,".","X")</f>
        <v>#REF!</v>
      </c>
      <c r="M440" s="16" t="e">
        <f>IF(الرصـد!#REF!=1,".","X")</f>
        <v>#REF!</v>
      </c>
      <c r="N440" s="16" t="e">
        <f>IF(الرصـد!#REF!=1,".","X")</f>
        <v>#REF!</v>
      </c>
      <c r="O440" s="16" t="e">
        <f>IF(الرصـد!#REF!=1,".","X")</f>
        <v>#REF!</v>
      </c>
      <c r="P440" s="16" t="e">
        <f>IF(الرصـد!#REF!=1,".","X")</f>
        <v>#REF!</v>
      </c>
      <c r="Q440" s="16" t="e">
        <f>IF(الرصـد!#REF!=1,".","X")</f>
        <v>#REF!</v>
      </c>
      <c r="R440" s="16" t="e">
        <f>IF(الرصـد!#REF!=1,".","X")</f>
        <v>#REF!</v>
      </c>
      <c r="S440" s="16" t="e">
        <f>IF(الرصـد!#REF!=1,".","X")</f>
        <v>#REF!</v>
      </c>
    </row>
    <row r="441" spans="4:19">
      <c r="D441" s="16" t="e">
        <f>IF(الرصـد!#REF!=1,".","X")</f>
        <v>#REF!</v>
      </c>
      <c r="E441" s="16" t="e">
        <f>IF(الرصـد!#REF!=1,".","X")</f>
        <v>#REF!</v>
      </c>
      <c r="F441" s="16" t="e">
        <f>IF(الرصـد!#REF!=1,".","X")</f>
        <v>#REF!</v>
      </c>
      <c r="G441" s="16" t="e">
        <f>IF(الرصـد!#REF!=1,".","X")</f>
        <v>#REF!</v>
      </c>
      <c r="H441" s="16" t="e">
        <f>IF(الرصـد!#REF!=1,".","X")</f>
        <v>#REF!</v>
      </c>
      <c r="I441" s="16" t="e">
        <f>IF(الرصـد!#REF!=1,".","X")</f>
        <v>#REF!</v>
      </c>
      <c r="J441" s="16" t="e">
        <f>IF(الرصـد!#REF!=1,".","X")</f>
        <v>#REF!</v>
      </c>
      <c r="K441" s="16" t="e">
        <f>IF(الرصـد!#REF!=1,".","X")</f>
        <v>#REF!</v>
      </c>
      <c r="L441" s="16" t="e">
        <f>IF(الرصـد!#REF!=1,".","X")</f>
        <v>#REF!</v>
      </c>
      <c r="M441" s="16" t="e">
        <f>IF(الرصـد!#REF!=1,".","X")</f>
        <v>#REF!</v>
      </c>
      <c r="N441" s="16" t="e">
        <f>IF(الرصـد!#REF!=1,".","X")</f>
        <v>#REF!</v>
      </c>
      <c r="O441" s="16" t="e">
        <f>IF(الرصـد!#REF!=1,".","X")</f>
        <v>#REF!</v>
      </c>
      <c r="P441" s="16" t="e">
        <f>IF(الرصـد!#REF!=1,".","X")</f>
        <v>#REF!</v>
      </c>
      <c r="Q441" s="16" t="e">
        <f>IF(الرصـد!#REF!=1,".","X")</f>
        <v>#REF!</v>
      </c>
      <c r="R441" s="16" t="e">
        <f>IF(الرصـد!#REF!=1,".","X")</f>
        <v>#REF!</v>
      </c>
      <c r="S441" s="16" t="e">
        <f>IF(الرصـد!#REF!=1,".","X")</f>
        <v>#REF!</v>
      </c>
    </row>
    <row r="442" spans="4:19">
      <c r="D442" s="16" t="e">
        <f>IF(الرصـد!#REF!=1,".","X")</f>
        <v>#REF!</v>
      </c>
      <c r="E442" s="16" t="e">
        <f>IF(الرصـد!#REF!=1,".","X")</f>
        <v>#REF!</v>
      </c>
      <c r="F442" s="16" t="e">
        <f>IF(الرصـد!#REF!=1,".","X")</f>
        <v>#REF!</v>
      </c>
      <c r="G442" s="16" t="e">
        <f>IF(الرصـد!#REF!=1,".","X")</f>
        <v>#REF!</v>
      </c>
      <c r="H442" s="16" t="e">
        <f>IF(الرصـد!#REF!=1,".","X")</f>
        <v>#REF!</v>
      </c>
      <c r="I442" s="16" t="e">
        <f>IF(الرصـد!#REF!=1,".","X")</f>
        <v>#REF!</v>
      </c>
      <c r="J442" s="16" t="e">
        <f>IF(الرصـد!#REF!=1,".","X")</f>
        <v>#REF!</v>
      </c>
      <c r="K442" s="16" t="e">
        <f>IF(الرصـد!#REF!=1,".","X")</f>
        <v>#REF!</v>
      </c>
      <c r="L442" s="16" t="e">
        <f>IF(الرصـد!#REF!=1,".","X")</f>
        <v>#REF!</v>
      </c>
      <c r="M442" s="16" t="e">
        <f>IF(الرصـد!#REF!=1,".","X")</f>
        <v>#REF!</v>
      </c>
      <c r="N442" s="16" t="e">
        <f>IF(الرصـد!#REF!=1,".","X")</f>
        <v>#REF!</v>
      </c>
      <c r="O442" s="16" t="e">
        <f>IF(الرصـد!#REF!=1,".","X")</f>
        <v>#REF!</v>
      </c>
      <c r="P442" s="16" t="e">
        <f>IF(الرصـد!#REF!=1,".","X")</f>
        <v>#REF!</v>
      </c>
      <c r="Q442" s="16" t="e">
        <f>IF(الرصـد!#REF!=1,".","X")</f>
        <v>#REF!</v>
      </c>
      <c r="R442" s="16" t="e">
        <f>IF(الرصـد!#REF!=1,".","X")</f>
        <v>#REF!</v>
      </c>
      <c r="S442" s="16" t="e">
        <f>IF(الرصـد!#REF!=1,".","X")</f>
        <v>#REF!</v>
      </c>
    </row>
    <row r="443" spans="4:19">
      <c r="D443" s="16" t="e">
        <f>IF(الرصـد!#REF!=1,".","X")</f>
        <v>#REF!</v>
      </c>
      <c r="E443" s="16" t="e">
        <f>IF(الرصـد!#REF!=1,".","X")</f>
        <v>#REF!</v>
      </c>
      <c r="F443" s="16" t="e">
        <f>IF(الرصـد!#REF!=1,".","X")</f>
        <v>#REF!</v>
      </c>
      <c r="G443" s="16" t="e">
        <f>IF(الرصـد!#REF!=1,".","X")</f>
        <v>#REF!</v>
      </c>
      <c r="H443" s="16" t="e">
        <f>IF(الرصـد!#REF!=1,".","X")</f>
        <v>#REF!</v>
      </c>
      <c r="I443" s="16" t="e">
        <f>IF(الرصـد!#REF!=1,".","X")</f>
        <v>#REF!</v>
      </c>
      <c r="J443" s="16" t="e">
        <f>IF(الرصـد!#REF!=1,".","X")</f>
        <v>#REF!</v>
      </c>
      <c r="K443" s="16" t="e">
        <f>IF(الرصـد!#REF!=1,".","X")</f>
        <v>#REF!</v>
      </c>
      <c r="L443" s="16" t="e">
        <f>IF(الرصـد!#REF!=1,".","X")</f>
        <v>#REF!</v>
      </c>
      <c r="M443" s="16" t="e">
        <f>IF(الرصـد!#REF!=1,".","X")</f>
        <v>#REF!</v>
      </c>
      <c r="N443" s="16" t="e">
        <f>IF(الرصـد!#REF!=1,".","X")</f>
        <v>#REF!</v>
      </c>
      <c r="O443" s="16" t="e">
        <f>IF(الرصـد!#REF!=1,".","X")</f>
        <v>#REF!</v>
      </c>
      <c r="P443" s="16" t="e">
        <f>IF(الرصـد!#REF!=1,".","X")</f>
        <v>#REF!</v>
      </c>
      <c r="Q443" s="16" t="e">
        <f>IF(الرصـد!#REF!=1,".","X")</f>
        <v>#REF!</v>
      </c>
      <c r="R443" s="16" t="e">
        <f>IF(الرصـد!#REF!=1,".","X")</f>
        <v>#REF!</v>
      </c>
      <c r="S443" s="16" t="e">
        <f>IF(الرصـد!#REF!=1,".","X")</f>
        <v>#REF!</v>
      </c>
    </row>
    <row r="444" spans="4:19">
      <c r="D444" s="16" t="e">
        <f>IF(الرصـد!#REF!=1,".","X")</f>
        <v>#REF!</v>
      </c>
      <c r="E444" s="16" t="e">
        <f>IF(الرصـد!#REF!=1,".","X")</f>
        <v>#REF!</v>
      </c>
      <c r="F444" s="16" t="e">
        <f>IF(الرصـد!#REF!=1,".","X")</f>
        <v>#REF!</v>
      </c>
      <c r="G444" s="16" t="e">
        <f>IF(الرصـد!#REF!=1,".","X")</f>
        <v>#REF!</v>
      </c>
      <c r="H444" s="16" t="e">
        <f>IF(الرصـد!#REF!=1,".","X")</f>
        <v>#REF!</v>
      </c>
      <c r="I444" s="16" t="e">
        <f>IF(الرصـد!#REF!=1,".","X")</f>
        <v>#REF!</v>
      </c>
      <c r="J444" s="16" t="e">
        <f>IF(الرصـد!#REF!=1,".","X")</f>
        <v>#REF!</v>
      </c>
      <c r="K444" s="16" t="e">
        <f>IF(الرصـد!#REF!=1,".","X")</f>
        <v>#REF!</v>
      </c>
      <c r="L444" s="16" t="e">
        <f>IF(الرصـد!#REF!=1,".","X")</f>
        <v>#REF!</v>
      </c>
      <c r="M444" s="16" t="e">
        <f>IF(الرصـد!#REF!=1,".","X")</f>
        <v>#REF!</v>
      </c>
      <c r="N444" s="16" t="e">
        <f>IF(الرصـد!#REF!=1,".","X")</f>
        <v>#REF!</v>
      </c>
      <c r="O444" s="16" t="e">
        <f>IF(الرصـد!#REF!=1,".","X")</f>
        <v>#REF!</v>
      </c>
      <c r="P444" s="16" t="e">
        <f>IF(الرصـد!#REF!=1,".","X")</f>
        <v>#REF!</v>
      </c>
      <c r="Q444" s="16" t="e">
        <f>IF(الرصـد!#REF!=1,".","X")</f>
        <v>#REF!</v>
      </c>
      <c r="R444" s="16" t="e">
        <f>IF(الرصـد!#REF!=1,".","X")</f>
        <v>#REF!</v>
      </c>
      <c r="S444" s="16" t="e">
        <f>IF(الرصـد!#REF!=1,".","X")</f>
        <v>#REF!</v>
      </c>
    </row>
    <row r="445" spans="4:19">
      <c r="D445" s="16" t="e">
        <f>IF(الرصـد!#REF!=1,".","X")</f>
        <v>#REF!</v>
      </c>
      <c r="E445" s="16" t="e">
        <f>IF(الرصـد!#REF!=1,".","X")</f>
        <v>#REF!</v>
      </c>
      <c r="F445" s="16" t="e">
        <f>IF(الرصـد!#REF!=1,".","X")</f>
        <v>#REF!</v>
      </c>
      <c r="G445" s="16" t="e">
        <f>IF(الرصـد!#REF!=1,".","X")</f>
        <v>#REF!</v>
      </c>
      <c r="H445" s="16" t="e">
        <f>IF(الرصـد!#REF!=1,".","X")</f>
        <v>#REF!</v>
      </c>
      <c r="I445" s="16" t="e">
        <f>IF(الرصـد!#REF!=1,".","X")</f>
        <v>#REF!</v>
      </c>
      <c r="J445" s="16" t="e">
        <f>IF(الرصـد!#REF!=1,".","X")</f>
        <v>#REF!</v>
      </c>
      <c r="K445" s="16" t="e">
        <f>IF(الرصـد!#REF!=1,".","X")</f>
        <v>#REF!</v>
      </c>
      <c r="L445" s="16" t="e">
        <f>IF(الرصـد!#REF!=1,".","X")</f>
        <v>#REF!</v>
      </c>
      <c r="M445" s="16" t="e">
        <f>IF(الرصـد!#REF!=1,".","X")</f>
        <v>#REF!</v>
      </c>
      <c r="N445" s="16" t="e">
        <f>IF(الرصـد!#REF!=1,".","X")</f>
        <v>#REF!</v>
      </c>
      <c r="O445" s="16" t="e">
        <f>IF(الرصـد!#REF!=1,".","X")</f>
        <v>#REF!</v>
      </c>
      <c r="P445" s="16" t="e">
        <f>IF(الرصـد!#REF!=1,".","X")</f>
        <v>#REF!</v>
      </c>
      <c r="Q445" s="16" t="e">
        <f>IF(الرصـد!#REF!=1,".","X")</f>
        <v>#REF!</v>
      </c>
      <c r="R445" s="16" t="e">
        <f>IF(الرصـد!#REF!=1,".","X")</f>
        <v>#REF!</v>
      </c>
      <c r="S445" s="16" t="e">
        <f>IF(الرصـد!#REF!=1,".","X")</f>
        <v>#REF!</v>
      </c>
    </row>
    <row r="446" spans="4:19">
      <c r="D446" s="16" t="e">
        <f>IF(الرصـد!#REF!=1,".","X")</f>
        <v>#REF!</v>
      </c>
      <c r="E446" s="16" t="e">
        <f>IF(الرصـد!#REF!=1,".","X")</f>
        <v>#REF!</v>
      </c>
      <c r="F446" s="16" t="e">
        <f>IF(الرصـد!#REF!=1,".","X")</f>
        <v>#REF!</v>
      </c>
      <c r="G446" s="16" t="e">
        <f>IF(الرصـد!#REF!=1,".","X")</f>
        <v>#REF!</v>
      </c>
      <c r="H446" s="16" t="e">
        <f>IF(الرصـد!#REF!=1,".","X")</f>
        <v>#REF!</v>
      </c>
      <c r="I446" s="16" t="e">
        <f>IF(الرصـد!#REF!=1,".","X")</f>
        <v>#REF!</v>
      </c>
      <c r="J446" s="16" t="e">
        <f>IF(الرصـد!#REF!=1,".","X")</f>
        <v>#REF!</v>
      </c>
      <c r="K446" s="16" t="e">
        <f>IF(الرصـد!#REF!=1,".","X")</f>
        <v>#REF!</v>
      </c>
      <c r="L446" s="16" t="e">
        <f>IF(الرصـد!#REF!=1,".","X")</f>
        <v>#REF!</v>
      </c>
      <c r="M446" s="16" t="e">
        <f>IF(الرصـد!#REF!=1,".","X")</f>
        <v>#REF!</v>
      </c>
      <c r="N446" s="16" t="e">
        <f>IF(الرصـد!#REF!=1,".","X")</f>
        <v>#REF!</v>
      </c>
      <c r="O446" s="16" t="e">
        <f>IF(الرصـد!#REF!=1,".","X")</f>
        <v>#REF!</v>
      </c>
      <c r="P446" s="16" t="e">
        <f>IF(الرصـد!#REF!=1,".","X")</f>
        <v>#REF!</v>
      </c>
      <c r="Q446" s="16" t="e">
        <f>IF(الرصـد!#REF!=1,".","X")</f>
        <v>#REF!</v>
      </c>
      <c r="R446" s="16" t="e">
        <f>IF(الرصـد!#REF!=1,".","X")</f>
        <v>#REF!</v>
      </c>
      <c r="S446" s="16" t="e">
        <f>IF(الرصـد!#REF!=1,".","X")</f>
        <v>#REF!</v>
      </c>
    </row>
    <row r="447" spans="4:19">
      <c r="D447" s="16" t="e">
        <f>IF(الرصـد!#REF!=1,".","X")</f>
        <v>#REF!</v>
      </c>
      <c r="E447" s="16" t="e">
        <f>IF(الرصـد!#REF!=1,".","X")</f>
        <v>#REF!</v>
      </c>
      <c r="F447" s="16" t="e">
        <f>IF(الرصـد!#REF!=1,".","X")</f>
        <v>#REF!</v>
      </c>
      <c r="G447" s="16" t="e">
        <f>IF(الرصـد!#REF!=1,".","X")</f>
        <v>#REF!</v>
      </c>
      <c r="H447" s="16" t="e">
        <f>IF(الرصـد!#REF!=1,".","X")</f>
        <v>#REF!</v>
      </c>
      <c r="I447" s="16" t="e">
        <f>IF(الرصـد!#REF!=1,".","X")</f>
        <v>#REF!</v>
      </c>
      <c r="J447" s="16" t="e">
        <f>IF(الرصـد!#REF!=1,".","X")</f>
        <v>#REF!</v>
      </c>
      <c r="K447" s="16" t="e">
        <f>IF(الرصـد!#REF!=1,".","X")</f>
        <v>#REF!</v>
      </c>
      <c r="L447" s="16" t="e">
        <f>IF(الرصـد!#REF!=1,".","X")</f>
        <v>#REF!</v>
      </c>
      <c r="M447" s="16" t="e">
        <f>IF(الرصـد!#REF!=1,".","X")</f>
        <v>#REF!</v>
      </c>
      <c r="N447" s="16" t="e">
        <f>IF(الرصـد!#REF!=1,".","X")</f>
        <v>#REF!</v>
      </c>
      <c r="O447" s="16" t="e">
        <f>IF(الرصـد!#REF!=1,".","X")</f>
        <v>#REF!</v>
      </c>
      <c r="P447" s="16" t="e">
        <f>IF(الرصـد!#REF!=1,".","X")</f>
        <v>#REF!</v>
      </c>
      <c r="Q447" s="16" t="e">
        <f>IF(الرصـد!#REF!=1,".","X")</f>
        <v>#REF!</v>
      </c>
      <c r="R447" s="16" t="e">
        <f>IF(الرصـد!#REF!=1,".","X")</f>
        <v>#REF!</v>
      </c>
      <c r="S447" s="16" t="e">
        <f>IF(الرصـد!#REF!=1,".","X")</f>
        <v>#REF!</v>
      </c>
    </row>
    <row r="448" spans="4:19">
      <c r="D448" s="16" t="e">
        <f>IF(الرصـد!#REF!=1,".","X")</f>
        <v>#REF!</v>
      </c>
      <c r="E448" s="16" t="e">
        <f>IF(الرصـد!#REF!=1,".","X")</f>
        <v>#REF!</v>
      </c>
      <c r="F448" s="16" t="e">
        <f>IF(الرصـد!#REF!=1,".","X")</f>
        <v>#REF!</v>
      </c>
      <c r="G448" s="16" t="e">
        <f>IF(الرصـد!#REF!=1,".","X")</f>
        <v>#REF!</v>
      </c>
      <c r="H448" s="16" t="e">
        <f>IF(الرصـد!#REF!=1,".","X")</f>
        <v>#REF!</v>
      </c>
      <c r="I448" s="16" t="e">
        <f>IF(الرصـد!#REF!=1,".","X")</f>
        <v>#REF!</v>
      </c>
      <c r="J448" s="16" t="e">
        <f>IF(الرصـد!#REF!=1,".","X")</f>
        <v>#REF!</v>
      </c>
      <c r="K448" s="16" t="e">
        <f>IF(الرصـد!#REF!=1,".","X")</f>
        <v>#REF!</v>
      </c>
      <c r="L448" s="16" t="e">
        <f>IF(الرصـد!#REF!=1,".","X")</f>
        <v>#REF!</v>
      </c>
      <c r="M448" s="16" t="e">
        <f>IF(الرصـد!#REF!=1,".","X")</f>
        <v>#REF!</v>
      </c>
      <c r="N448" s="16" t="e">
        <f>IF(الرصـد!#REF!=1,".","X")</f>
        <v>#REF!</v>
      </c>
      <c r="O448" s="16" t="e">
        <f>IF(الرصـد!#REF!=1,".","X")</f>
        <v>#REF!</v>
      </c>
      <c r="P448" s="16" t="e">
        <f>IF(الرصـد!#REF!=1,".","X")</f>
        <v>#REF!</v>
      </c>
      <c r="Q448" s="16" t="e">
        <f>IF(الرصـد!#REF!=1,".","X")</f>
        <v>#REF!</v>
      </c>
      <c r="R448" s="16" t="e">
        <f>IF(الرصـد!#REF!=1,".","X")</f>
        <v>#REF!</v>
      </c>
      <c r="S448" s="16" t="e">
        <f>IF(الرصـد!#REF!=1,".","X")</f>
        <v>#REF!</v>
      </c>
    </row>
    <row r="449" spans="4:19">
      <c r="D449" s="16" t="e">
        <f>IF(الرصـد!#REF!=1,".","X")</f>
        <v>#REF!</v>
      </c>
      <c r="E449" s="16" t="e">
        <f>IF(الرصـد!#REF!=1,".","X")</f>
        <v>#REF!</v>
      </c>
      <c r="F449" s="16" t="e">
        <f>IF(الرصـد!#REF!=1,".","X")</f>
        <v>#REF!</v>
      </c>
      <c r="G449" s="16" t="e">
        <f>IF(الرصـد!#REF!=1,".","X")</f>
        <v>#REF!</v>
      </c>
      <c r="H449" s="16" t="e">
        <f>IF(الرصـد!#REF!=1,".","X")</f>
        <v>#REF!</v>
      </c>
      <c r="I449" s="16" t="e">
        <f>IF(الرصـد!#REF!=1,".","X")</f>
        <v>#REF!</v>
      </c>
      <c r="J449" s="16" t="e">
        <f>IF(الرصـد!#REF!=1,".","X")</f>
        <v>#REF!</v>
      </c>
      <c r="K449" s="16" t="e">
        <f>IF(الرصـد!#REF!=1,".","X")</f>
        <v>#REF!</v>
      </c>
      <c r="L449" s="16" t="e">
        <f>IF(الرصـد!#REF!=1,".","X")</f>
        <v>#REF!</v>
      </c>
      <c r="M449" s="16" t="e">
        <f>IF(الرصـد!#REF!=1,".","X")</f>
        <v>#REF!</v>
      </c>
      <c r="N449" s="16" t="e">
        <f>IF(الرصـد!#REF!=1,".","X")</f>
        <v>#REF!</v>
      </c>
      <c r="O449" s="16" t="e">
        <f>IF(الرصـد!#REF!=1,".","X")</f>
        <v>#REF!</v>
      </c>
      <c r="P449" s="16" t="e">
        <f>IF(الرصـد!#REF!=1,".","X")</f>
        <v>#REF!</v>
      </c>
      <c r="Q449" s="16" t="e">
        <f>IF(الرصـد!#REF!=1,".","X")</f>
        <v>#REF!</v>
      </c>
      <c r="R449" s="16" t="e">
        <f>IF(الرصـد!#REF!=1,".","X")</f>
        <v>#REF!</v>
      </c>
      <c r="S449" s="16" t="e">
        <f>IF(الرصـد!#REF!=1,".","X")</f>
        <v>#REF!</v>
      </c>
    </row>
    <row r="450" spans="4:19">
      <c r="D450" s="16" t="e">
        <f>IF(الرصـد!#REF!=1,".","X")</f>
        <v>#REF!</v>
      </c>
      <c r="E450" s="16" t="e">
        <f>IF(الرصـد!#REF!=1,".","X")</f>
        <v>#REF!</v>
      </c>
      <c r="F450" s="16" t="e">
        <f>IF(الرصـد!#REF!=1,".","X")</f>
        <v>#REF!</v>
      </c>
      <c r="G450" s="16" t="e">
        <f>IF(الرصـد!#REF!=1,".","X")</f>
        <v>#REF!</v>
      </c>
      <c r="H450" s="16" t="e">
        <f>IF(الرصـد!#REF!=1,".","X")</f>
        <v>#REF!</v>
      </c>
      <c r="I450" s="16" t="e">
        <f>IF(الرصـد!#REF!=1,".","X")</f>
        <v>#REF!</v>
      </c>
      <c r="J450" s="16" t="e">
        <f>IF(الرصـد!#REF!=1,".","X")</f>
        <v>#REF!</v>
      </c>
      <c r="K450" s="16" t="e">
        <f>IF(الرصـد!#REF!=1,".","X")</f>
        <v>#REF!</v>
      </c>
      <c r="L450" s="16" t="e">
        <f>IF(الرصـد!#REF!=1,".","X")</f>
        <v>#REF!</v>
      </c>
      <c r="M450" s="16" t="e">
        <f>IF(الرصـد!#REF!=1,".","X")</f>
        <v>#REF!</v>
      </c>
      <c r="N450" s="16" t="e">
        <f>IF(الرصـد!#REF!=1,".","X")</f>
        <v>#REF!</v>
      </c>
      <c r="O450" s="16" t="e">
        <f>IF(الرصـد!#REF!=1,".","X")</f>
        <v>#REF!</v>
      </c>
      <c r="P450" s="16" t="e">
        <f>IF(الرصـد!#REF!=1,".","X")</f>
        <v>#REF!</v>
      </c>
      <c r="Q450" s="16" t="e">
        <f>IF(الرصـد!#REF!=1,".","X")</f>
        <v>#REF!</v>
      </c>
      <c r="R450" s="16" t="e">
        <f>IF(الرصـد!#REF!=1,".","X")</f>
        <v>#REF!</v>
      </c>
      <c r="S450" s="16" t="e">
        <f>IF(الرصـد!#REF!=1,".","X")</f>
        <v>#REF!</v>
      </c>
    </row>
    <row r="451" spans="4:19">
      <c r="D451" s="16" t="e">
        <f>IF(الرصـد!#REF!=1,".","X")</f>
        <v>#REF!</v>
      </c>
      <c r="E451" s="16" t="e">
        <f>IF(الرصـد!#REF!=1,".","X")</f>
        <v>#REF!</v>
      </c>
      <c r="F451" s="16" t="e">
        <f>IF(الرصـد!#REF!=1,".","X")</f>
        <v>#REF!</v>
      </c>
      <c r="G451" s="16" t="e">
        <f>IF(الرصـد!#REF!=1,".","X")</f>
        <v>#REF!</v>
      </c>
      <c r="H451" s="16" t="e">
        <f>IF(الرصـد!#REF!=1,".","X")</f>
        <v>#REF!</v>
      </c>
      <c r="I451" s="16" t="e">
        <f>IF(الرصـد!#REF!=1,".","X")</f>
        <v>#REF!</v>
      </c>
      <c r="J451" s="16" t="e">
        <f>IF(الرصـد!#REF!=1,".","X")</f>
        <v>#REF!</v>
      </c>
      <c r="K451" s="16" t="e">
        <f>IF(الرصـد!#REF!=1,".","X")</f>
        <v>#REF!</v>
      </c>
      <c r="L451" s="16" t="e">
        <f>IF(الرصـد!#REF!=1,".","X")</f>
        <v>#REF!</v>
      </c>
      <c r="M451" s="16" t="e">
        <f>IF(الرصـد!#REF!=1,".","X")</f>
        <v>#REF!</v>
      </c>
      <c r="N451" s="16" t="e">
        <f>IF(الرصـد!#REF!=1,".","X")</f>
        <v>#REF!</v>
      </c>
      <c r="O451" s="16" t="e">
        <f>IF(الرصـد!#REF!=1,".","X")</f>
        <v>#REF!</v>
      </c>
      <c r="P451" s="16" t="e">
        <f>IF(الرصـد!#REF!=1,".","X")</f>
        <v>#REF!</v>
      </c>
      <c r="Q451" s="16" t="e">
        <f>IF(الرصـد!#REF!=1,".","X")</f>
        <v>#REF!</v>
      </c>
      <c r="R451" s="16" t="e">
        <f>IF(الرصـد!#REF!=1,".","X")</f>
        <v>#REF!</v>
      </c>
      <c r="S451" s="16" t="e">
        <f>IF(الرصـد!#REF!=1,".","X")</f>
        <v>#REF!</v>
      </c>
    </row>
    <row r="452" spans="4:19">
      <c r="D452" s="16" t="e">
        <f>IF(الرصـد!#REF!=1,".","X")</f>
        <v>#REF!</v>
      </c>
      <c r="E452" s="16" t="e">
        <f>IF(الرصـد!#REF!=1,".","X")</f>
        <v>#REF!</v>
      </c>
      <c r="F452" s="16" t="e">
        <f>IF(الرصـد!#REF!=1,".","X")</f>
        <v>#REF!</v>
      </c>
      <c r="G452" s="16" t="e">
        <f>IF(الرصـد!#REF!=1,".","X")</f>
        <v>#REF!</v>
      </c>
      <c r="H452" s="16" t="e">
        <f>IF(الرصـد!#REF!=1,".","X")</f>
        <v>#REF!</v>
      </c>
      <c r="I452" s="16" t="e">
        <f>IF(الرصـد!#REF!=1,".","X")</f>
        <v>#REF!</v>
      </c>
      <c r="J452" s="16" t="e">
        <f>IF(الرصـد!#REF!=1,".","X")</f>
        <v>#REF!</v>
      </c>
      <c r="K452" s="16" t="e">
        <f>IF(الرصـد!#REF!=1,".","X")</f>
        <v>#REF!</v>
      </c>
      <c r="L452" s="16" t="e">
        <f>IF(الرصـد!#REF!=1,".","X")</f>
        <v>#REF!</v>
      </c>
      <c r="M452" s="16" t="e">
        <f>IF(الرصـد!#REF!=1,".","X")</f>
        <v>#REF!</v>
      </c>
      <c r="N452" s="16" t="e">
        <f>IF(الرصـد!#REF!=1,".","X")</f>
        <v>#REF!</v>
      </c>
      <c r="O452" s="16" t="e">
        <f>IF(الرصـد!#REF!=1,".","X")</f>
        <v>#REF!</v>
      </c>
      <c r="P452" s="16" t="e">
        <f>IF(الرصـد!#REF!=1,".","X")</f>
        <v>#REF!</v>
      </c>
      <c r="Q452" s="16" t="e">
        <f>IF(الرصـد!#REF!=1,".","X")</f>
        <v>#REF!</v>
      </c>
      <c r="R452" s="16" t="e">
        <f>IF(الرصـد!#REF!=1,".","X")</f>
        <v>#REF!</v>
      </c>
      <c r="S452" s="16" t="e">
        <f>IF(الرصـد!#REF!=1,".","X")</f>
        <v>#REF!</v>
      </c>
    </row>
    <row r="453" spans="4:19">
      <c r="D453" s="16" t="e">
        <f>IF(الرصـد!#REF!=1,".","X")</f>
        <v>#REF!</v>
      </c>
      <c r="E453" s="16" t="e">
        <f>IF(الرصـد!#REF!=1,".","X")</f>
        <v>#REF!</v>
      </c>
      <c r="F453" s="16" t="e">
        <f>IF(الرصـد!#REF!=1,".","X")</f>
        <v>#REF!</v>
      </c>
      <c r="G453" s="16" t="e">
        <f>IF(الرصـد!#REF!=1,".","X")</f>
        <v>#REF!</v>
      </c>
      <c r="H453" s="16" t="e">
        <f>IF(الرصـد!#REF!=1,".","X")</f>
        <v>#REF!</v>
      </c>
      <c r="I453" s="16" t="e">
        <f>IF(الرصـد!#REF!=1,".","X")</f>
        <v>#REF!</v>
      </c>
      <c r="J453" s="16" t="e">
        <f>IF(الرصـد!#REF!=1,".","X")</f>
        <v>#REF!</v>
      </c>
      <c r="K453" s="16" t="e">
        <f>IF(الرصـد!#REF!=1,".","X")</f>
        <v>#REF!</v>
      </c>
      <c r="L453" s="16" t="e">
        <f>IF(الرصـد!#REF!=1,".","X")</f>
        <v>#REF!</v>
      </c>
      <c r="M453" s="16" t="e">
        <f>IF(الرصـد!#REF!=1,".","X")</f>
        <v>#REF!</v>
      </c>
      <c r="N453" s="16" t="e">
        <f>IF(الرصـد!#REF!=1,".","X")</f>
        <v>#REF!</v>
      </c>
      <c r="O453" s="16" t="e">
        <f>IF(الرصـد!#REF!=1,".","X")</f>
        <v>#REF!</v>
      </c>
      <c r="P453" s="16" t="e">
        <f>IF(الرصـد!#REF!=1,".","X")</f>
        <v>#REF!</v>
      </c>
      <c r="Q453" s="16" t="e">
        <f>IF(الرصـد!#REF!=1,".","X")</f>
        <v>#REF!</v>
      </c>
      <c r="R453" s="16" t="e">
        <f>IF(الرصـد!#REF!=1,".","X")</f>
        <v>#REF!</v>
      </c>
      <c r="S453" s="16" t="e">
        <f>IF(الرصـد!#REF!=1,".","X")</f>
        <v>#REF!</v>
      </c>
    </row>
    <row r="454" spans="4:19">
      <c r="D454" s="16" t="e">
        <f>IF(الرصـد!#REF!=1,".","X")</f>
        <v>#REF!</v>
      </c>
      <c r="E454" s="16" t="e">
        <f>IF(الرصـد!#REF!=1,".","X")</f>
        <v>#REF!</v>
      </c>
      <c r="F454" s="16" t="e">
        <f>IF(الرصـد!#REF!=1,".","X")</f>
        <v>#REF!</v>
      </c>
      <c r="G454" s="16" t="e">
        <f>IF(الرصـد!#REF!=1,".","X")</f>
        <v>#REF!</v>
      </c>
      <c r="H454" s="16" t="e">
        <f>IF(الرصـد!#REF!=1,".","X")</f>
        <v>#REF!</v>
      </c>
      <c r="I454" s="16" t="e">
        <f>IF(الرصـد!#REF!=1,".","X")</f>
        <v>#REF!</v>
      </c>
      <c r="J454" s="16" t="e">
        <f>IF(الرصـد!#REF!=1,".","X")</f>
        <v>#REF!</v>
      </c>
      <c r="K454" s="16" t="e">
        <f>IF(الرصـد!#REF!=1,".","X")</f>
        <v>#REF!</v>
      </c>
      <c r="L454" s="16" t="e">
        <f>IF(الرصـد!#REF!=1,".","X")</f>
        <v>#REF!</v>
      </c>
      <c r="M454" s="16" t="e">
        <f>IF(الرصـد!#REF!=1,".","X")</f>
        <v>#REF!</v>
      </c>
      <c r="N454" s="16" t="e">
        <f>IF(الرصـد!#REF!=1,".","X")</f>
        <v>#REF!</v>
      </c>
      <c r="O454" s="16" t="e">
        <f>IF(الرصـد!#REF!=1,".","X")</f>
        <v>#REF!</v>
      </c>
      <c r="P454" s="16" t="e">
        <f>IF(الرصـد!#REF!=1,".","X")</f>
        <v>#REF!</v>
      </c>
      <c r="Q454" s="16" t="e">
        <f>IF(الرصـد!#REF!=1,".","X")</f>
        <v>#REF!</v>
      </c>
      <c r="R454" s="16" t="e">
        <f>IF(الرصـد!#REF!=1,".","X")</f>
        <v>#REF!</v>
      </c>
      <c r="S454" s="16" t="e">
        <f>IF(الرصـد!#REF!=1,".","X")</f>
        <v>#REF!</v>
      </c>
    </row>
    <row r="455" spans="4:19">
      <c r="D455" s="16" t="e">
        <f>IF(الرصـد!#REF!=1,".","X")</f>
        <v>#REF!</v>
      </c>
      <c r="E455" s="16" t="e">
        <f>IF(الرصـد!#REF!=1,".","X")</f>
        <v>#REF!</v>
      </c>
      <c r="F455" s="16" t="e">
        <f>IF(الرصـد!#REF!=1,".","X")</f>
        <v>#REF!</v>
      </c>
      <c r="G455" s="16" t="e">
        <f>IF(الرصـد!#REF!=1,".","X")</f>
        <v>#REF!</v>
      </c>
      <c r="H455" s="16" t="e">
        <f>IF(الرصـد!#REF!=1,".","X")</f>
        <v>#REF!</v>
      </c>
      <c r="I455" s="16" t="e">
        <f>IF(الرصـد!#REF!=1,".","X")</f>
        <v>#REF!</v>
      </c>
      <c r="J455" s="16" t="e">
        <f>IF(الرصـد!#REF!=1,".","X")</f>
        <v>#REF!</v>
      </c>
      <c r="K455" s="16" t="e">
        <f>IF(الرصـد!#REF!=1,".","X")</f>
        <v>#REF!</v>
      </c>
      <c r="L455" s="16" t="e">
        <f>IF(الرصـد!#REF!=1,".","X")</f>
        <v>#REF!</v>
      </c>
      <c r="M455" s="16" t="e">
        <f>IF(الرصـد!#REF!=1,".","X")</f>
        <v>#REF!</v>
      </c>
      <c r="N455" s="16" t="e">
        <f>IF(الرصـد!#REF!=1,".","X")</f>
        <v>#REF!</v>
      </c>
      <c r="O455" s="16" t="e">
        <f>IF(الرصـد!#REF!=1,".","X")</f>
        <v>#REF!</v>
      </c>
      <c r="P455" s="16" t="e">
        <f>IF(الرصـد!#REF!=1,".","X")</f>
        <v>#REF!</v>
      </c>
      <c r="Q455" s="16" t="e">
        <f>IF(الرصـد!#REF!=1,".","X")</f>
        <v>#REF!</v>
      </c>
      <c r="R455" s="16" t="e">
        <f>IF(الرصـد!#REF!=1,".","X")</f>
        <v>#REF!</v>
      </c>
      <c r="S455" s="16" t="e">
        <f>IF(الرصـد!#REF!=1,".","X")</f>
        <v>#REF!</v>
      </c>
    </row>
    <row r="456" spans="4:19">
      <c r="D456" s="16" t="e">
        <f>IF(الرصـد!#REF!=1,".","X")</f>
        <v>#REF!</v>
      </c>
      <c r="E456" s="16" t="e">
        <f>IF(الرصـد!#REF!=1,".","X")</f>
        <v>#REF!</v>
      </c>
      <c r="F456" s="16" t="e">
        <f>IF(الرصـد!#REF!=1,".","X")</f>
        <v>#REF!</v>
      </c>
      <c r="G456" s="16" t="e">
        <f>IF(الرصـد!#REF!=1,".","X")</f>
        <v>#REF!</v>
      </c>
      <c r="H456" s="16" t="e">
        <f>IF(الرصـد!#REF!=1,".","X")</f>
        <v>#REF!</v>
      </c>
      <c r="I456" s="16" t="e">
        <f>IF(الرصـد!#REF!=1,".","X")</f>
        <v>#REF!</v>
      </c>
      <c r="J456" s="16" t="e">
        <f>IF(الرصـد!#REF!=1,".","X")</f>
        <v>#REF!</v>
      </c>
      <c r="K456" s="16" t="e">
        <f>IF(الرصـد!#REF!=1,".","X")</f>
        <v>#REF!</v>
      </c>
      <c r="L456" s="16" t="e">
        <f>IF(الرصـد!#REF!=1,".","X")</f>
        <v>#REF!</v>
      </c>
      <c r="M456" s="16" t="e">
        <f>IF(الرصـد!#REF!=1,".","X")</f>
        <v>#REF!</v>
      </c>
      <c r="N456" s="16" t="e">
        <f>IF(الرصـد!#REF!=1,".","X")</f>
        <v>#REF!</v>
      </c>
      <c r="O456" s="16" t="e">
        <f>IF(الرصـد!#REF!=1,".","X")</f>
        <v>#REF!</v>
      </c>
      <c r="P456" s="16" t="e">
        <f>IF(الرصـد!#REF!=1,".","X")</f>
        <v>#REF!</v>
      </c>
      <c r="Q456" s="16" t="e">
        <f>IF(الرصـد!#REF!=1,".","X")</f>
        <v>#REF!</v>
      </c>
      <c r="R456" s="16" t="e">
        <f>IF(الرصـد!#REF!=1,".","X")</f>
        <v>#REF!</v>
      </c>
      <c r="S456" s="16" t="e">
        <f>IF(الرصـد!#REF!=1,".","X")</f>
        <v>#REF!</v>
      </c>
    </row>
    <row r="457" spans="4:19">
      <c r="D457" s="16" t="e">
        <f>IF(الرصـد!#REF!=1,".","X")</f>
        <v>#REF!</v>
      </c>
      <c r="E457" s="16" t="e">
        <f>IF(الرصـد!#REF!=1,".","X")</f>
        <v>#REF!</v>
      </c>
      <c r="F457" s="16" t="e">
        <f>IF(الرصـد!#REF!=1,".","X")</f>
        <v>#REF!</v>
      </c>
      <c r="G457" s="16" t="e">
        <f>IF(الرصـد!#REF!=1,".","X")</f>
        <v>#REF!</v>
      </c>
      <c r="H457" s="16" t="e">
        <f>IF(الرصـد!#REF!=1,".","X")</f>
        <v>#REF!</v>
      </c>
      <c r="I457" s="16" t="e">
        <f>IF(الرصـد!#REF!=1,".","X")</f>
        <v>#REF!</v>
      </c>
      <c r="J457" s="16" t="e">
        <f>IF(الرصـد!#REF!=1,".","X")</f>
        <v>#REF!</v>
      </c>
      <c r="K457" s="16" t="e">
        <f>IF(الرصـد!#REF!=1,".","X")</f>
        <v>#REF!</v>
      </c>
      <c r="L457" s="16" t="e">
        <f>IF(الرصـد!#REF!=1,".","X")</f>
        <v>#REF!</v>
      </c>
      <c r="M457" s="16" t="e">
        <f>IF(الرصـد!#REF!=1,".","X")</f>
        <v>#REF!</v>
      </c>
      <c r="N457" s="16" t="e">
        <f>IF(الرصـد!#REF!=1,".","X")</f>
        <v>#REF!</v>
      </c>
      <c r="O457" s="16" t="e">
        <f>IF(الرصـد!#REF!=1,".","X")</f>
        <v>#REF!</v>
      </c>
      <c r="P457" s="16" t="e">
        <f>IF(الرصـد!#REF!=1,".","X")</f>
        <v>#REF!</v>
      </c>
      <c r="Q457" s="16" t="e">
        <f>IF(الرصـد!#REF!=1,".","X")</f>
        <v>#REF!</v>
      </c>
      <c r="R457" s="16" t="e">
        <f>IF(الرصـد!#REF!=1,".","X")</f>
        <v>#REF!</v>
      </c>
      <c r="S457" s="16" t="e">
        <f>IF(الرصـد!#REF!=1,".","X")</f>
        <v>#REF!</v>
      </c>
    </row>
    <row r="458" spans="4:19">
      <c r="D458" s="16" t="e">
        <f>IF(الرصـد!#REF!=1,".","X")</f>
        <v>#REF!</v>
      </c>
      <c r="E458" s="16" t="e">
        <f>IF(الرصـد!#REF!=1,".","X")</f>
        <v>#REF!</v>
      </c>
      <c r="F458" s="16" t="e">
        <f>IF(الرصـد!#REF!=1,".","X")</f>
        <v>#REF!</v>
      </c>
      <c r="G458" s="16" t="e">
        <f>IF(الرصـد!#REF!=1,".","X")</f>
        <v>#REF!</v>
      </c>
      <c r="H458" s="16" t="e">
        <f>IF(الرصـد!#REF!=1,".","X")</f>
        <v>#REF!</v>
      </c>
      <c r="I458" s="16" t="e">
        <f>IF(الرصـد!#REF!=1,".","X")</f>
        <v>#REF!</v>
      </c>
      <c r="J458" s="16" t="e">
        <f>IF(الرصـد!#REF!=1,".","X")</f>
        <v>#REF!</v>
      </c>
      <c r="K458" s="16" t="e">
        <f>IF(الرصـد!#REF!=1,".","X")</f>
        <v>#REF!</v>
      </c>
      <c r="L458" s="16" t="e">
        <f>IF(الرصـد!#REF!=1,".","X")</f>
        <v>#REF!</v>
      </c>
      <c r="M458" s="16" t="e">
        <f>IF(الرصـد!#REF!=1,".","X")</f>
        <v>#REF!</v>
      </c>
      <c r="N458" s="16" t="e">
        <f>IF(الرصـد!#REF!=1,".","X")</f>
        <v>#REF!</v>
      </c>
      <c r="O458" s="16" t="e">
        <f>IF(الرصـد!#REF!=1,".","X")</f>
        <v>#REF!</v>
      </c>
      <c r="P458" s="16" t="e">
        <f>IF(الرصـد!#REF!=1,".","X")</f>
        <v>#REF!</v>
      </c>
      <c r="Q458" s="16" t="e">
        <f>IF(الرصـد!#REF!=1,".","X")</f>
        <v>#REF!</v>
      </c>
      <c r="R458" s="16" t="e">
        <f>IF(الرصـد!#REF!=1,".","X")</f>
        <v>#REF!</v>
      </c>
      <c r="S458" s="16" t="e">
        <f>IF(الرصـد!#REF!=1,".","X")</f>
        <v>#REF!</v>
      </c>
    </row>
    <row r="459" spans="4:19">
      <c r="D459" s="16" t="e">
        <f>IF(الرصـد!#REF!=1,".","X")</f>
        <v>#REF!</v>
      </c>
      <c r="E459" s="16" t="e">
        <f>IF(الرصـد!#REF!=1,".","X")</f>
        <v>#REF!</v>
      </c>
      <c r="F459" s="16" t="e">
        <f>IF(الرصـد!#REF!=1,".","X")</f>
        <v>#REF!</v>
      </c>
      <c r="G459" s="16" t="e">
        <f>IF(الرصـد!#REF!=1,".","X")</f>
        <v>#REF!</v>
      </c>
      <c r="H459" s="16" t="e">
        <f>IF(الرصـد!#REF!=1,".","X")</f>
        <v>#REF!</v>
      </c>
      <c r="I459" s="16" t="e">
        <f>IF(الرصـد!#REF!=1,".","X")</f>
        <v>#REF!</v>
      </c>
      <c r="J459" s="16" t="e">
        <f>IF(الرصـد!#REF!=1,".","X")</f>
        <v>#REF!</v>
      </c>
      <c r="K459" s="16" t="e">
        <f>IF(الرصـد!#REF!=1,".","X")</f>
        <v>#REF!</v>
      </c>
      <c r="L459" s="16" t="e">
        <f>IF(الرصـد!#REF!=1,".","X")</f>
        <v>#REF!</v>
      </c>
      <c r="M459" s="16" t="e">
        <f>IF(الرصـد!#REF!=1,".","X")</f>
        <v>#REF!</v>
      </c>
      <c r="N459" s="16" t="e">
        <f>IF(الرصـد!#REF!=1,".","X")</f>
        <v>#REF!</v>
      </c>
      <c r="O459" s="16" t="e">
        <f>IF(الرصـد!#REF!=1,".","X")</f>
        <v>#REF!</v>
      </c>
      <c r="P459" s="16" t="e">
        <f>IF(الرصـد!#REF!=1,".","X")</f>
        <v>#REF!</v>
      </c>
      <c r="Q459" s="16" t="e">
        <f>IF(الرصـد!#REF!=1,".","X")</f>
        <v>#REF!</v>
      </c>
      <c r="R459" s="16" t="e">
        <f>IF(الرصـد!#REF!=1,".","X")</f>
        <v>#REF!</v>
      </c>
      <c r="S459" s="16" t="e">
        <f>IF(الرصـد!#REF!=1,".","X")</f>
        <v>#REF!</v>
      </c>
    </row>
    <row r="460" spans="4:19">
      <c r="D460" s="16" t="e">
        <f>IF(الرصـد!#REF!=1,".","X")</f>
        <v>#REF!</v>
      </c>
      <c r="E460" s="16" t="e">
        <f>IF(الرصـد!#REF!=1,".","X")</f>
        <v>#REF!</v>
      </c>
      <c r="F460" s="16" t="e">
        <f>IF(الرصـد!#REF!=1,".","X")</f>
        <v>#REF!</v>
      </c>
      <c r="G460" s="16" t="e">
        <f>IF(الرصـد!#REF!=1,".","X")</f>
        <v>#REF!</v>
      </c>
      <c r="H460" s="16" t="e">
        <f>IF(الرصـد!#REF!=1,".","X")</f>
        <v>#REF!</v>
      </c>
      <c r="I460" s="16" t="e">
        <f>IF(الرصـد!#REF!=1,".","X")</f>
        <v>#REF!</v>
      </c>
      <c r="J460" s="16" t="e">
        <f>IF(الرصـد!#REF!=1,".","X")</f>
        <v>#REF!</v>
      </c>
      <c r="K460" s="16" t="e">
        <f>IF(الرصـد!#REF!=1,".","X")</f>
        <v>#REF!</v>
      </c>
      <c r="L460" s="16" t="e">
        <f>IF(الرصـد!#REF!=1,".","X")</f>
        <v>#REF!</v>
      </c>
      <c r="M460" s="16" t="e">
        <f>IF(الرصـد!#REF!=1,".","X")</f>
        <v>#REF!</v>
      </c>
      <c r="N460" s="16" t="e">
        <f>IF(الرصـد!#REF!=1,".","X")</f>
        <v>#REF!</v>
      </c>
      <c r="O460" s="16" t="e">
        <f>IF(الرصـد!#REF!=1,".","X")</f>
        <v>#REF!</v>
      </c>
      <c r="P460" s="16" t="e">
        <f>IF(الرصـد!#REF!=1,".","X")</f>
        <v>#REF!</v>
      </c>
      <c r="Q460" s="16" t="e">
        <f>IF(الرصـد!#REF!=1,".","X")</f>
        <v>#REF!</v>
      </c>
      <c r="R460" s="16" t="e">
        <f>IF(الرصـد!#REF!=1,".","X")</f>
        <v>#REF!</v>
      </c>
      <c r="S460" s="16" t="e">
        <f>IF(الرصـد!#REF!=1,".","X")</f>
        <v>#REF!</v>
      </c>
    </row>
    <row r="461" spans="4:19">
      <c r="D461" s="16" t="e">
        <f>IF(الرصـد!#REF!=1,".","X")</f>
        <v>#REF!</v>
      </c>
      <c r="E461" s="16" t="e">
        <f>IF(الرصـد!#REF!=1,".","X")</f>
        <v>#REF!</v>
      </c>
      <c r="F461" s="16" t="e">
        <f>IF(الرصـد!#REF!=1,".","X")</f>
        <v>#REF!</v>
      </c>
      <c r="G461" s="16" t="e">
        <f>IF(الرصـد!#REF!=1,".","X")</f>
        <v>#REF!</v>
      </c>
      <c r="H461" s="16" t="e">
        <f>IF(الرصـد!#REF!=1,".","X")</f>
        <v>#REF!</v>
      </c>
      <c r="I461" s="16" t="e">
        <f>IF(الرصـد!#REF!=1,".","X")</f>
        <v>#REF!</v>
      </c>
      <c r="J461" s="16" t="e">
        <f>IF(الرصـد!#REF!=1,".","X")</f>
        <v>#REF!</v>
      </c>
      <c r="K461" s="16" t="e">
        <f>IF(الرصـد!#REF!=1,".","X")</f>
        <v>#REF!</v>
      </c>
      <c r="L461" s="16" t="e">
        <f>IF(الرصـد!#REF!=1,".","X")</f>
        <v>#REF!</v>
      </c>
      <c r="M461" s="16" t="e">
        <f>IF(الرصـد!#REF!=1,".","X")</f>
        <v>#REF!</v>
      </c>
      <c r="N461" s="16" t="e">
        <f>IF(الرصـد!#REF!=1,".","X")</f>
        <v>#REF!</v>
      </c>
      <c r="O461" s="16" t="e">
        <f>IF(الرصـد!#REF!=1,".","X")</f>
        <v>#REF!</v>
      </c>
      <c r="P461" s="16" t="e">
        <f>IF(الرصـد!#REF!=1,".","X")</f>
        <v>#REF!</v>
      </c>
      <c r="Q461" s="16" t="e">
        <f>IF(الرصـد!#REF!=1,".","X")</f>
        <v>#REF!</v>
      </c>
      <c r="R461" s="16" t="e">
        <f>IF(الرصـد!#REF!=1,".","X")</f>
        <v>#REF!</v>
      </c>
      <c r="S461" s="16" t="e">
        <f>IF(الرصـد!#REF!=1,".","X")</f>
        <v>#REF!</v>
      </c>
    </row>
    <row r="462" spans="4:19">
      <c r="D462" s="16" t="e">
        <f>IF(الرصـد!#REF!=1,".","X")</f>
        <v>#REF!</v>
      </c>
      <c r="E462" s="16" t="e">
        <f>IF(الرصـد!#REF!=1,".","X")</f>
        <v>#REF!</v>
      </c>
      <c r="F462" s="16" t="e">
        <f>IF(الرصـد!#REF!=1,".","X")</f>
        <v>#REF!</v>
      </c>
      <c r="G462" s="16" t="e">
        <f>IF(الرصـد!#REF!=1,".","X")</f>
        <v>#REF!</v>
      </c>
      <c r="H462" s="16" t="e">
        <f>IF(الرصـد!#REF!=1,".","X")</f>
        <v>#REF!</v>
      </c>
      <c r="I462" s="16" t="e">
        <f>IF(الرصـد!#REF!=1,".","X")</f>
        <v>#REF!</v>
      </c>
      <c r="J462" s="16" t="e">
        <f>IF(الرصـد!#REF!=1,".","X")</f>
        <v>#REF!</v>
      </c>
      <c r="K462" s="16" t="e">
        <f>IF(الرصـد!#REF!=1,".","X")</f>
        <v>#REF!</v>
      </c>
      <c r="L462" s="16" t="e">
        <f>IF(الرصـد!#REF!=1,".","X")</f>
        <v>#REF!</v>
      </c>
      <c r="M462" s="16" t="e">
        <f>IF(الرصـد!#REF!=1,".","X")</f>
        <v>#REF!</v>
      </c>
      <c r="N462" s="16" t="e">
        <f>IF(الرصـد!#REF!=1,".","X")</f>
        <v>#REF!</v>
      </c>
      <c r="O462" s="16" t="e">
        <f>IF(الرصـد!#REF!=1,".","X")</f>
        <v>#REF!</v>
      </c>
      <c r="P462" s="16" t="e">
        <f>IF(الرصـد!#REF!=1,".","X")</f>
        <v>#REF!</v>
      </c>
      <c r="Q462" s="16" t="e">
        <f>IF(الرصـد!#REF!=1,".","X")</f>
        <v>#REF!</v>
      </c>
      <c r="R462" s="16" t="e">
        <f>IF(الرصـد!#REF!=1,".","X")</f>
        <v>#REF!</v>
      </c>
      <c r="S462" s="16" t="e">
        <f>IF(الرصـد!#REF!=1,".","X")</f>
        <v>#REF!</v>
      </c>
    </row>
    <row r="463" spans="4:19">
      <c r="D463" s="16" t="e">
        <f>IF(الرصـد!#REF!=1,".","X")</f>
        <v>#REF!</v>
      </c>
      <c r="E463" s="16" t="e">
        <f>IF(الرصـد!#REF!=1,".","X")</f>
        <v>#REF!</v>
      </c>
      <c r="F463" s="16" t="e">
        <f>IF(الرصـد!#REF!=1,".","X")</f>
        <v>#REF!</v>
      </c>
      <c r="G463" s="16" t="e">
        <f>IF(الرصـد!#REF!=1,".","X")</f>
        <v>#REF!</v>
      </c>
      <c r="H463" s="16" t="e">
        <f>IF(الرصـد!#REF!=1,".","X")</f>
        <v>#REF!</v>
      </c>
      <c r="I463" s="16" t="e">
        <f>IF(الرصـد!#REF!=1,".","X")</f>
        <v>#REF!</v>
      </c>
      <c r="J463" s="16" t="e">
        <f>IF(الرصـد!#REF!=1,".","X")</f>
        <v>#REF!</v>
      </c>
      <c r="K463" s="16" t="e">
        <f>IF(الرصـد!#REF!=1,".","X")</f>
        <v>#REF!</v>
      </c>
      <c r="L463" s="16" t="e">
        <f>IF(الرصـد!#REF!=1,".","X")</f>
        <v>#REF!</v>
      </c>
      <c r="M463" s="16" t="e">
        <f>IF(الرصـد!#REF!=1,".","X")</f>
        <v>#REF!</v>
      </c>
      <c r="N463" s="16" t="e">
        <f>IF(الرصـد!#REF!=1,".","X")</f>
        <v>#REF!</v>
      </c>
      <c r="O463" s="16" t="e">
        <f>IF(الرصـد!#REF!=1,".","X")</f>
        <v>#REF!</v>
      </c>
      <c r="P463" s="16" t="e">
        <f>IF(الرصـد!#REF!=1,".","X")</f>
        <v>#REF!</v>
      </c>
      <c r="Q463" s="16" t="e">
        <f>IF(الرصـد!#REF!=1,".","X")</f>
        <v>#REF!</v>
      </c>
      <c r="R463" s="16" t="e">
        <f>IF(الرصـد!#REF!=1,".","X")</f>
        <v>#REF!</v>
      </c>
      <c r="S463" s="16" t="e">
        <f>IF(الرصـد!#REF!=1,".","X")</f>
        <v>#REF!</v>
      </c>
    </row>
    <row r="464" spans="4:19">
      <c r="D464" s="16" t="e">
        <f>IF(الرصـد!#REF!=1,".","X")</f>
        <v>#REF!</v>
      </c>
      <c r="E464" s="16" t="e">
        <f>IF(الرصـد!#REF!=1,".","X")</f>
        <v>#REF!</v>
      </c>
      <c r="F464" s="16" t="e">
        <f>IF(الرصـد!#REF!=1,".","X")</f>
        <v>#REF!</v>
      </c>
      <c r="G464" s="16" t="e">
        <f>IF(الرصـد!#REF!=1,".","X")</f>
        <v>#REF!</v>
      </c>
      <c r="H464" s="16" t="e">
        <f>IF(الرصـد!#REF!=1,".","X")</f>
        <v>#REF!</v>
      </c>
      <c r="I464" s="16" t="e">
        <f>IF(الرصـد!#REF!=1,".","X")</f>
        <v>#REF!</v>
      </c>
      <c r="J464" s="16" t="e">
        <f>IF(الرصـد!#REF!=1,".","X")</f>
        <v>#REF!</v>
      </c>
      <c r="K464" s="16" t="e">
        <f>IF(الرصـد!#REF!=1,".","X")</f>
        <v>#REF!</v>
      </c>
      <c r="L464" s="16" t="e">
        <f>IF(الرصـد!#REF!=1,".","X")</f>
        <v>#REF!</v>
      </c>
      <c r="M464" s="16" t="e">
        <f>IF(الرصـد!#REF!=1,".","X")</f>
        <v>#REF!</v>
      </c>
      <c r="N464" s="16" t="e">
        <f>IF(الرصـد!#REF!=1,".","X")</f>
        <v>#REF!</v>
      </c>
      <c r="O464" s="16" t="e">
        <f>IF(الرصـد!#REF!=1,".","X")</f>
        <v>#REF!</v>
      </c>
      <c r="P464" s="16" t="e">
        <f>IF(الرصـد!#REF!=1,".","X")</f>
        <v>#REF!</v>
      </c>
      <c r="Q464" s="16" t="e">
        <f>IF(الرصـد!#REF!=1,".","X")</f>
        <v>#REF!</v>
      </c>
      <c r="R464" s="16" t="e">
        <f>IF(الرصـد!#REF!=1,".","X")</f>
        <v>#REF!</v>
      </c>
      <c r="S464" s="16" t="e">
        <f>IF(الرصـد!#REF!=1,".","X")</f>
        <v>#REF!</v>
      </c>
    </row>
    <row r="465" spans="4:19">
      <c r="D465" s="16" t="e">
        <f>IF(الرصـد!#REF!=1,".","X")</f>
        <v>#REF!</v>
      </c>
      <c r="E465" s="16" t="e">
        <f>IF(الرصـد!#REF!=1,".","X")</f>
        <v>#REF!</v>
      </c>
      <c r="F465" s="16" t="e">
        <f>IF(الرصـد!#REF!=1,".","X")</f>
        <v>#REF!</v>
      </c>
      <c r="G465" s="16" t="e">
        <f>IF(الرصـد!#REF!=1,".","X")</f>
        <v>#REF!</v>
      </c>
      <c r="H465" s="16" t="e">
        <f>IF(الرصـد!#REF!=1,".","X")</f>
        <v>#REF!</v>
      </c>
      <c r="I465" s="16" t="e">
        <f>IF(الرصـد!#REF!=1,".","X")</f>
        <v>#REF!</v>
      </c>
      <c r="J465" s="16" t="e">
        <f>IF(الرصـد!#REF!=1,".","X")</f>
        <v>#REF!</v>
      </c>
      <c r="K465" s="16" t="e">
        <f>IF(الرصـد!#REF!=1,".","X")</f>
        <v>#REF!</v>
      </c>
      <c r="L465" s="16" t="e">
        <f>IF(الرصـد!#REF!=1,".","X")</f>
        <v>#REF!</v>
      </c>
      <c r="M465" s="16" t="e">
        <f>IF(الرصـد!#REF!=1,".","X")</f>
        <v>#REF!</v>
      </c>
      <c r="N465" s="16" t="e">
        <f>IF(الرصـد!#REF!=1,".","X")</f>
        <v>#REF!</v>
      </c>
      <c r="O465" s="16" t="e">
        <f>IF(الرصـد!#REF!=1,".","X")</f>
        <v>#REF!</v>
      </c>
      <c r="P465" s="16" t="e">
        <f>IF(الرصـد!#REF!=1,".","X")</f>
        <v>#REF!</v>
      </c>
      <c r="Q465" s="16" t="e">
        <f>IF(الرصـد!#REF!=1,".","X")</f>
        <v>#REF!</v>
      </c>
      <c r="R465" s="16" t="e">
        <f>IF(الرصـد!#REF!=1,".","X")</f>
        <v>#REF!</v>
      </c>
      <c r="S465" s="16" t="e">
        <f>IF(الرصـد!#REF!=1,".","X")</f>
        <v>#REF!</v>
      </c>
    </row>
    <row r="466" spans="4:19">
      <c r="D466" s="16" t="e">
        <f>IF(الرصـد!#REF!=1,".","X")</f>
        <v>#REF!</v>
      </c>
      <c r="E466" s="16" t="e">
        <f>IF(الرصـد!#REF!=1,".","X")</f>
        <v>#REF!</v>
      </c>
      <c r="F466" s="16" t="e">
        <f>IF(الرصـد!#REF!=1,".","X")</f>
        <v>#REF!</v>
      </c>
      <c r="G466" s="16" t="e">
        <f>IF(الرصـد!#REF!=1,".","X")</f>
        <v>#REF!</v>
      </c>
      <c r="H466" s="16" t="e">
        <f>IF(الرصـد!#REF!=1,".","X")</f>
        <v>#REF!</v>
      </c>
      <c r="I466" s="16" t="e">
        <f>IF(الرصـد!#REF!=1,".","X")</f>
        <v>#REF!</v>
      </c>
      <c r="J466" s="16" t="e">
        <f>IF(الرصـد!#REF!=1,".","X")</f>
        <v>#REF!</v>
      </c>
      <c r="K466" s="16" t="e">
        <f>IF(الرصـد!#REF!=1,".","X")</f>
        <v>#REF!</v>
      </c>
      <c r="L466" s="16" t="e">
        <f>IF(الرصـد!#REF!=1,".","X")</f>
        <v>#REF!</v>
      </c>
      <c r="M466" s="16" t="e">
        <f>IF(الرصـد!#REF!=1,".","X")</f>
        <v>#REF!</v>
      </c>
      <c r="N466" s="16" t="e">
        <f>IF(الرصـد!#REF!=1,".","X")</f>
        <v>#REF!</v>
      </c>
      <c r="O466" s="16" t="e">
        <f>IF(الرصـد!#REF!=1,".","X")</f>
        <v>#REF!</v>
      </c>
      <c r="P466" s="16" t="e">
        <f>IF(الرصـد!#REF!=1,".","X")</f>
        <v>#REF!</v>
      </c>
      <c r="Q466" s="16" t="e">
        <f>IF(الرصـد!#REF!=1,".","X")</f>
        <v>#REF!</v>
      </c>
      <c r="R466" s="16" t="e">
        <f>IF(الرصـد!#REF!=1,".","X")</f>
        <v>#REF!</v>
      </c>
      <c r="S466" s="16" t="e">
        <f>IF(الرصـد!#REF!=1,".","X")</f>
        <v>#REF!</v>
      </c>
    </row>
    <row r="467" spans="4:19">
      <c r="D467" s="16" t="e">
        <f>IF(الرصـد!#REF!=1,".","X")</f>
        <v>#REF!</v>
      </c>
      <c r="E467" s="16" t="e">
        <f>IF(الرصـد!#REF!=1,".","X")</f>
        <v>#REF!</v>
      </c>
      <c r="F467" s="16" t="e">
        <f>IF(الرصـد!#REF!=1,".","X")</f>
        <v>#REF!</v>
      </c>
      <c r="G467" s="16" t="e">
        <f>IF(الرصـد!#REF!=1,".","X")</f>
        <v>#REF!</v>
      </c>
      <c r="H467" s="16" t="e">
        <f>IF(الرصـد!#REF!=1,".","X")</f>
        <v>#REF!</v>
      </c>
      <c r="I467" s="16" t="e">
        <f>IF(الرصـد!#REF!=1,".","X")</f>
        <v>#REF!</v>
      </c>
      <c r="J467" s="16" t="e">
        <f>IF(الرصـد!#REF!=1,".","X")</f>
        <v>#REF!</v>
      </c>
      <c r="K467" s="16" t="e">
        <f>IF(الرصـد!#REF!=1,".","X")</f>
        <v>#REF!</v>
      </c>
      <c r="L467" s="16" t="e">
        <f>IF(الرصـد!#REF!=1,".","X")</f>
        <v>#REF!</v>
      </c>
      <c r="M467" s="16" t="e">
        <f>IF(الرصـد!#REF!=1,".","X")</f>
        <v>#REF!</v>
      </c>
      <c r="N467" s="16" t="e">
        <f>IF(الرصـد!#REF!=1,".","X")</f>
        <v>#REF!</v>
      </c>
      <c r="O467" s="16" t="e">
        <f>IF(الرصـد!#REF!=1,".","X")</f>
        <v>#REF!</v>
      </c>
      <c r="P467" s="16" t="e">
        <f>IF(الرصـد!#REF!=1,".","X")</f>
        <v>#REF!</v>
      </c>
      <c r="Q467" s="16" t="e">
        <f>IF(الرصـد!#REF!=1,".","X")</f>
        <v>#REF!</v>
      </c>
      <c r="R467" s="16" t="e">
        <f>IF(الرصـد!#REF!=1,".","X")</f>
        <v>#REF!</v>
      </c>
      <c r="S467" s="16" t="e">
        <f>IF(الرصـد!#REF!=1,".","X")</f>
        <v>#REF!</v>
      </c>
    </row>
    <row r="468" spans="4:19">
      <c r="D468" s="16" t="e">
        <f>IF(الرصـد!#REF!=1,".","X")</f>
        <v>#REF!</v>
      </c>
      <c r="E468" s="16" t="e">
        <f>IF(الرصـد!#REF!=1,".","X")</f>
        <v>#REF!</v>
      </c>
      <c r="F468" s="16" t="e">
        <f>IF(الرصـد!#REF!=1,".","X")</f>
        <v>#REF!</v>
      </c>
      <c r="G468" s="16" t="e">
        <f>IF(الرصـد!#REF!=1,".","X")</f>
        <v>#REF!</v>
      </c>
      <c r="H468" s="16" t="e">
        <f>IF(الرصـد!#REF!=1,".","X")</f>
        <v>#REF!</v>
      </c>
      <c r="I468" s="16" t="e">
        <f>IF(الرصـد!#REF!=1,".","X")</f>
        <v>#REF!</v>
      </c>
      <c r="J468" s="16" t="e">
        <f>IF(الرصـد!#REF!=1,".","X")</f>
        <v>#REF!</v>
      </c>
      <c r="K468" s="16" t="e">
        <f>IF(الرصـد!#REF!=1,".","X")</f>
        <v>#REF!</v>
      </c>
      <c r="L468" s="16" t="e">
        <f>IF(الرصـد!#REF!=1,".","X")</f>
        <v>#REF!</v>
      </c>
      <c r="M468" s="16" t="e">
        <f>IF(الرصـد!#REF!=1,".","X")</f>
        <v>#REF!</v>
      </c>
      <c r="N468" s="16" t="e">
        <f>IF(الرصـد!#REF!=1,".","X")</f>
        <v>#REF!</v>
      </c>
      <c r="O468" s="16" t="e">
        <f>IF(الرصـد!#REF!=1,".","X")</f>
        <v>#REF!</v>
      </c>
      <c r="P468" s="16" t="e">
        <f>IF(الرصـد!#REF!=1,".","X")</f>
        <v>#REF!</v>
      </c>
      <c r="Q468" s="16" t="e">
        <f>IF(الرصـد!#REF!=1,".","X")</f>
        <v>#REF!</v>
      </c>
      <c r="R468" s="16" t="e">
        <f>IF(الرصـد!#REF!=1,".","X")</f>
        <v>#REF!</v>
      </c>
      <c r="S468" s="16" t="e">
        <f>IF(الرصـد!#REF!=1,".","X")</f>
        <v>#REF!</v>
      </c>
    </row>
    <row r="469" spans="4:19">
      <c r="D469" s="16" t="e">
        <f>IF(الرصـد!#REF!=1,".","X")</f>
        <v>#REF!</v>
      </c>
      <c r="E469" s="16" t="e">
        <f>IF(الرصـد!#REF!=1,".","X")</f>
        <v>#REF!</v>
      </c>
      <c r="F469" s="16" t="e">
        <f>IF(الرصـد!#REF!=1,".","X")</f>
        <v>#REF!</v>
      </c>
      <c r="G469" s="16" t="e">
        <f>IF(الرصـد!#REF!=1,".","X")</f>
        <v>#REF!</v>
      </c>
      <c r="H469" s="16" t="e">
        <f>IF(الرصـد!#REF!=1,".","X")</f>
        <v>#REF!</v>
      </c>
      <c r="I469" s="16" t="e">
        <f>IF(الرصـد!#REF!=1,".","X")</f>
        <v>#REF!</v>
      </c>
      <c r="J469" s="16" t="e">
        <f>IF(الرصـد!#REF!=1,".","X")</f>
        <v>#REF!</v>
      </c>
      <c r="K469" s="16" t="e">
        <f>IF(الرصـد!#REF!=1,".","X")</f>
        <v>#REF!</v>
      </c>
      <c r="L469" s="16" t="e">
        <f>IF(الرصـد!#REF!=1,".","X")</f>
        <v>#REF!</v>
      </c>
      <c r="M469" s="16" t="e">
        <f>IF(الرصـد!#REF!=1,".","X")</f>
        <v>#REF!</v>
      </c>
      <c r="N469" s="16" t="e">
        <f>IF(الرصـد!#REF!=1,".","X")</f>
        <v>#REF!</v>
      </c>
      <c r="O469" s="16" t="e">
        <f>IF(الرصـد!#REF!=1,".","X")</f>
        <v>#REF!</v>
      </c>
      <c r="P469" s="16" t="e">
        <f>IF(الرصـد!#REF!=1,".","X")</f>
        <v>#REF!</v>
      </c>
      <c r="Q469" s="16" t="e">
        <f>IF(الرصـد!#REF!=1,".","X")</f>
        <v>#REF!</v>
      </c>
      <c r="R469" s="16" t="e">
        <f>IF(الرصـد!#REF!=1,".","X")</f>
        <v>#REF!</v>
      </c>
      <c r="S469" s="16" t="e">
        <f>IF(الرصـد!#REF!=1,".","X")</f>
        <v>#REF!</v>
      </c>
    </row>
    <row r="470" spans="4:19">
      <c r="D470" s="16" t="e">
        <f>IF(الرصـد!#REF!=1,".","X")</f>
        <v>#REF!</v>
      </c>
      <c r="E470" s="16" t="e">
        <f>IF(الرصـد!#REF!=1,".","X")</f>
        <v>#REF!</v>
      </c>
      <c r="F470" s="16" t="e">
        <f>IF(الرصـد!#REF!=1,".","X")</f>
        <v>#REF!</v>
      </c>
      <c r="G470" s="16" t="e">
        <f>IF(الرصـد!#REF!=1,".","X")</f>
        <v>#REF!</v>
      </c>
      <c r="H470" s="16" t="e">
        <f>IF(الرصـد!#REF!=1,".","X")</f>
        <v>#REF!</v>
      </c>
      <c r="I470" s="16" t="e">
        <f>IF(الرصـد!#REF!=1,".","X")</f>
        <v>#REF!</v>
      </c>
      <c r="J470" s="16" t="e">
        <f>IF(الرصـد!#REF!=1,".","X")</f>
        <v>#REF!</v>
      </c>
      <c r="K470" s="16" t="e">
        <f>IF(الرصـد!#REF!=1,".","X")</f>
        <v>#REF!</v>
      </c>
      <c r="L470" s="16" t="e">
        <f>IF(الرصـد!#REF!=1,".","X")</f>
        <v>#REF!</v>
      </c>
      <c r="M470" s="16" t="e">
        <f>IF(الرصـد!#REF!=1,".","X")</f>
        <v>#REF!</v>
      </c>
      <c r="N470" s="16" t="e">
        <f>IF(الرصـد!#REF!=1,".","X")</f>
        <v>#REF!</v>
      </c>
      <c r="O470" s="16" t="e">
        <f>IF(الرصـد!#REF!=1,".","X")</f>
        <v>#REF!</v>
      </c>
      <c r="P470" s="16" t="e">
        <f>IF(الرصـد!#REF!=1,".","X")</f>
        <v>#REF!</v>
      </c>
      <c r="Q470" s="16" t="e">
        <f>IF(الرصـد!#REF!=1,".","X")</f>
        <v>#REF!</v>
      </c>
      <c r="R470" s="16" t="e">
        <f>IF(الرصـد!#REF!=1,".","X")</f>
        <v>#REF!</v>
      </c>
      <c r="S470" s="16" t="e">
        <f>IF(الرصـد!#REF!=1,".","X")</f>
        <v>#REF!</v>
      </c>
    </row>
    <row r="471" spans="4:19">
      <c r="D471" s="16" t="e">
        <f>IF(الرصـد!#REF!=1,".","X")</f>
        <v>#REF!</v>
      </c>
      <c r="E471" s="16" t="e">
        <f>IF(الرصـد!#REF!=1,".","X")</f>
        <v>#REF!</v>
      </c>
      <c r="F471" s="16" t="e">
        <f>IF(الرصـد!#REF!=1,".","X")</f>
        <v>#REF!</v>
      </c>
      <c r="G471" s="16" t="e">
        <f>IF(الرصـد!#REF!=1,".","X")</f>
        <v>#REF!</v>
      </c>
      <c r="H471" s="16" t="e">
        <f>IF(الرصـد!#REF!=1,".","X")</f>
        <v>#REF!</v>
      </c>
      <c r="I471" s="16" t="e">
        <f>IF(الرصـد!#REF!=1,".","X")</f>
        <v>#REF!</v>
      </c>
      <c r="J471" s="16" t="e">
        <f>IF(الرصـد!#REF!=1,".","X")</f>
        <v>#REF!</v>
      </c>
      <c r="K471" s="16" t="e">
        <f>IF(الرصـد!#REF!=1,".","X")</f>
        <v>#REF!</v>
      </c>
      <c r="L471" s="16" t="e">
        <f>IF(الرصـد!#REF!=1,".","X")</f>
        <v>#REF!</v>
      </c>
      <c r="M471" s="16" t="e">
        <f>IF(الرصـد!#REF!=1,".","X")</f>
        <v>#REF!</v>
      </c>
      <c r="N471" s="16" t="e">
        <f>IF(الرصـد!#REF!=1,".","X")</f>
        <v>#REF!</v>
      </c>
      <c r="O471" s="16" t="e">
        <f>IF(الرصـد!#REF!=1,".","X")</f>
        <v>#REF!</v>
      </c>
      <c r="P471" s="16" t="e">
        <f>IF(الرصـد!#REF!=1,".","X")</f>
        <v>#REF!</v>
      </c>
      <c r="Q471" s="16" t="e">
        <f>IF(الرصـد!#REF!=1,".","X")</f>
        <v>#REF!</v>
      </c>
      <c r="R471" s="16" t="e">
        <f>IF(الرصـد!#REF!=1,".","X")</f>
        <v>#REF!</v>
      </c>
      <c r="S471" s="16" t="e">
        <f>IF(الرصـد!#REF!=1,".","X")</f>
        <v>#REF!</v>
      </c>
    </row>
    <row r="472" spans="4:19">
      <c r="D472" s="16" t="e">
        <f>IF(الرصـد!#REF!=1,".","X")</f>
        <v>#REF!</v>
      </c>
      <c r="E472" s="16" t="e">
        <f>IF(الرصـد!#REF!=1,".","X")</f>
        <v>#REF!</v>
      </c>
      <c r="F472" s="16" t="e">
        <f>IF(الرصـد!#REF!=1,".","X")</f>
        <v>#REF!</v>
      </c>
      <c r="G472" s="16" t="e">
        <f>IF(الرصـد!#REF!=1,".","X")</f>
        <v>#REF!</v>
      </c>
      <c r="H472" s="16" t="e">
        <f>IF(الرصـد!#REF!=1,".","X")</f>
        <v>#REF!</v>
      </c>
      <c r="I472" s="16" t="e">
        <f>IF(الرصـد!#REF!=1,".","X")</f>
        <v>#REF!</v>
      </c>
      <c r="J472" s="16" t="e">
        <f>IF(الرصـد!#REF!=1,".","X")</f>
        <v>#REF!</v>
      </c>
      <c r="K472" s="16" t="e">
        <f>IF(الرصـد!#REF!=1,".","X")</f>
        <v>#REF!</v>
      </c>
      <c r="L472" s="16" t="e">
        <f>IF(الرصـد!#REF!=1,".","X")</f>
        <v>#REF!</v>
      </c>
      <c r="M472" s="16" t="e">
        <f>IF(الرصـد!#REF!=1,".","X")</f>
        <v>#REF!</v>
      </c>
      <c r="N472" s="16" t="e">
        <f>IF(الرصـد!#REF!=1,".","X")</f>
        <v>#REF!</v>
      </c>
      <c r="O472" s="16" t="e">
        <f>IF(الرصـد!#REF!=1,".","X")</f>
        <v>#REF!</v>
      </c>
      <c r="P472" s="16" t="e">
        <f>IF(الرصـد!#REF!=1,".","X")</f>
        <v>#REF!</v>
      </c>
      <c r="Q472" s="16" t="e">
        <f>IF(الرصـد!#REF!=1,".","X")</f>
        <v>#REF!</v>
      </c>
      <c r="R472" s="16" t="e">
        <f>IF(الرصـد!#REF!=1,".","X")</f>
        <v>#REF!</v>
      </c>
      <c r="S472" s="16" t="e">
        <f>IF(الرصـد!#REF!=1,".","X")</f>
        <v>#REF!</v>
      </c>
    </row>
    <row r="473" spans="4:19">
      <c r="D473" s="16" t="e">
        <f>IF(الرصـد!#REF!=1,".","X")</f>
        <v>#REF!</v>
      </c>
      <c r="E473" s="16" t="e">
        <f>IF(الرصـد!#REF!=1,".","X")</f>
        <v>#REF!</v>
      </c>
      <c r="F473" s="16" t="e">
        <f>IF(الرصـد!#REF!=1,".","X")</f>
        <v>#REF!</v>
      </c>
      <c r="G473" s="16" t="e">
        <f>IF(الرصـد!#REF!=1,".","X")</f>
        <v>#REF!</v>
      </c>
      <c r="H473" s="16" t="e">
        <f>IF(الرصـد!#REF!=1,".","X")</f>
        <v>#REF!</v>
      </c>
      <c r="I473" s="16" t="e">
        <f>IF(الرصـد!#REF!=1,".","X")</f>
        <v>#REF!</v>
      </c>
      <c r="J473" s="16" t="e">
        <f>IF(الرصـد!#REF!=1,".","X")</f>
        <v>#REF!</v>
      </c>
      <c r="K473" s="16" t="e">
        <f>IF(الرصـد!#REF!=1,".","X")</f>
        <v>#REF!</v>
      </c>
      <c r="L473" s="16" t="e">
        <f>IF(الرصـد!#REF!=1,".","X")</f>
        <v>#REF!</v>
      </c>
      <c r="M473" s="16" t="e">
        <f>IF(الرصـد!#REF!=1,".","X")</f>
        <v>#REF!</v>
      </c>
      <c r="N473" s="16" t="e">
        <f>IF(الرصـد!#REF!=1,".","X")</f>
        <v>#REF!</v>
      </c>
      <c r="O473" s="16" t="e">
        <f>IF(الرصـد!#REF!=1,".","X")</f>
        <v>#REF!</v>
      </c>
      <c r="P473" s="16" t="e">
        <f>IF(الرصـد!#REF!=1,".","X")</f>
        <v>#REF!</v>
      </c>
      <c r="Q473" s="16" t="e">
        <f>IF(الرصـد!#REF!=1,".","X")</f>
        <v>#REF!</v>
      </c>
      <c r="R473" s="16" t="e">
        <f>IF(الرصـد!#REF!=1,".","X")</f>
        <v>#REF!</v>
      </c>
      <c r="S473" s="16" t="e">
        <f>IF(الرصـد!#REF!=1,".","X")</f>
        <v>#REF!</v>
      </c>
    </row>
    <row r="474" spans="4:19">
      <c r="D474" s="16" t="e">
        <f>IF(الرصـد!#REF!=1,".","X")</f>
        <v>#REF!</v>
      </c>
      <c r="E474" s="16" t="e">
        <f>IF(الرصـد!#REF!=1,".","X")</f>
        <v>#REF!</v>
      </c>
      <c r="F474" s="16" t="e">
        <f>IF(الرصـد!#REF!=1,".","X")</f>
        <v>#REF!</v>
      </c>
      <c r="G474" s="16" t="e">
        <f>IF(الرصـد!#REF!=1,".","X")</f>
        <v>#REF!</v>
      </c>
      <c r="H474" s="16" t="e">
        <f>IF(الرصـد!#REF!=1,".","X")</f>
        <v>#REF!</v>
      </c>
      <c r="I474" s="16" t="e">
        <f>IF(الرصـد!#REF!=1,".","X")</f>
        <v>#REF!</v>
      </c>
      <c r="J474" s="16" t="e">
        <f>IF(الرصـد!#REF!=1,".","X")</f>
        <v>#REF!</v>
      </c>
      <c r="K474" s="16" t="e">
        <f>IF(الرصـد!#REF!=1,".","X")</f>
        <v>#REF!</v>
      </c>
      <c r="L474" s="16" t="e">
        <f>IF(الرصـد!#REF!=1,".","X")</f>
        <v>#REF!</v>
      </c>
      <c r="M474" s="16" t="e">
        <f>IF(الرصـد!#REF!=1,".","X")</f>
        <v>#REF!</v>
      </c>
      <c r="N474" s="16" t="e">
        <f>IF(الرصـد!#REF!=1,".","X")</f>
        <v>#REF!</v>
      </c>
      <c r="O474" s="16" t="e">
        <f>IF(الرصـد!#REF!=1,".","X")</f>
        <v>#REF!</v>
      </c>
      <c r="P474" s="16" t="e">
        <f>IF(الرصـد!#REF!=1,".","X")</f>
        <v>#REF!</v>
      </c>
      <c r="Q474" s="16" t="e">
        <f>IF(الرصـد!#REF!=1,".","X")</f>
        <v>#REF!</v>
      </c>
      <c r="R474" s="16" t="e">
        <f>IF(الرصـد!#REF!=1,".","X")</f>
        <v>#REF!</v>
      </c>
      <c r="S474" s="16" t="e">
        <f>IF(الرصـد!#REF!=1,".","X")</f>
        <v>#REF!</v>
      </c>
    </row>
    <row r="475" spans="4:19">
      <c r="D475" s="16" t="e">
        <f>IF(الرصـد!#REF!=1,".","X")</f>
        <v>#REF!</v>
      </c>
      <c r="E475" s="16" t="e">
        <f>IF(الرصـد!#REF!=1,".","X")</f>
        <v>#REF!</v>
      </c>
      <c r="F475" s="16" t="e">
        <f>IF(الرصـد!#REF!=1,".","X")</f>
        <v>#REF!</v>
      </c>
      <c r="G475" s="16" t="e">
        <f>IF(الرصـد!#REF!=1,".","X")</f>
        <v>#REF!</v>
      </c>
      <c r="H475" s="16" t="e">
        <f>IF(الرصـد!#REF!=1,".","X")</f>
        <v>#REF!</v>
      </c>
      <c r="I475" s="16" t="e">
        <f>IF(الرصـد!#REF!=1,".","X")</f>
        <v>#REF!</v>
      </c>
      <c r="J475" s="16" t="e">
        <f>IF(الرصـد!#REF!=1,".","X")</f>
        <v>#REF!</v>
      </c>
      <c r="K475" s="16" t="e">
        <f>IF(الرصـد!#REF!=1,".","X")</f>
        <v>#REF!</v>
      </c>
      <c r="L475" s="16" t="e">
        <f>IF(الرصـد!#REF!=1,".","X")</f>
        <v>#REF!</v>
      </c>
      <c r="M475" s="16" t="e">
        <f>IF(الرصـد!#REF!=1,".","X")</f>
        <v>#REF!</v>
      </c>
      <c r="N475" s="16" t="e">
        <f>IF(الرصـد!#REF!=1,".","X")</f>
        <v>#REF!</v>
      </c>
      <c r="O475" s="16" t="e">
        <f>IF(الرصـد!#REF!=1,".","X")</f>
        <v>#REF!</v>
      </c>
      <c r="P475" s="16" t="e">
        <f>IF(الرصـد!#REF!=1,".","X")</f>
        <v>#REF!</v>
      </c>
      <c r="Q475" s="16" t="e">
        <f>IF(الرصـد!#REF!=1,".","X")</f>
        <v>#REF!</v>
      </c>
      <c r="R475" s="16" t="e">
        <f>IF(الرصـد!#REF!=1,".","X")</f>
        <v>#REF!</v>
      </c>
      <c r="S475" s="16" t="e">
        <f>IF(الرصـد!#REF!=1,".","X")</f>
        <v>#REF!</v>
      </c>
    </row>
    <row r="476" spans="4:19">
      <c r="D476" s="16" t="e">
        <f>IF(الرصـد!#REF!=1,".","X")</f>
        <v>#REF!</v>
      </c>
      <c r="E476" s="16" t="e">
        <f>IF(الرصـد!#REF!=1,".","X")</f>
        <v>#REF!</v>
      </c>
      <c r="F476" s="16" t="e">
        <f>IF(الرصـد!#REF!=1,".","X")</f>
        <v>#REF!</v>
      </c>
      <c r="G476" s="16" t="e">
        <f>IF(الرصـد!#REF!=1,".","X")</f>
        <v>#REF!</v>
      </c>
      <c r="H476" s="16" t="e">
        <f>IF(الرصـد!#REF!=1,".","X")</f>
        <v>#REF!</v>
      </c>
      <c r="I476" s="16" t="e">
        <f>IF(الرصـد!#REF!=1,".","X")</f>
        <v>#REF!</v>
      </c>
      <c r="J476" s="16" t="e">
        <f>IF(الرصـد!#REF!=1,".","X")</f>
        <v>#REF!</v>
      </c>
      <c r="K476" s="16" t="e">
        <f>IF(الرصـد!#REF!=1,".","X")</f>
        <v>#REF!</v>
      </c>
      <c r="L476" s="16" t="e">
        <f>IF(الرصـد!#REF!=1,".","X")</f>
        <v>#REF!</v>
      </c>
      <c r="M476" s="16" t="e">
        <f>IF(الرصـد!#REF!=1,".","X")</f>
        <v>#REF!</v>
      </c>
      <c r="N476" s="16" t="e">
        <f>IF(الرصـد!#REF!=1,".","X")</f>
        <v>#REF!</v>
      </c>
      <c r="O476" s="16" t="e">
        <f>IF(الرصـد!#REF!=1,".","X")</f>
        <v>#REF!</v>
      </c>
      <c r="P476" s="16" t="e">
        <f>IF(الرصـد!#REF!=1,".","X")</f>
        <v>#REF!</v>
      </c>
      <c r="Q476" s="16" t="e">
        <f>IF(الرصـد!#REF!=1,".","X")</f>
        <v>#REF!</v>
      </c>
      <c r="R476" s="16" t="e">
        <f>IF(الرصـد!#REF!=1,".","X")</f>
        <v>#REF!</v>
      </c>
      <c r="S476" s="16" t="e">
        <f>IF(الرصـد!#REF!=1,".","X")</f>
        <v>#REF!</v>
      </c>
    </row>
    <row r="477" spans="4:19">
      <c r="D477" s="16" t="e">
        <f>IF(الرصـد!#REF!=1,".","X")</f>
        <v>#REF!</v>
      </c>
      <c r="E477" s="16" t="e">
        <f>IF(الرصـد!#REF!=1,".","X")</f>
        <v>#REF!</v>
      </c>
      <c r="F477" s="16" t="e">
        <f>IF(الرصـد!#REF!=1,".","X")</f>
        <v>#REF!</v>
      </c>
      <c r="G477" s="16" t="e">
        <f>IF(الرصـد!#REF!=1,".","X")</f>
        <v>#REF!</v>
      </c>
      <c r="H477" s="16" t="e">
        <f>IF(الرصـد!#REF!=1,".","X")</f>
        <v>#REF!</v>
      </c>
      <c r="I477" s="16" t="e">
        <f>IF(الرصـد!#REF!=1,".","X")</f>
        <v>#REF!</v>
      </c>
      <c r="J477" s="16" t="e">
        <f>IF(الرصـد!#REF!=1,".","X")</f>
        <v>#REF!</v>
      </c>
      <c r="K477" s="16" t="e">
        <f>IF(الرصـد!#REF!=1,".","X")</f>
        <v>#REF!</v>
      </c>
      <c r="L477" s="16" t="e">
        <f>IF(الرصـد!#REF!=1,".","X")</f>
        <v>#REF!</v>
      </c>
      <c r="M477" s="16" t="e">
        <f>IF(الرصـد!#REF!=1,".","X")</f>
        <v>#REF!</v>
      </c>
      <c r="N477" s="16" t="e">
        <f>IF(الرصـد!#REF!=1,".","X")</f>
        <v>#REF!</v>
      </c>
      <c r="O477" s="16" t="e">
        <f>IF(الرصـد!#REF!=1,".","X")</f>
        <v>#REF!</v>
      </c>
      <c r="P477" s="16" t="e">
        <f>IF(الرصـد!#REF!=1,".","X")</f>
        <v>#REF!</v>
      </c>
      <c r="Q477" s="16" t="e">
        <f>IF(الرصـد!#REF!=1,".","X")</f>
        <v>#REF!</v>
      </c>
      <c r="R477" s="16" t="e">
        <f>IF(الرصـد!#REF!=1,".","X")</f>
        <v>#REF!</v>
      </c>
      <c r="S477" s="16" t="e">
        <f>IF(الرصـد!#REF!=1,".","X")</f>
        <v>#REF!</v>
      </c>
    </row>
    <row r="478" spans="4:19">
      <c r="D478" s="16" t="e">
        <f>IF(الرصـد!#REF!=1,".","X")</f>
        <v>#REF!</v>
      </c>
      <c r="E478" s="16" t="e">
        <f>IF(الرصـد!#REF!=1,".","X")</f>
        <v>#REF!</v>
      </c>
      <c r="F478" s="16" t="e">
        <f>IF(الرصـد!#REF!=1,".","X")</f>
        <v>#REF!</v>
      </c>
      <c r="G478" s="16" t="e">
        <f>IF(الرصـد!#REF!=1,".","X")</f>
        <v>#REF!</v>
      </c>
      <c r="H478" s="16" t="e">
        <f>IF(الرصـد!#REF!=1,".","X")</f>
        <v>#REF!</v>
      </c>
      <c r="I478" s="16" t="e">
        <f>IF(الرصـد!#REF!=1,".","X")</f>
        <v>#REF!</v>
      </c>
      <c r="J478" s="16" t="e">
        <f>IF(الرصـد!#REF!=1,".","X")</f>
        <v>#REF!</v>
      </c>
      <c r="K478" s="16" t="e">
        <f>IF(الرصـد!#REF!=1,".","X")</f>
        <v>#REF!</v>
      </c>
      <c r="L478" s="16" t="e">
        <f>IF(الرصـد!#REF!=1,".","X")</f>
        <v>#REF!</v>
      </c>
      <c r="M478" s="16" t="e">
        <f>IF(الرصـد!#REF!=1,".","X")</f>
        <v>#REF!</v>
      </c>
      <c r="N478" s="16" t="e">
        <f>IF(الرصـد!#REF!=1,".","X")</f>
        <v>#REF!</v>
      </c>
      <c r="O478" s="16" t="e">
        <f>IF(الرصـد!#REF!=1,".","X")</f>
        <v>#REF!</v>
      </c>
      <c r="P478" s="16" t="e">
        <f>IF(الرصـد!#REF!=1,".","X")</f>
        <v>#REF!</v>
      </c>
      <c r="Q478" s="16" t="e">
        <f>IF(الرصـد!#REF!=1,".","X")</f>
        <v>#REF!</v>
      </c>
      <c r="R478" s="16" t="e">
        <f>IF(الرصـد!#REF!=1,".","X")</f>
        <v>#REF!</v>
      </c>
      <c r="S478" s="16" t="e">
        <f>IF(الرصـد!#REF!=1,".","X")</f>
        <v>#REF!</v>
      </c>
    </row>
    <row r="479" spans="4:19">
      <c r="D479" s="16" t="e">
        <f>IF(الرصـد!#REF!=1,".","X")</f>
        <v>#REF!</v>
      </c>
      <c r="E479" s="16" t="e">
        <f>IF(الرصـد!#REF!=1,".","X")</f>
        <v>#REF!</v>
      </c>
      <c r="F479" s="16" t="e">
        <f>IF(الرصـد!#REF!=1,".","X")</f>
        <v>#REF!</v>
      </c>
      <c r="G479" s="16" t="e">
        <f>IF(الرصـد!#REF!=1,".","X")</f>
        <v>#REF!</v>
      </c>
      <c r="H479" s="16" t="e">
        <f>IF(الرصـد!#REF!=1,".","X")</f>
        <v>#REF!</v>
      </c>
      <c r="I479" s="16" t="e">
        <f>IF(الرصـد!#REF!=1,".","X")</f>
        <v>#REF!</v>
      </c>
      <c r="J479" s="16" t="e">
        <f>IF(الرصـد!#REF!=1,".","X")</f>
        <v>#REF!</v>
      </c>
      <c r="K479" s="16" t="e">
        <f>IF(الرصـد!#REF!=1,".","X")</f>
        <v>#REF!</v>
      </c>
      <c r="L479" s="16" t="e">
        <f>IF(الرصـد!#REF!=1,".","X")</f>
        <v>#REF!</v>
      </c>
      <c r="M479" s="16" t="e">
        <f>IF(الرصـد!#REF!=1,".","X")</f>
        <v>#REF!</v>
      </c>
      <c r="N479" s="16" t="e">
        <f>IF(الرصـد!#REF!=1,".","X")</f>
        <v>#REF!</v>
      </c>
      <c r="O479" s="16" t="e">
        <f>IF(الرصـد!#REF!=1,".","X")</f>
        <v>#REF!</v>
      </c>
      <c r="P479" s="16" t="e">
        <f>IF(الرصـد!#REF!=1,".","X")</f>
        <v>#REF!</v>
      </c>
      <c r="Q479" s="16" t="e">
        <f>IF(الرصـد!#REF!=1,".","X")</f>
        <v>#REF!</v>
      </c>
      <c r="R479" s="16" t="e">
        <f>IF(الرصـد!#REF!=1,".","X")</f>
        <v>#REF!</v>
      </c>
      <c r="S479" s="16" t="e">
        <f>IF(الرصـد!#REF!=1,".","X")</f>
        <v>#REF!</v>
      </c>
    </row>
    <row r="480" spans="4:19">
      <c r="D480" s="16" t="e">
        <f>IF(الرصـد!#REF!=1,".","X")</f>
        <v>#REF!</v>
      </c>
      <c r="E480" s="16" t="e">
        <f>IF(الرصـد!#REF!=1,".","X")</f>
        <v>#REF!</v>
      </c>
      <c r="F480" s="16" t="e">
        <f>IF(الرصـد!#REF!=1,".","X")</f>
        <v>#REF!</v>
      </c>
      <c r="G480" s="16" t="e">
        <f>IF(الرصـد!#REF!=1,".","X")</f>
        <v>#REF!</v>
      </c>
      <c r="H480" s="16" t="e">
        <f>IF(الرصـد!#REF!=1,".","X")</f>
        <v>#REF!</v>
      </c>
      <c r="I480" s="16" t="e">
        <f>IF(الرصـد!#REF!=1,".","X")</f>
        <v>#REF!</v>
      </c>
      <c r="J480" s="16" t="e">
        <f>IF(الرصـد!#REF!=1,".","X")</f>
        <v>#REF!</v>
      </c>
      <c r="K480" s="16" t="e">
        <f>IF(الرصـد!#REF!=1,".","X")</f>
        <v>#REF!</v>
      </c>
      <c r="L480" s="16" t="e">
        <f>IF(الرصـد!#REF!=1,".","X")</f>
        <v>#REF!</v>
      </c>
      <c r="M480" s="16" t="e">
        <f>IF(الرصـد!#REF!=1,".","X")</f>
        <v>#REF!</v>
      </c>
      <c r="N480" s="16" t="e">
        <f>IF(الرصـد!#REF!=1,".","X")</f>
        <v>#REF!</v>
      </c>
      <c r="O480" s="16" t="e">
        <f>IF(الرصـد!#REF!=1,".","X")</f>
        <v>#REF!</v>
      </c>
      <c r="P480" s="16" t="e">
        <f>IF(الرصـد!#REF!=1,".","X")</f>
        <v>#REF!</v>
      </c>
      <c r="Q480" s="16" t="e">
        <f>IF(الرصـد!#REF!=1,".","X")</f>
        <v>#REF!</v>
      </c>
      <c r="R480" s="16" t="e">
        <f>IF(الرصـد!#REF!=1,".","X")</f>
        <v>#REF!</v>
      </c>
      <c r="S480" s="16" t="e">
        <f>IF(الرصـد!#REF!=1,".","X")</f>
        <v>#REF!</v>
      </c>
    </row>
    <row r="481" spans="4:19">
      <c r="D481" s="16" t="e">
        <f>IF(الرصـد!#REF!=1,".","X")</f>
        <v>#REF!</v>
      </c>
      <c r="E481" s="16" t="e">
        <f>IF(الرصـد!#REF!=1,".","X")</f>
        <v>#REF!</v>
      </c>
      <c r="F481" s="16" t="e">
        <f>IF(الرصـد!#REF!=1,".","X")</f>
        <v>#REF!</v>
      </c>
      <c r="G481" s="16" t="e">
        <f>IF(الرصـد!#REF!=1,".","X")</f>
        <v>#REF!</v>
      </c>
      <c r="H481" s="16" t="e">
        <f>IF(الرصـد!#REF!=1,".","X")</f>
        <v>#REF!</v>
      </c>
      <c r="I481" s="16" t="e">
        <f>IF(الرصـد!#REF!=1,".","X")</f>
        <v>#REF!</v>
      </c>
      <c r="J481" s="16" t="e">
        <f>IF(الرصـد!#REF!=1,".","X")</f>
        <v>#REF!</v>
      </c>
      <c r="K481" s="16" t="e">
        <f>IF(الرصـد!#REF!=1,".","X")</f>
        <v>#REF!</v>
      </c>
      <c r="L481" s="16" t="e">
        <f>IF(الرصـد!#REF!=1,".","X")</f>
        <v>#REF!</v>
      </c>
      <c r="M481" s="16" t="e">
        <f>IF(الرصـد!#REF!=1,".","X")</f>
        <v>#REF!</v>
      </c>
      <c r="N481" s="16" t="e">
        <f>IF(الرصـد!#REF!=1,".","X")</f>
        <v>#REF!</v>
      </c>
      <c r="O481" s="16" t="e">
        <f>IF(الرصـد!#REF!=1,".","X")</f>
        <v>#REF!</v>
      </c>
      <c r="P481" s="16" t="e">
        <f>IF(الرصـد!#REF!=1,".","X")</f>
        <v>#REF!</v>
      </c>
      <c r="Q481" s="16" t="e">
        <f>IF(الرصـد!#REF!=1,".","X")</f>
        <v>#REF!</v>
      </c>
      <c r="R481" s="16" t="e">
        <f>IF(الرصـد!#REF!=1,".","X")</f>
        <v>#REF!</v>
      </c>
      <c r="S481" s="16" t="e">
        <f>IF(الرصـد!#REF!=1,".","X")</f>
        <v>#REF!</v>
      </c>
    </row>
    <row r="482" spans="4:19">
      <c r="D482" s="16" t="e">
        <f>IF(الرصـد!#REF!=1,".","X")</f>
        <v>#REF!</v>
      </c>
      <c r="E482" s="16" t="e">
        <f>IF(الرصـد!#REF!=1,".","X")</f>
        <v>#REF!</v>
      </c>
      <c r="F482" s="16" t="e">
        <f>IF(الرصـد!#REF!=1,".","X")</f>
        <v>#REF!</v>
      </c>
      <c r="G482" s="16" t="e">
        <f>IF(الرصـد!#REF!=1,".","X")</f>
        <v>#REF!</v>
      </c>
      <c r="H482" s="16" t="e">
        <f>IF(الرصـد!#REF!=1,".","X")</f>
        <v>#REF!</v>
      </c>
      <c r="I482" s="16" t="e">
        <f>IF(الرصـد!#REF!=1,".","X")</f>
        <v>#REF!</v>
      </c>
      <c r="J482" s="16" t="e">
        <f>IF(الرصـد!#REF!=1,".","X")</f>
        <v>#REF!</v>
      </c>
      <c r="K482" s="16" t="e">
        <f>IF(الرصـد!#REF!=1,".","X")</f>
        <v>#REF!</v>
      </c>
      <c r="L482" s="16" t="e">
        <f>IF(الرصـد!#REF!=1,".","X")</f>
        <v>#REF!</v>
      </c>
      <c r="M482" s="16" t="e">
        <f>IF(الرصـد!#REF!=1,".","X")</f>
        <v>#REF!</v>
      </c>
      <c r="N482" s="16" t="e">
        <f>IF(الرصـد!#REF!=1,".","X")</f>
        <v>#REF!</v>
      </c>
      <c r="O482" s="16" t="e">
        <f>IF(الرصـد!#REF!=1,".","X")</f>
        <v>#REF!</v>
      </c>
      <c r="P482" s="16" t="e">
        <f>IF(الرصـد!#REF!=1,".","X")</f>
        <v>#REF!</v>
      </c>
      <c r="Q482" s="16" t="e">
        <f>IF(الرصـد!#REF!=1,".","X")</f>
        <v>#REF!</v>
      </c>
      <c r="R482" s="16" t="e">
        <f>IF(الرصـد!#REF!=1,".","X")</f>
        <v>#REF!</v>
      </c>
      <c r="S482" s="16" t="e">
        <f>IF(الرصـد!#REF!=1,".","X")</f>
        <v>#REF!</v>
      </c>
    </row>
    <row r="483" spans="4:19">
      <c r="D483" s="16" t="e">
        <f>IF(الرصـد!#REF!=1,".","X")</f>
        <v>#REF!</v>
      </c>
      <c r="E483" s="16" t="e">
        <f>IF(الرصـد!#REF!=1,".","X")</f>
        <v>#REF!</v>
      </c>
      <c r="F483" s="16" t="e">
        <f>IF(الرصـد!#REF!=1,".","X")</f>
        <v>#REF!</v>
      </c>
      <c r="G483" s="16" t="e">
        <f>IF(الرصـد!#REF!=1,".","X")</f>
        <v>#REF!</v>
      </c>
      <c r="H483" s="16" t="e">
        <f>IF(الرصـد!#REF!=1,".","X")</f>
        <v>#REF!</v>
      </c>
      <c r="I483" s="16" t="e">
        <f>IF(الرصـد!#REF!=1,".","X")</f>
        <v>#REF!</v>
      </c>
      <c r="J483" s="16" t="e">
        <f>IF(الرصـد!#REF!=1,".","X")</f>
        <v>#REF!</v>
      </c>
      <c r="K483" s="16" t="e">
        <f>IF(الرصـد!#REF!=1,".","X")</f>
        <v>#REF!</v>
      </c>
      <c r="L483" s="16" t="e">
        <f>IF(الرصـد!#REF!=1,".","X")</f>
        <v>#REF!</v>
      </c>
      <c r="M483" s="16" t="e">
        <f>IF(الرصـد!#REF!=1,".","X")</f>
        <v>#REF!</v>
      </c>
      <c r="N483" s="16" t="e">
        <f>IF(الرصـد!#REF!=1,".","X")</f>
        <v>#REF!</v>
      </c>
      <c r="O483" s="16" t="e">
        <f>IF(الرصـد!#REF!=1,".","X")</f>
        <v>#REF!</v>
      </c>
      <c r="P483" s="16" t="e">
        <f>IF(الرصـد!#REF!=1,".","X")</f>
        <v>#REF!</v>
      </c>
      <c r="Q483" s="16" t="e">
        <f>IF(الرصـد!#REF!=1,".","X")</f>
        <v>#REF!</v>
      </c>
      <c r="R483" s="16" t="e">
        <f>IF(الرصـد!#REF!=1,".","X")</f>
        <v>#REF!</v>
      </c>
      <c r="S483" s="16" t="e">
        <f>IF(الرصـد!#REF!=1,".","X")</f>
        <v>#REF!</v>
      </c>
    </row>
    <row r="484" spans="4:19">
      <c r="D484" s="16" t="e">
        <f>IF(الرصـد!#REF!=1,".","X")</f>
        <v>#REF!</v>
      </c>
      <c r="E484" s="16" t="e">
        <f>IF(الرصـد!#REF!=1,".","X")</f>
        <v>#REF!</v>
      </c>
      <c r="F484" s="16" t="e">
        <f>IF(الرصـد!#REF!=1,".","X")</f>
        <v>#REF!</v>
      </c>
      <c r="G484" s="16" t="e">
        <f>IF(الرصـد!#REF!=1,".","X")</f>
        <v>#REF!</v>
      </c>
      <c r="H484" s="16" t="e">
        <f>IF(الرصـد!#REF!=1,".","X")</f>
        <v>#REF!</v>
      </c>
      <c r="I484" s="16" t="e">
        <f>IF(الرصـد!#REF!=1,".","X")</f>
        <v>#REF!</v>
      </c>
      <c r="J484" s="16" t="e">
        <f>IF(الرصـد!#REF!=1,".","X")</f>
        <v>#REF!</v>
      </c>
      <c r="K484" s="16" t="e">
        <f>IF(الرصـد!#REF!=1,".","X")</f>
        <v>#REF!</v>
      </c>
      <c r="L484" s="16" t="e">
        <f>IF(الرصـد!#REF!=1,".","X")</f>
        <v>#REF!</v>
      </c>
      <c r="M484" s="16" t="e">
        <f>IF(الرصـد!#REF!=1,".","X")</f>
        <v>#REF!</v>
      </c>
      <c r="N484" s="16" t="e">
        <f>IF(الرصـد!#REF!=1,".","X")</f>
        <v>#REF!</v>
      </c>
      <c r="O484" s="16" t="e">
        <f>IF(الرصـد!#REF!=1,".","X")</f>
        <v>#REF!</v>
      </c>
      <c r="P484" s="16" t="e">
        <f>IF(الرصـد!#REF!=1,".","X")</f>
        <v>#REF!</v>
      </c>
      <c r="Q484" s="16" t="e">
        <f>IF(الرصـد!#REF!=1,".","X")</f>
        <v>#REF!</v>
      </c>
      <c r="R484" s="16" t="e">
        <f>IF(الرصـد!#REF!=1,".","X")</f>
        <v>#REF!</v>
      </c>
      <c r="S484" s="16" t="e">
        <f>IF(الرصـد!#REF!=1,".","X")</f>
        <v>#REF!</v>
      </c>
    </row>
    <row r="485" spans="4:19">
      <c r="D485" s="16" t="e">
        <f>IF(الرصـد!#REF!=1,".","X")</f>
        <v>#REF!</v>
      </c>
      <c r="E485" s="16" t="e">
        <f>IF(الرصـد!#REF!=1,".","X")</f>
        <v>#REF!</v>
      </c>
      <c r="F485" s="16" t="e">
        <f>IF(الرصـد!#REF!=1,".","X")</f>
        <v>#REF!</v>
      </c>
      <c r="G485" s="16" t="e">
        <f>IF(الرصـد!#REF!=1,".","X")</f>
        <v>#REF!</v>
      </c>
      <c r="H485" s="16" t="e">
        <f>IF(الرصـد!#REF!=1,".","X")</f>
        <v>#REF!</v>
      </c>
      <c r="I485" s="16" t="e">
        <f>IF(الرصـد!#REF!=1,".","X")</f>
        <v>#REF!</v>
      </c>
      <c r="J485" s="16" t="e">
        <f>IF(الرصـد!#REF!=1,".","X")</f>
        <v>#REF!</v>
      </c>
      <c r="K485" s="16" t="e">
        <f>IF(الرصـد!#REF!=1,".","X")</f>
        <v>#REF!</v>
      </c>
      <c r="L485" s="16" t="e">
        <f>IF(الرصـد!#REF!=1,".","X")</f>
        <v>#REF!</v>
      </c>
      <c r="M485" s="16" t="e">
        <f>IF(الرصـد!#REF!=1,".","X")</f>
        <v>#REF!</v>
      </c>
      <c r="N485" s="16" t="e">
        <f>IF(الرصـد!#REF!=1,".","X")</f>
        <v>#REF!</v>
      </c>
      <c r="O485" s="16" t="e">
        <f>IF(الرصـد!#REF!=1,".","X")</f>
        <v>#REF!</v>
      </c>
      <c r="P485" s="16" t="e">
        <f>IF(الرصـد!#REF!=1,".","X")</f>
        <v>#REF!</v>
      </c>
      <c r="Q485" s="16" t="e">
        <f>IF(الرصـد!#REF!=1,".","X")</f>
        <v>#REF!</v>
      </c>
      <c r="R485" s="16" t="e">
        <f>IF(الرصـد!#REF!=1,".","X")</f>
        <v>#REF!</v>
      </c>
      <c r="S485" s="16" t="e">
        <f>IF(الرصـد!#REF!=1,".","X")</f>
        <v>#REF!</v>
      </c>
    </row>
    <row r="486" spans="4:19">
      <c r="D486" s="16" t="e">
        <f>IF(الرصـد!#REF!=1,".","X")</f>
        <v>#REF!</v>
      </c>
      <c r="E486" s="16" t="e">
        <f>IF(الرصـد!#REF!=1,".","X")</f>
        <v>#REF!</v>
      </c>
      <c r="F486" s="16" t="e">
        <f>IF(الرصـد!#REF!=1,".","X")</f>
        <v>#REF!</v>
      </c>
      <c r="G486" s="16" t="e">
        <f>IF(الرصـد!#REF!=1,".","X")</f>
        <v>#REF!</v>
      </c>
      <c r="H486" s="16" t="e">
        <f>IF(الرصـد!#REF!=1,".","X")</f>
        <v>#REF!</v>
      </c>
      <c r="I486" s="16" t="e">
        <f>IF(الرصـد!#REF!=1,".","X")</f>
        <v>#REF!</v>
      </c>
      <c r="J486" s="16" t="e">
        <f>IF(الرصـد!#REF!=1,".","X")</f>
        <v>#REF!</v>
      </c>
      <c r="K486" s="16" t="e">
        <f>IF(الرصـد!#REF!=1,".","X")</f>
        <v>#REF!</v>
      </c>
      <c r="L486" s="16" t="e">
        <f>IF(الرصـد!#REF!=1,".","X")</f>
        <v>#REF!</v>
      </c>
      <c r="M486" s="16" t="e">
        <f>IF(الرصـد!#REF!=1,".","X")</f>
        <v>#REF!</v>
      </c>
      <c r="N486" s="16" t="e">
        <f>IF(الرصـد!#REF!=1,".","X")</f>
        <v>#REF!</v>
      </c>
      <c r="O486" s="16" t="e">
        <f>IF(الرصـد!#REF!=1,".","X")</f>
        <v>#REF!</v>
      </c>
      <c r="P486" s="16" t="e">
        <f>IF(الرصـد!#REF!=1,".","X")</f>
        <v>#REF!</v>
      </c>
      <c r="Q486" s="16" t="e">
        <f>IF(الرصـد!#REF!=1,".","X")</f>
        <v>#REF!</v>
      </c>
      <c r="R486" s="16" t="e">
        <f>IF(الرصـد!#REF!=1,".","X")</f>
        <v>#REF!</v>
      </c>
      <c r="S486" s="16" t="e">
        <f>IF(الرصـد!#REF!=1,".","X")</f>
        <v>#REF!</v>
      </c>
    </row>
    <row r="487" spans="4:19">
      <c r="D487" s="16" t="e">
        <f>IF(الرصـد!#REF!=1,".","X")</f>
        <v>#REF!</v>
      </c>
      <c r="E487" s="16" t="e">
        <f>IF(الرصـد!#REF!=1,".","X")</f>
        <v>#REF!</v>
      </c>
      <c r="F487" s="16" t="e">
        <f>IF(الرصـد!#REF!=1,".","X")</f>
        <v>#REF!</v>
      </c>
      <c r="G487" s="16" t="e">
        <f>IF(الرصـد!#REF!=1,".","X")</f>
        <v>#REF!</v>
      </c>
      <c r="H487" s="16" t="e">
        <f>IF(الرصـد!#REF!=1,".","X")</f>
        <v>#REF!</v>
      </c>
      <c r="I487" s="16" t="e">
        <f>IF(الرصـد!#REF!=1,".","X")</f>
        <v>#REF!</v>
      </c>
      <c r="J487" s="16" t="e">
        <f>IF(الرصـد!#REF!=1,".","X")</f>
        <v>#REF!</v>
      </c>
      <c r="K487" s="16" t="e">
        <f>IF(الرصـد!#REF!=1,".","X")</f>
        <v>#REF!</v>
      </c>
      <c r="L487" s="16" t="e">
        <f>IF(الرصـد!#REF!=1,".","X")</f>
        <v>#REF!</v>
      </c>
      <c r="M487" s="16" t="e">
        <f>IF(الرصـد!#REF!=1,".","X")</f>
        <v>#REF!</v>
      </c>
      <c r="N487" s="16" t="e">
        <f>IF(الرصـد!#REF!=1,".","X")</f>
        <v>#REF!</v>
      </c>
      <c r="O487" s="16" t="e">
        <f>IF(الرصـد!#REF!=1,".","X")</f>
        <v>#REF!</v>
      </c>
      <c r="P487" s="16" t="e">
        <f>IF(الرصـد!#REF!=1,".","X")</f>
        <v>#REF!</v>
      </c>
      <c r="Q487" s="16" t="e">
        <f>IF(الرصـد!#REF!=1,".","X")</f>
        <v>#REF!</v>
      </c>
      <c r="R487" s="16" t="e">
        <f>IF(الرصـد!#REF!=1,".","X")</f>
        <v>#REF!</v>
      </c>
      <c r="S487" s="16" t="e">
        <f>IF(الرصـد!#REF!=1,".","X")</f>
        <v>#REF!</v>
      </c>
    </row>
    <row r="488" spans="4:19">
      <c r="D488" s="16" t="e">
        <f>IF(الرصـد!#REF!=1,".","X")</f>
        <v>#REF!</v>
      </c>
      <c r="E488" s="16" t="e">
        <f>IF(الرصـد!#REF!=1,".","X")</f>
        <v>#REF!</v>
      </c>
      <c r="F488" s="16" t="e">
        <f>IF(الرصـد!#REF!=1,".","X")</f>
        <v>#REF!</v>
      </c>
      <c r="G488" s="16" t="e">
        <f>IF(الرصـد!#REF!=1,".","X")</f>
        <v>#REF!</v>
      </c>
      <c r="H488" s="16" t="e">
        <f>IF(الرصـد!#REF!=1,".","X")</f>
        <v>#REF!</v>
      </c>
      <c r="I488" s="16" t="e">
        <f>IF(الرصـد!#REF!=1,".","X")</f>
        <v>#REF!</v>
      </c>
      <c r="J488" s="16" t="e">
        <f>IF(الرصـد!#REF!=1,".","X")</f>
        <v>#REF!</v>
      </c>
      <c r="K488" s="16" t="e">
        <f>IF(الرصـد!#REF!=1,".","X")</f>
        <v>#REF!</v>
      </c>
      <c r="L488" s="16" t="e">
        <f>IF(الرصـد!#REF!=1,".","X")</f>
        <v>#REF!</v>
      </c>
      <c r="M488" s="16" t="e">
        <f>IF(الرصـد!#REF!=1,".","X")</f>
        <v>#REF!</v>
      </c>
      <c r="N488" s="16" t="e">
        <f>IF(الرصـد!#REF!=1,".","X")</f>
        <v>#REF!</v>
      </c>
      <c r="O488" s="16" t="e">
        <f>IF(الرصـد!#REF!=1,".","X")</f>
        <v>#REF!</v>
      </c>
      <c r="P488" s="16" t="e">
        <f>IF(الرصـد!#REF!=1,".","X")</f>
        <v>#REF!</v>
      </c>
      <c r="Q488" s="16" t="e">
        <f>IF(الرصـد!#REF!=1,".","X")</f>
        <v>#REF!</v>
      </c>
      <c r="R488" s="16" t="e">
        <f>IF(الرصـد!#REF!=1,".","X")</f>
        <v>#REF!</v>
      </c>
      <c r="S488" s="16" t="e">
        <f>IF(الرصـد!#REF!=1,".","X")</f>
        <v>#REF!</v>
      </c>
    </row>
    <row r="489" spans="4:19">
      <c r="D489" s="16" t="e">
        <f>IF(الرصـد!#REF!=1,".","X")</f>
        <v>#REF!</v>
      </c>
      <c r="E489" s="16" t="e">
        <f>IF(الرصـد!#REF!=1,".","X")</f>
        <v>#REF!</v>
      </c>
      <c r="F489" s="16" t="e">
        <f>IF(الرصـد!#REF!=1,".","X")</f>
        <v>#REF!</v>
      </c>
      <c r="G489" s="16" t="e">
        <f>IF(الرصـد!#REF!=1,".","X")</f>
        <v>#REF!</v>
      </c>
      <c r="H489" s="16" t="e">
        <f>IF(الرصـد!#REF!=1,".","X")</f>
        <v>#REF!</v>
      </c>
      <c r="I489" s="16" t="e">
        <f>IF(الرصـد!#REF!=1,".","X")</f>
        <v>#REF!</v>
      </c>
      <c r="J489" s="16" t="e">
        <f>IF(الرصـد!#REF!=1,".","X")</f>
        <v>#REF!</v>
      </c>
      <c r="K489" s="16" t="e">
        <f>IF(الرصـد!#REF!=1,".","X")</f>
        <v>#REF!</v>
      </c>
      <c r="L489" s="16" t="e">
        <f>IF(الرصـد!#REF!=1,".","X")</f>
        <v>#REF!</v>
      </c>
      <c r="M489" s="16" t="e">
        <f>IF(الرصـد!#REF!=1,".","X")</f>
        <v>#REF!</v>
      </c>
      <c r="N489" s="16" t="e">
        <f>IF(الرصـد!#REF!=1,".","X")</f>
        <v>#REF!</v>
      </c>
      <c r="O489" s="16" t="e">
        <f>IF(الرصـد!#REF!=1,".","X")</f>
        <v>#REF!</v>
      </c>
      <c r="P489" s="16" t="e">
        <f>IF(الرصـد!#REF!=1,".","X")</f>
        <v>#REF!</v>
      </c>
      <c r="Q489" s="16" t="e">
        <f>IF(الرصـد!#REF!=1,".","X")</f>
        <v>#REF!</v>
      </c>
      <c r="R489" s="16" t="e">
        <f>IF(الرصـد!#REF!=1,".","X")</f>
        <v>#REF!</v>
      </c>
      <c r="S489" s="16" t="e">
        <f>IF(الرصـد!#REF!=1,".","X")</f>
        <v>#REF!</v>
      </c>
    </row>
    <row r="490" spans="4:19">
      <c r="D490" s="16" t="e">
        <f>IF(الرصـد!#REF!=1,".","X")</f>
        <v>#REF!</v>
      </c>
      <c r="E490" s="16" t="e">
        <f>IF(الرصـد!#REF!=1,".","X")</f>
        <v>#REF!</v>
      </c>
      <c r="F490" s="16" t="e">
        <f>IF(الرصـد!#REF!=1,".","X")</f>
        <v>#REF!</v>
      </c>
      <c r="G490" s="16" t="e">
        <f>IF(الرصـد!#REF!=1,".","X")</f>
        <v>#REF!</v>
      </c>
      <c r="H490" s="16" t="e">
        <f>IF(الرصـد!#REF!=1,".","X")</f>
        <v>#REF!</v>
      </c>
      <c r="I490" s="16" t="e">
        <f>IF(الرصـد!#REF!=1,".","X")</f>
        <v>#REF!</v>
      </c>
      <c r="J490" s="16" t="e">
        <f>IF(الرصـد!#REF!=1,".","X")</f>
        <v>#REF!</v>
      </c>
      <c r="K490" s="16" t="e">
        <f>IF(الرصـد!#REF!=1,".","X")</f>
        <v>#REF!</v>
      </c>
      <c r="L490" s="16" t="e">
        <f>IF(الرصـد!#REF!=1,".","X")</f>
        <v>#REF!</v>
      </c>
      <c r="M490" s="16" t="e">
        <f>IF(الرصـد!#REF!=1,".","X")</f>
        <v>#REF!</v>
      </c>
      <c r="N490" s="16" t="e">
        <f>IF(الرصـد!#REF!=1,".","X")</f>
        <v>#REF!</v>
      </c>
      <c r="O490" s="16" t="e">
        <f>IF(الرصـد!#REF!=1,".","X")</f>
        <v>#REF!</v>
      </c>
      <c r="P490" s="16" t="e">
        <f>IF(الرصـد!#REF!=1,".","X")</f>
        <v>#REF!</v>
      </c>
      <c r="Q490" s="16" t="e">
        <f>IF(الرصـد!#REF!=1,".","X")</f>
        <v>#REF!</v>
      </c>
      <c r="R490" s="16" t="e">
        <f>IF(الرصـد!#REF!=1,".","X")</f>
        <v>#REF!</v>
      </c>
      <c r="S490" s="16" t="e">
        <f>IF(الرصـد!#REF!=1,".","X")</f>
        <v>#REF!</v>
      </c>
    </row>
    <row r="491" spans="4:19">
      <c r="D491" s="16" t="e">
        <f>IF(الرصـد!#REF!=1,".","X")</f>
        <v>#REF!</v>
      </c>
      <c r="E491" s="16" t="e">
        <f>IF(الرصـد!#REF!=1,".","X")</f>
        <v>#REF!</v>
      </c>
      <c r="F491" s="16" t="e">
        <f>IF(الرصـد!#REF!=1,".","X")</f>
        <v>#REF!</v>
      </c>
      <c r="G491" s="16" t="e">
        <f>IF(الرصـد!#REF!=1,".","X")</f>
        <v>#REF!</v>
      </c>
      <c r="H491" s="16" t="e">
        <f>IF(الرصـد!#REF!=1,".","X")</f>
        <v>#REF!</v>
      </c>
      <c r="I491" s="16" t="e">
        <f>IF(الرصـد!#REF!=1,".","X")</f>
        <v>#REF!</v>
      </c>
      <c r="J491" s="16" t="e">
        <f>IF(الرصـد!#REF!=1,".","X")</f>
        <v>#REF!</v>
      </c>
      <c r="K491" s="16" t="e">
        <f>IF(الرصـد!#REF!=1,".","X")</f>
        <v>#REF!</v>
      </c>
      <c r="L491" s="16" t="e">
        <f>IF(الرصـد!#REF!=1,".","X")</f>
        <v>#REF!</v>
      </c>
      <c r="M491" s="16" t="e">
        <f>IF(الرصـد!#REF!=1,".","X")</f>
        <v>#REF!</v>
      </c>
      <c r="N491" s="16" t="e">
        <f>IF(الرصـد!#REF!=1,".","X")</f>
        <v>#REF!</v>
      </c>
      <c r="O491" s="16" t="e">
        <f>IF(الرصـد!#REF!=1,".","X")</f>
        <v>#REF!</v>
      </c>
      <c r="P491" s="16" t="e">
        <f>IF(الرصـد!#REF!=1,".","X")</f>
        <v>#REF!</v>
      </c>
      <c r="Q491" s="16" t="e">
        <f>IF(الرصـد!#REF!=1,".","X")</f>
        <v>#REF!</v>
      </c>
      <c r="R491" s="16" t="e">
        <f>IF(الرصـد!#REF!=1,".","X")</f>
        <v>#REF!</v>
      </c>
      <c r="S491" s="16" t="e">
        <f>IF(الرصـد!#REF!=1,".","X")</f>
        <v>#REF!</v>
      </c>
    </row>
    <row r="492" spans="4:19">
      <c r="D492" s="16" t="e">
        <f>IF(الرصـد!#REF!=1,".","X")</f>
        <v>#REF!</v>
      </c>
      <c r="E492" s="16" t="e">
        <f>IF(الرصـد!#REF!=1,".","X")</f>
        <v>#REF!</v>
      </c>
      <c r="F492" s="16" t="e">
        <f>IF(الرصـد!#REF!=1,".","X")</f>
        <v>#REF!</v>
      </c>
      <c r="G492" s="16" t="e">
        <f>IF(الرصـد!#REF!=1,".","X")</f>
        <v>#REF!</v>
      </c>
      <c r="H492" s="16" t="e">
        <f>IF(الرصـد!#REF!=1,".","X")</f>
        <v>#REF!</v>
      </c>
      <c r="I492" s="16" t="e">
        <f>IF(الرصـد!#REF!=1,".","X")</f>
        <v>#REF!</v>
      </c>
      <c r="J492" s="16" t="e">
        <f>IF(الرصـد!#REF!=1,".","X")</f>
        <v>#REF!</v>
      </c>
      <c r="K492" s="16" t="e">
        <f>IF(الرصـد!#REF!=1,".","X")</f>
        <v>#REF!</v>
      </c>
      <c r="L492" s="16" t="e">
        <f>IF(الرصـد!#REF!=1,".","X")</f>
        <v>#REF!</v>
      </c>
      <c r="M492" s="16" t="e">
        <f>IF(الرصـد!#REF!=1,".","X")</f>
        <v>#REF!</v>
      </c>
      <c r="N492" s="16" t="e">
        <f>IF(الرصـد!#REF!=1,".","X")</f>
        <v>#REF!</v>
      </c>
      <c r="O492" s="16" t="e">
        <f>IF(الرصـد!#REF!=1,".","X")</f>
        <v>#REF!</v>
      </c>
      <c r="P492" s="16" t="e">
        <f>IF(الرصـد!#REF!=1,".","X")</f>
        <v>#REF!</v>
      </c>
      <c r="Q492" s="16" t="e">
        <f>IF(الرصـد!#REF!=1,".","X")</f>
        <v>#REF!</v>
      </c>
      <c r="R492" s="16" t="e">
        <f>IF(الرصـد!#REF!=1,".","X")</f>
        <v>#REF!</v>
      </c>
      <c r="S492" s="16" t="e">
        <f>IF(الرصـد!#REF!=1,".","X")</f>
        <v>#REF!</v>
      </c>
    </row>
    <row r="493" spans="4:19">
      <c r="D493" s="16" t="e">
        <f>IF(الرصـد!#REF!=1,".","X")</f>
        <v>#REF!</v>
      </c>
      <c r="E493" s="16" t="e">
        <f>IF(الرصـد!#REF!=1,".","X")</f>
        <v>#REF!</v>
      </c>
      <c r="F493" s="16" t="e">
        <f>IF(الرصـد!#REF!=1,".","X")</f>
        <v>#REF!</v>
      </c>
      <c r="G493" s="16" t="e">
        <f>IF(الرصـد!#REF!=1,".","X")</f>
        <v>#REF!</v>
      </c>
      <c r="H493" s="16" t="e">
        <f>IF(الرصـد!#REF!=1,".","X")</f>
        <v>#REF!</v>
      </c>
      <c r="I493" s="16" t="e">
        <f>IF(الرصـد!#REF!=1,".","X")</f>
        <v>#REF!</v>
      </c>
      <c r="J493" s="16" t="e">
        <f>IF(الرصـد!#REF!=1,".","X")</f>
        <v>#REF!</v>
      </c>
      <c r="K493" s="16" t="e">
        <f>IF(الرصـد!#REF!=1,".","X")</f>
        <v>#REF!</v>
      </c>
      <c r="L493" s="16" t="e">
        <f>IF(الرصـد!#REF!=1,".","X")</f>
        <v>#REF!</v>
      </c>
      <c r="M493" s="16" t="e">
        <f>IF(الرصـد!#REF!=1,".","X")</f>
        <v>#REF!</v>
      </c>
      <c r="N493" s="16" t="e">
        <f>IF(الرصـد!#REF!=1,".","X")</f>
        <v>#REF!</v>
      </c>
      <c r="O493" s="16" t="e">
        <f>IF(الرصـد!#REF!=1,".","X")</f>
        <v>#REF!</v>
      </c>
      <c r="P493" s="16" t="e">
        <f>IF(الرصـد!#REF!=1,".","X")</f>
        <v>#REF!</v>
      </c>
      <c r="Q493" s="16" t="e">
        <f>IF(الرصـد!#REF!=1,".","X")</f>
        <v>#REF!</v>
      </c>
      <c r="R493" s="16" t="e">
        <f>IF(الرصـد!#REF!=1,".","X")</f>
        <v>#REF!</v>
      </c>
      <c r="S493" s="16" t="e">
        <f>IF(الرصـد!#REF!=1,".","X")</f>
        <v>#REF!</v>
      </c>
    </row>
    <row r="494" spans="4:19">
      <c r="D494" s="16" t="e">
        <f>IF(الرصـد!#REF!=1,".","X")</f>
        <v>#REF!</v>
      </c>
      <c r="E494" s="16" t="e">
        <f>IF(الرصـد!#REF!=1,".","X")</f>
        <v>#REF!</v>
      </c>
      <c r="F494" s="16" t="e">
        <f>IF(الرصـد!#REF!=1,".","X")</f>
        <v>#REF!</v>
      </c>
      <c r="G494" s="16" t="e">
        <f>IF(الرصـد!#REF!=1,".","X")</f>
        <v>#REF!</v>
      </c>
      <c r="H494" s="16" t="e">
        <f>IF(الرصـد!#REF!=1,".","X")</f>
        <v>#REF!</v>
      </c>
      <c r="I494" s="16" t="e">
        <f>IF(الرصـد!#REF!=1,".","X")</f>
        <v>#REF!</v>
      </c>
      <c r="J494" s="16" t="e">
        <f>IF(الرصـد!#REF!=1,".","X")</f>
        <v>#REF!</v>
      </c>
      <c r="K494" s="16" t="e">
        <f>IF(الرصـد!#REF!=1,".","X")</f>
        <v>#REF!</v>
      </c>
      <c r="L494" s="16" t="e">
        <f>IF(الرصـد!#REF!=1,".","X")</f>
        <v>#REF!</v>
      </c>
      <c r="M494" s="16" t="e">
        <f>IF(الرصـد!#REF!=1,".","X")</f>
        <v>#REF!</v>
      </c>
      <c r="N494" s="16" t="e">
        <f>IF(الرصـد!#REF!=1,".","X")</f>
        <v>#REF!</v>
      </c>
      <c r="O494" s="16" t="e">
        <f>IF(الرصـد!#REF!=1,".","X")</f>
        <v>#REF!</v>
      </c>
      <c r="P494" s="16" t="e">
        <f>IF(الرصـد!#REF!=1,".","X")</f>
        <v>#REF!</v>
      </c>
      <c r="Q494" s="16" t="e">
        <f>IF(الرصـد!#REF!=1,".","X")</f>
        <v>#REF!</v>
      </c>
      <c r="R494" s="16" t="e">
        <f>IF(الرصـد!#REF!=1,".","X")</f>
        <v>#REF!</v>
      </c>
      <c r="S494" s="16" t="e">
        <f>IF(الرصـد!#REF!=1,".","X")</f>
        <v>#REF!</v>
      </c>
    </row>
    <row r="495" spans="4:19">
      <c r="D495" s="16" t="e">
        <f>IF(الرصـد!#REF!=1,".","X")</f>
        <v>#REF!</v>
      </c>
      <c r="E495" s="16" t="e">
        <f>IF(الرصـد!#REF!=1,".","X")</f>
        <v>#REF!</v>
      </c>
      <c r="F495" s="16" t="e">
        <f>IF(الرصـد!#REF!=1,".","X")</f>
        <v>#REF!</v>
      </c>
      <c r="G495" s="16" t="e">
        <f>IF(الرصـد!#REF!=1,".","X")</f>
        <v>#REF!</v>
      </c>
      <c r="H495" s="16" t="e">
        <f>IF(الرصـد!#REF!=1,".","X")</f>
        <v>#REF!</v>
      </c>
      <c r="I495" s="16" t="e">
        <f>IF(الرصـد!#REF!=1,".","X")</f>
        <v>#REF!</v>
      </c>
      <c r="J495" s="16" t="e">
        <f>IF(الرصـد!#REF!=1,".","X")</f>
        <v>#REF!</v>
      </c>
      <c r="K495" s="16" t="e">
        <f>IF(الرصـد!#REF!=1,".","X")</f>
        <v>#REF!</v>
      </c>
      <c r="L495" s="16" t="e">
        <f>IF(الرصـد!#REF!=1,".","X")</f>
        <v>#REF!</v>
      </c>
      <c r="M495" s="16" t="e">
        <f>IF(الرصـد!#REF!=1,".","X")</f>
        <v>#REF!</v>
      </c>
      <c r="N495" s="16" t="e">
        <f>IF(الرصـد!#REF!=1,".","X")</f>
        <v>#REF!</v>
      </c>
      <c r="O495" s="16" t="e">
        <f>IF(الرصـد!#REF!=1,".","X")</f>
        <v>#REF!</v>
      </c>
      <c r="P495" s="16" t="e">
        <f>IF(الرصـد!#REF!=1,".","X")</f>
        <v>#REF!</v>
      </c>
      <c r="Q495" s="16" t="e">
        <f>IF(الرصـد!#REF!=1,".","X")</f>
        <v>#REF!</v>
      </c>
      <c r="R495" s="16" t="e">
        <f>IF(الرصـد!#REF!=1,".","X")</f>
        <v>#REF!</v>
      </c>
      <c r="S495" s="16" t="e">
        <f>IF(الرصـد!#REF!=1,".","X")</f>
        <v>#REF!</v>
      </c>
    </row>
    <row r="496" spans="4:19">
      <c r="D496" s="16" t="e">
        <f>IF(الرصـد!#REF!=1,".","X")</f>
        <v>#REF!</v>
      </c>
      <c r="E496" s="16" t="e">
        <f>IF(الرصـد!#REF!=1,".","X")</f>
        <v>#REF!</v>
      </c>
      <c r="F496" s="16" t="e">
        <f>IF(الرصـد!#REF!=1,".","X")</f>
        <v>#REF!</v>
      </c>
      <c r="G496" s="16" t="e">
        <f>IF(الرصـد!#REF!=1,".","X")</f>
        <v>#REF!</v>
      </c>
      <c r="H496" s="16" t="e">
        <f>IF(الرصـد!#REF!=1,".","X")</f>
        <v>#REF!</v>
      </c>
      <c r="I496" s="16" t="e">
        <f>IF(الرصـد!#REF!=1,".","X")</f>
        <v>#REF!</v>
      </c>
      <c r="J496" s="16" t="e">
        <f>IF(الرصـد!#REF!=1,".","X")</f>
        <v>#REF!</v>
      </c>
      <c r="K496" s="16" t="e">
        <f>IF(الرصـد!#REF!=1,".","X")</f>
        <v>#REF!</v>
      </c>
      <c r="L496" s="16" t="e">
        <f>IF(الرصـد!#REF!=1,".","X")</f>
        <v>#REF!</v>
      </c>
      <c r="M496" s="16" t="e">
        <f>IF(الرصـد!#REF!=1,".","X")</f>
        <v>#REF!</v>
      </c>
      <c r="N496" s="16" t="e">
        <f>IF(الرصـد!#REF!=1,".","X")</f>
        <v>#REF!</v>
      </c>
      <c r="O496" s="16" t="e">
        <f>IF(الرصـد!#REF!=1,".","X")</f>
        <v>#REF!</v>
      </c>
      <c r="P496" s="16" t="e">
        <f>IF(الرصـد!#REF!=1,".","X")</f>
        <v>#REF!</v>
      </c>
      <c r="Q496" s="16" t="e">
        <f>IF(الرصـد!#REF!=1,".","X")</f>
        <v>#REF!</v>
      </c>
      <c r="R496" s="16" t="e">
        <f>IF(الرصـد!#REF!=1,".","X")</f>
        <v>#REF!</v>
      </c>
      <c r="S496" s="16" t="e">
        <f>IF(الرصـد!#REF!=1,".","X")</f>
        <v>#REF!</v>
      </c>
    </row>
    <row r="497" spans="4:19">
      <c r="D497" s="16" t="e">
        <f>IF(الرصـد!#REF!=1,".","X")</f>
        <v>#REF!</v>
      </c>
      <c r="E497" s="16" t="e">
        <f>IF(الرصـد!#REF!=1,".","X")</f>
        <v>#REF!</v>
      </c>
      <c r="F497" s="16" t="e">
        <f>IF(الرصـد!#REF!=1,".","X")</f>
        <v>#REF!</v>
      </c>
      <c r="G497" s="16" t="e">
        <f>IF(الرصـد!#REF!=1,".","X")</f>
        <v>#REF!</v>
      </c>
      <c r="H497" s="16" t="e">
        <f>IF(الرصـد!#REF!=1,".","X")</f>
        <v>#REF!</v>
      </c>
      <c r="I497" s="16" t="e">
        <f>IF(الرصـد!#REF!=1,".","X")</f>
        <v>#REF!</v>
      </c>
      <c r="J497" s="16" t="e">
        <f>IF(الرصـد!#REF!=1,".","X")</f>
        <v>#REF!</v>
      </c>
      <c r="K497" s="16" t="e">
        <f>IF(الرصـد!#REF!=1,".","X")</f>
        <v>#REF!</v>
      </c>
      <c r="L497" s="16" t="e">
        <f>IF(الرصـد!#REF!=1,".","X")</f>
        <v>#REF!</v>
      </c>
      <c r="M497" s="16" t="e">
        <f>IF(الرصـد!#REF!=1,".","X")</f>
        <v>#REF!</v>
      </c>
      <c r="N497" s="16" t="e">
        <f>IF(الرصـد!#REF!=1,".","X")</f>
        <v>#REF!</v>
      </c>
      <c r="O497" s="16" t="e">
        <f>IF(الرصـد!#REF!=1,".","X")</f>
        <v>#REF!</v>
      </c>
      <c r="P497" s="16" t="e">
        <f>IF(الرصـد!#REF!=1,".","X")</f>
        <v>#REF!</v>
      </c>
      <c r="Q497" s="16" t="e">
        <f>IF(الرصـد!#REF!=1,".","X")</f>
        <v>#REF!</v>
      </c>
      <c r="R497" s="16" t="e">
        <f>IF(الرصـد!#REF!=1,".","X")</f>
        <v>#REF!</v>
      </c>
      <c r="S497" s="16" t="e">
        <f>IF(الرصـد!#REF!=1,".","X")</f>
        <v>#REF!</v>
      </c>
    </row>
    <row r="498" spans="4:19">
      <c r="D498" s="16" t="e">
        <f>IF(الرصـد!#REF!=1,".","X")</f>
        <v>#REF!</v>
      </c>
      <c r="E498" s="16" t="e">
        <f>IF(الرصـد!#REF!=1,".","X")</f>
        <v>#REF!</v>
      </c>
      <c r="F498" s="16" t="e">
        <f>IF(الرصـد!#REF!=1,".","X")</f>
        <v>#REF!</v>
      </c>
      <c r="G498" s="16" t="e">
        <f>IF(الرصـد!#REF!=1,".","X")</f>
        <v>#REF!</v>
      </c>
      <c r="H498" s="16" t="e">
        <f>IF(الرصـد!#REF!=1,".","X")</f>
        <v>#REF!</v>
      </c>
      <c r="I498" s="16" t="e">
        <f>IF(الرصـد!#REF!=1,".","X")</f>
        <v>#REF!</v>
      </c>
      <c r="J498" s="16" t="e">
        <f>IF(الرصـد!#REF!=1,".","X")</f>
        <v>#REF!</v>
      </c>
      <c r="K498" s="16" t="e">
        <f>IF(الرصـد!#REF!=1,".","X")</f>
        <v>#REF!</v>
      </c>
      <c r="L498" s="16" t="e">
        <f>IF(الرصـد!#REF!=1,".","X")</f>
        <v>#REF!</v>
      </c>
      <c r="M498" s="16" t="e">
        <f>IF(الرصـد!#REF!=1,".","X")</f>
        <v>#REF!</v>
      </c>
      <c r="N498" s="16" t="e">
        <f>IF(الرصـد!#REF!=1,".","X")</f>
        <v>#REF!</v>
      </c>
      <c r="O498" s="16" t="e">
        <f>IF(الرصـد!#REF!=1,".","X")</f>
        <v>#REF!</v>
      </c>
      <c r="P498" s="16" t="e">
        <f>IF(الرصـد!#REF!=1,".","X")</f>
        <v>#REF!</v>
      </c>
      <c r="Q498" s="16" t="e">
        <f>IF(الرصـد!#REF!=1,".","X")</f>
        <v>#REF!</v>
      </c>
      <c r="R498" s="16" t="e">
        <f>IF(الرصـد!#REF!=1,".","X")</f>
        <v>#REF!</v>
      </c>
      <c r="S498" s="16" t="e">
        <f>IF(الرصـد!#REF!=1,".","X")</f>
        <v>#REF!</v>
      </c>
    </row>
    <row r="499" spans="4:19">
      <c r="D499" s="16" t="e">
        <f>IF(الرصـد!#REF!=1,".","X")</f>
        <v>#REF!</v>
      </c>
      <c r="E499" s="16" t="e">
        <f>IF(الرصـد!#REF!=1,".","X")</f>
        <v>#REF!</v>
      </c>
      <c r="F499" s="16" t="e">
        <f>IF(الرصـد!#REF!=1,".","X")</f>
        <v>#REF!</v>
      </c>
      <c r="G499" s="16" t="e">
        <f>IF(الرصـد!#REF!=1,".","X")</f>
        <v>#REF!</v>
      </c>
      <c r="H499" s="16" t="e">
        <f>IF(الرصـد!#REF!=1,".","X")</f>
        <v>#REF!</v>
      </c>
      <c r="I499" s="16" t="e">
        <f>IF(الرصـد!#REF!=1,".","X")</f>
        <v>#REF!</v>
      </c>
      <c r="J499" s="16" t="e">
        <f>IF(الرصـد!#REF!=1,".","X")</f>
        <v>#REF!</v>
      </c>
      <c r="K499" s="16" t="e">
        <f>IF(الرصـد!#REF!=1,".","X")</f>
        <v>#REF!</v>
      </c>
      <c r="L499" s="16" t="e">
        <f>IF(الرصـد!#REF!=1,".","X")</f>
        <v>#REF!</v>
      </c>
      <c r="M499" s="16" t="e">
        <f>IF(الرصـد!#REF!=1,".","X")</f>
        <v>#REF!</v>
      </c>
      <c r="N499" s="16" t="e">
        <f>IF(الرصـد!#REF!=1,".","X")</f>
        <v>#REF!</v>
      </c>
      <c r="O499" s="16" t="e">
        <f>IF(الرصـد!#REF!=1,".","X")</f>
        <v>#REF!</v>
      </c>
      <c r="P499" s="16" t="e">
        <f>IF(الرصـد!#REF!=1,".","X")</f>
        <v>#REF!</v>
      </c>
      <c r="Q499" s="16" t="e">
        <f>IF(الرصـد!#REF!=1,".","X")</f>
        <v>#REF!</v>
      </c>
      <c r="R499" s="16" t="e">
        <f>IF(الرصـد!#REF!=1,".","X")</f>
        <v>#REF!</v>
      </c>
      <c r="S499" s="16" t="e">
        <f>IF(الرصـد!#REF!=1,".","X")</f>
        <v>#REF!</v>
      </c>
    </row>
    <row r="500" spans="4:19">
      <c r="D500" s="16" t="e">
        <f>IF(الرصـد!#REF!=1,".","X")</f>
        <v>#REF!</v>
      </c>
      <c r="E500" s="16" t="e">
        <f>IF(الرصـد!#REF!=1,".","X")</f>
        <v>#REF!</v>
      </c>
      <c r="F500" s="16" t="e">
        <f>IF(الرصـد!#REF!=1,".","X")</f>
        <v>#REF!</v>
      </c>
      <c r="G500" s="16" t="e">
        <f>IF(الرصـد!#REF!=1,".","X")</f>
        <v>#REF!</v>
      </c>
      <c r="H500" s="16" t="e">
        <f>IF(الرصـد!#REF!=1,".","X")</f>
        <v>#REF!</v>
      </c>
      <c r="I500" s="16" t="e">
        <f>IF(الرصـد!#REF!=1,".","X")</f>
        <v>#REF!</v>
      </c>
      <c r="J500" s="16" t="e">
        <f>IF(الرصـد!#REF!=1,".","X")</f>
        <v>#REF!</v>
      </c>
      <c r="K500" s="16" t="e">
        <f>IF(الرصـد!#REF!=1,".","X")</f>
        <v>#REF!</v>
      </c>
      <c r="L500" s="16" t="e">
        <f>IF(الرصـد!#REF!=1,".","X")</f>
        <v>#REF!</v>
      </c>
      <c r="M500" s="16" t="e">
        <f>IF(الرصـد!#REF!=1,".","X")</f>
        <v>#REF!</v>
      </c>
      <c r="N500" s="16" t="e">
        <f>IF(الرصـد!#REF!=1,".","X")</f>
        <v>#REF!</v>
      </c>
      <c r="O500" s="16" t="e">
        <f>IF(الرصـد!#REF!=1,".","X")</f>
        <v>#REF!</v>
      </c>
      <c r="P500" s="16" t="e">
        <f>IF(الرصـد!#REF!=1,".","X")</f>
        <v>#REF!</v>
      </c>
      <c r="Q500" s="16" t="e">
        <f>IF(الرصـد!#REF!=1,".","X")</f>
        <v>#REF!</v>
      </c>
      <c r="R500" s="16" t="e">
        <f>IF(الرصـد!#REF!=1,".","X")</f>
        <v>#REF!</v>
      </c>
      <c r="S500" s="16" t="e">
        <f>IF(الرصـد!#REF!=1,".","X")</f>
        <v>#REF!</v>
      </c>
    </row>
    <row r="501" spans="4:19">
      <c r="D501" s="16" t="e">
        <f>IF(الرصـد!#REF!=1,".","X")</f>
        <v>#REF!</v>
      </c>
      <c r="E501" s="16" t="e">
        <f>IF(الرصـد!#REF!=1,".","X")</f>
        <v>#REF!</v>
      </c>
      <c r="F501" s="16" t="e">
        <f>IF(الرصـد!#REF!=1,".","X")</f>
        <v>#REF!</v>
      </c>
      <c r="G501" s="16" t="e">
        <f>IF(الرصـد!#REF!=1,".","X")</f>
        <v>#REF!</v>
      </c>
      <c r="H501" s="16" t="e">
        <f>IF(الرصـد!#REF!=1,".","X")</f>
        <v>#REF!</v>
      </c>
      <c r="I501" s="16" t="e">
        <f>IF(الرصـد!#REF!=1,".","X")</f>
        <v>#REF!</v>
      </c>
      <c r="J501" s="16" t="e">
        <f>IF(الرصـد!#REF!=1,".","X")</f>
        <v>#REF!</v>
      </c>
      <c r="K501" s="16" t="e">
        <f>IF(الرصـد!#REF!=1,".","X")</f>
        <v>#REF!</v>
      </c>
      <c r="L501" s="16" t="e">
        <f>IF(الرصـد!#REF!=1,".","X")</f>
        <v>#REF!</v>
      </c>
      <c r="M501" s="16" t="e">
        <f>IF(الرصـد!#REF!=1,".","X")</f>
        <v>#REF!</v>
      </c>
      <c r="N501" s="16" t="e">
        <f>IF(الرصـد!#REF!=1,".","X")</f>
        <v>#REF!</v>
      </c>
      <c r="O501" s="16" t="e">
        <f>IF(الرصـد!#REF!=1,".","X")</f>
        <v>#REF!</v>
      </c>
      <c r="P501" s="16" t="e">
        <f>IF(الرصـد!#REF!=1,".","X")</f>
        <v>#REF!</v>
      </c>
      <c r="Q501" s="16" t="e">
        <f>IF(الرصـد!#REF!=1,".","X")</f>
        <v>#REF!</v>
      </c>
      <c r="R501" s="16" t="e">
        <f>IF(الرصـد!#REF!=1,".","X")</f>
        <v>#REF!</v>
      </c>
      <c r="S501" s="16" t="e">
        <f>IF(الرصـد!#REF!=1,".","X")</f>
        <v>#REF!</v>
      </c>
    </row>
    <row r="502" spans="4:19">
      <c r="D502" s="16" t="e">
        <f>IF(الرصـد!#REF!=1,".","X")</f>
        <v>#REF!</v>
      </c>
      <c r="E502" s="16" t="e">
        <f>IF(الرصـد!#REF!=1,".","X")</f>
        <v>#REF!</v>
      </c>
      <c r="F502" s="16" t="e">
        <f>IF(الرصـد!#REF!=1,".","X")</f>
        <v>#REF!</v>
      </c>
      <c r="G502" s="16" t="e">
        <f>IF(الرصـد!#REF!=1,".","X")</f>
        <v>#REF!</v>
      </c>
      <c r="H502" s="16" t="e">
        <f>IF(الرصـد!#REF!=1,".","X")</f>
        <v>#REF!</v>
      </c>
      <c r="I502" s="16" t="e">
        <f>IF(الرصـد!#REF!=1,".","X")</f>
        <v>#REF!</v>
      </c>
      <c r="J502" s="16" t="e">
        <f>IF(الرصـد!#REF!=1,".","X")</f>
        <v>#REF!</v>
      </c>
      <c r="K502" s="16" t="e">
        <f>IF(الرصـد!#REF!=1,".","X")</f>
        <v>#REF!</v>
      </c>
      <c r="L502" s="16" t="e">
        <f>IF(الرصـد!#REF!=1,".","X")</f>
        <v>#REF!</v>
      </c>
      <c r="M502" s="16" t="e">
        <f>IF(الرصـد!#REF!=1,".","X")</f>
        <v>#REF!</v>
      </c>
      <c r="N502" s="16" t="e">
        <f>IF(الرصـد!#REF!=1,".","X")</f>
        <v>#REF!</v>
      </c>
      <c r="O502" s="16" t="e">
        <f>IF(الرصـد!#REF!=1,".","X")</f>
        <v>#REF!</v>
      </c>
      <c r="P502" s="16" t="e">
        <f>IF(الرصـد!#REF!=1,".","X")</f>
        <v>#REF!</v>
      </c>
      <c r="Q502" s="16" t="e">
        <f>IF(الرصـد!#REF!=1,".","X")</f>
        <v>#REF!</v>
      </c>
      <c r="R502" s="16" t="e">
        <f>IF(الرصـد!#REF!=1,".","X")</f>
        <v>#REF!</v>
      </c>
      <c r="S502" s="16" t="e">
        <f>IF(الرصـد!#REF!=1,".","X")</f>
        <v>#REF!</v>
      </c>
    </row>
    <row r="503" spans="4:19">
      <c r="D503" s="16" t="e">
        <f>IF(الرصـد!#REF!=1,".","X")</f>
        <v>#REF!</v>
      </c>
      <c r="E503" s="16" t="e">
        <f>IF(الرصـد!#REF!=1,".","X")</f>
        <v>#REF!</v>
      </c>
      <c r="F503" s="16" t="e">
        <f>IF(الرصـد!#REF!=1,".","X")</f>
        <v>#REF!</v>
      </c>
      <c r="G503" s="16" t="e">
        <f>IF(الرصـد!#REF!=1,".","X")</f>
        <v>#REF!</v>
      </c>
      <c r="H503" s="16" t="e">
        <f>IF(الرصـد!#REF!=1,".","X")</f>
        <v>#REF!</v>
      </c>
      <c r="I503" s="16" t="e">
        <f>IF(الرصـد!#REF!=1,".","X")</f>
        <v>#REF!</v>
      </c>
      <c r="J503" s="16" t="e">
        <f>IF(الرصـد!#REF!=1,".","X")</f>
        <v>#REF!</v>
      </c>
      <c r="K503" s="16" t="e">
        <f>IF(الرصـد!#REF!=1,".","X")</f>
        <v>#REF!</v>
      </c>
      <c r="L503" s="16" t="e">
        <f>IF(الرصـد!#REF!=1,".","X")</f>
        <v>#REF!</v>
      </c>
      <c r="M503" s="16" t="e">
        <f>IF(الرصـد!#REF!=1,".","X")</f>
        <v>#REF!</v>
      </c>
      <c r="N503" s="16" t="e">
        <f>IF(الرصـد!#REF!=1,".","X")</f>
        <v>#REF!</v>
      </c>
      <c r="O503" s="16" t="e">
        <f>IF(الرصـد!#REF!=1,".","X")</f>
        <v>#REF!</v>
      </c>
      <c r="P503" s="16" t="e">
        <f>IF(الرصـد!#REF!=1,".","X")</f>
        <v>#REF!</v>
      </c>
      <c r="Q503" s="16" t="e">
        <f>IF(الرصـد!#REF!=1,".","X")</f>
        <v>#REF!</v>
      </c>
      <c r="R503" s="16" t="e">
        <f>IF(الرصـد!#REF!=1,".","X")</f>
        <v>#REF!</v>
      </c>
      <c r="S503" s="16" t="e">
        <f>IF(الرصـد!#REF!=1,".","X")</f>
        <v>#REF!</v>
      </c>
    </row>
    <row r="504" spans="4:19">
      <c r="D504" s="16" t="e">
        <f>IF(الرصـد!#REF!=1,".","X")</f>
        <v>#REF!</v>
      </c>
      <c r="E504" s="16" t="e">
        <f>IF(الرصـد!#REF!=1,".","X")</f>
        <v>#REF!</v>
      </c>
      <c r="F504" s="16" t="e">
        <f>IF(الرصـد!#REF!=1,".","X")</f>
        <v>#REF!</v>
      </c>
      <c r="G504" s="16" t="e">
        <f>IF(الرصـد!#REF!=1,".","X")</f>
        <v>#REF!</v>
      </c>
      <c r="H504" s="16" t="e">
        <f>IF(الرصـد!#REF!=1,".","X")</f>
        <v>#REF!</v>
      </c>
      <c r="I504" s="16" t="e">
        <f>IF(الرصـد!#REF!=1,".","X")</f>
        <v>#REF!</v>
      </c>
      <c r="J504" s="16" t="e">
        <f>IF(الرصـد!#REF!=1,".","X")</f>
        <v>#REF!</v>
      </c>
      <c r="K504" s="16" t="e">
        <f>IF(الرصـد!#REF!=1,".","X")</f>
        <v>#REF!</v>
      </c>
      <c r="L504" s="16" t="e">
        <f>IF(الرصـد!#REF!=1,".","X")</f>
        <v>#REF!</v>
      </c>
      <c r="M504" s="16" t="e">
        <f>IF(الرصـد!#REF!=1,".","X")</f>
        <v>#REF!</v>
      </c>
      <c r="N504" s="16" t="e">
        <f>IF(الرصـد!#REF!=1,".","X")</f>
        <v>#REF!</v>
      </c>
      <c r="O504" s="16" t="e">
        <f>IF(الرصـد!#REF!=1,".","X")</f>
        <v>#REF!</v>
      </c>
      <c r="P504" s="16" t="e">
        <f>IF(الرصـد!#REF!=1,".","X")</f>
        <v>#REF!</v>
      </c>
      <c r="Q504" s="16" t="e">
        <f>IF(الرصـد!#REF!=1,".","X")</f>
        <v>#REF!</v>
      </c>
      <c r="R504" s="16" t="e">
        <f>IF(الرصـد!#REF!=1,".","X")</f>
        <v>#REF!</v>
      </c>
      <c r="S504" s="16" t="e">
        <f>IF(الرصـد!#REF!=1,".","X")</f>
        <v>#REF!</v>
      </c>
    </row>
    <row r="505" spans="4:19">
      <c r="D505" s="16" t="e">
        <f>IF(الرصـد!#REF!=1,".","X")</f>
        <v>#REF!</v>
      </c>
      <c r="E505" s="16" t="e">
        <f>IF(الرصـد!#REF!=1,".","X")</f>
        <v>#REF!</v>
      </c>
      <c r="F505" s="16" t="e">
        <f>IF(الرصـد!#REF!=1,".","X")</f>
        <v>#REF!</v>
      </c>
      <c r="G505" s="16" t="e">
        <f>IF(الرصـد!#REF!=1,".","X")</f>
        <v>#REF!</v>
      </c>
      <c r="H505" s="16" t="e">
        <f>IF(الرصـد!#REF!=1,".","X")</f>
        <v>#REF!</v>
      </c>
      <c r="I505" s="16" t="e">
        <f>IF(الرصـد!#REF!=1,".","X")</f>
        <v>#REF!</v>
      </c>
      <c r="J505" s="16" t="e">
        <f>IF(الرصـد!#REF!=1,".","X")</f>
        <v>#REF!</v>
      </c>
      <c r="K505" s="16" t="e">
        <f>IF(الرصـد!#REF!=1,".","X")</f>
        <v>#REF!</v>
      </c>
      <c r="L505" s="16" t="e">
        <f>IF(الرصـد!#REF!=1,".","X")</f>
        <v>#REF!</v>
      </c>
      <c r="M505" s="16" t="e">
        <f>IF(الرصـد!#REF!=1,".","X")</f>
        <v>#REF!</v>
      </c>
      <c r="N505" s="16" t="e">
        <f>IF(الرصـد!#REF!=1,".","X")</f>
        <v>#REF!</v>
      </c>
      <c r="O505" s="16" t="e">
        <f>IF(الرصـد!#REF!=1,".","X")</f>
        <v>#REF!</v>
      </c>
      <c r="P505" s="16" t="e">
        <f>IF(الرصـد!#REF!=1,".","X")</f>
        <v>#REF!</v>
      </c>
      <c r="Q505" s="16" t="e">
        <f>IF(الرصـد!#REF!=1,".","X")</f>
        <v>#REF!</v>
      </c>
      <c r="R505" s="16" t="e">
        <f>IF(الرصـد!#REF!=1,".","X")</f>
        <v>#REF!</v>
      </c>
      <c r="S505" s="16" t="e">
        <f>IF(الرصـد!#REF!=1,".","X")</f>
        <v>#REF!</v>
      </c>
    </row>
    <row r="506" spans="4:19">
      <c r="D506" s="16" t="e">
        <f>IF(الرصـد!#REF!=1,".","X")</f>
        <v>#REF!</v>
      </c>
      <c r="E506" s="16" t="e">
        <f>IF(الرصـد!#REF!=1,".","X")</f>
        <v>#REF!</v>
      </c>
      <c r="F506" s="16" t="e">
        <f>IF(الرصـد!#REF!=1,".","X")</f>
        <v>#REF!</v>
      </c>
      <c r="G506" s="16" t="e">
        <f>IF(الرصـد!#REF!=1,".","X")</f>
        <v>#REF!</v>
      </c>
      <c r="H506" s="16" t="e">
        <f>IF(الرصـد!#REF!=1,".","X")</f>
        <v>#REF!</v>
      </c>
      <c r="I506" s="16" t="e">
        <f>IF(الرصـد!#REF!=1,".","X")</f>
        <v>#REF!</v>
      </c>
      <c r="J506" s="16" t="e">
        <f>IF(الرصـد!#REF!=1,".","X")</f>
        <v>#REF!</v>
      </c>
      <c r="K506" s="16" t="e">
        <f>IF(الرصـد!#REF!=1,".","X")</f>
        <v>#REF!</v>
      </c>
      <c r="L506" s="16" t="e">
        <f>IF(الرصـد!#REF!=1,".","X")</f>
        <v>#REF!</v>
      </c>
      <c r="M506" s="16" t="e">
        <f>IF(الرصـد!#REF!=1,".","X")</f>
        <v>#REF!</v>
      </c>
      <c r="N506" s="16" t="e">
        <f>IF(الرصـد!#REF!=1,".","X")</f>
        <v>#REF!</v>
      </c>
      <c r="O506" s="16" t="e">
        <f>IF(الرصـد!#REF!=1,".","X")</f>
        <v>#REF!</v>
      </c>
      <c r="P506" s="16" t="e">
        <f>IF(الرصـد!#REF!=1,".","X")</f>
        <v>#REF!</v>
      </c>
      <c r="Q506" s="16" t="e">
        <f>IF(الرصـد!#REF!=1,".","X")</f>
        <v>#REF!</v>
      </c>
      <c r="R506" s="16" t="e">
        <f>IF(الرصـد!#REF!=1,".","X")</f>
        <v>#REF!</v>
      </c>
      <c r="S506" s="16" t="e">
        <f>IF(الرصـد!#REF!=1,".","X")</f>
        <v>#REF!</v>
      </c>
    </row>
    <row r="507" spans="4:19">
      <c r="D507" s="16" t="e">
        <f>IF(الرصـد!#REF!=1,".","X")</f>
        <v>#REF!</v>
      </c>
      <c r="E507" s="16" t="e">
        <f>IF(الرصـد!#REF!=1,".","X")</f>
        <v>#REF!</v>
      </c>
      <c r="F507" s="16" t="e">
        <f>IF(الرصـد!#REF!=1,".","X")</f>
        <v>#REF!</v>
      </c>
      <c r="G507" s="16" t="e">
        <f>IF(الرصـد!#REF!=1,".","X")</f>
        <v>#REF!</v>
      </c>
      <c r="H507" s="16" t="e">
        <f>IF(الرصـد!#REF!=1,".","X")</f>
        <v>#REF!</v>
      </c>
      <c r="I507" s="16" t="e">
        <f>IF(الرصـد!#REF!=1,".","X")</f>
        <v>#REF!</v>
      </c>
      <c r="J507" s="16" t="e">
        <f>IF(الرصـد!#REF!=1,".","X")</f>
        <v>#REF!</v>
      </c>
      <c r="K507" s="16" t="e">
        <f>IF(الرصـد!#REF!=1,".","X")</f>
        <v>#REF!</v>
      </c>
      <c r="L507" s="16" t="e">
        <f>IF(الرصـد!#REF!=1,".","X")</f>
        <v>#REF!</v>
      </c>
      <c r="M507" s="16" t="e">
        <f>IF(الرصـد!#REF!=1,".","X")</f>
        <v>#REF!</v>
      </c>
      <c r="N507" s="16" t="e">
        <f>IF(الرصـد!#REF!=1,".","X")</f>
        <v>#REF!</v>
      </c>
      <c r="O507" s="16" t="e">
        <f>IF(الرصـد!#REF!=1,".","X")</f>
        <v>#REF!</v>
      </c>
      <c r="P507" s="16" t="e">
        <f>IF(الرصـد!#REF!=1,".","X")</f>
        <v>#REF!</v>
      </c>
      <c r="Q507" s="16" t="e">
        <f>IF(الرصـد!#REF!=1,".","X")</f>
        <v>#REF!</v>
      </c>
      <c r="R507" s="16" t="e">
        <f>IF(الرصـد!#REF!=1,".","X")</f>
        <v>#REF!</v>
      </c>
      <c r="S507" s="16" t="e">
        <f>IF(الرصـد!#REF!=1,".","X")</f>
        <v>#REF!</v>
      </c>
    </row>
    <row r="508" spans="4:19">
      <c r="D508" s="16" t="e">
        <f>IF(الرصـد!#REF!=1,".","X")</f>
        <v>#REF!</v>
      </c>
      <c r="E508" s="16" t="e">
        <f>IF(الرصـد!#REF!=1,".","X")</f>
        <v>#REF!</v>
      </c>
      <c r="F508" s="16" t="e">
        <f>IF(الرصـد!#REF!=1,".","X")</f>
        <v>#REF!</v>
      </c>
      <c r="G508" s="16" t="e">
        <f>IF(الرصـد!#REF!=1,".","X")</f>
        <v>#REF!</v>
      </c>
      <c r="H508" s="16" t="e">
        <f>IF(الرصـد!#REF!=1,".","X")</f>
        <v>#REF!</v>
      </c>
      <c r="I508" s="16" t="e">
        <f>IF(الرصـد!#REF!=1,".","X")</f>
        <v>#REF!</v>
      </c>
      <c r="J508" s="16" t="e">
        <f>IF(الرصـد!#REF!=1,".","X")</f>
        <v>#REF!</v>
      </c>
      <c r="K508" s="16" t="e">
        <f>IF(الرصـد!#REF!=1,".","X")</f>
        <v>#REF!</v>
      </c>
      <c r="L508" s="16" t="e">
        <f>IF(الرصـد!#REF!=1,".","X")</f>
        <v>#REF!</v>
      </c>
      <c r="M508" s="16" t="e">
        <f>IF(الرصـد!#REF!=1,".","X")</f>
        <v>#REF!</v>
      </c>
      <c r="N508" s="16" t="e">
        <f>IF(الرصـد!#REF!=1,".","X")</f>
        <v>#REF!</v>
      </c>
      <c r="O508" s="16" t="e">
        <f>IF(الرصـد!#REF!=1,".","X")</f>
        <v>#REF!</v>
      </c>
      <c r="P508" s="16" t="e">
        <f>IF(الرصـد!#REF!=1,".","X")</f>
        <v>#REF!</v>
      </c>
      <c r="Q508" s="16" t="e">
        <f>IF(الرصـد!#REF!=1,".","X")</f>
        <v>#REF!</v>
      </c>
      <c r="R508" s="16" t="e">
        <f>IF(الرصـد!#REF!=1,".","X")</f>
        <v>#REF!</v>
      </c>
      <c r="S508" s="16" t="e">
        <f>IF(الرصـد!#REF!=1,".","X")</f>
        <v>#REF!</v>
      </c>
    </row>
    <row r="509" spans="4:19">
      <c r="D509" s="16" t="e">
        <f>IF(الرصـد!#REF!=1,".","X")</f>
        <v>#REF!</v>
      </c>
      <c r="E509" s="16" t="e">
        <f>IF(الرصـد!#REF!=1,".","X")</f>
        <v>#REF!</v>
      </c>
      <c r="F509" s="16" t="e">
        <f>IF(الرصـد!#REF!=1,".","X")</f>
        <v>#REF!</v>
      </c>
      <c r="G509" s="16" t="e">
        <f>IF(الرصـد!#REF!=1,".","X")</f>
        <v>#REF!</v>
      </c>
      <c r="H509" s="16" t="e">
        <f>IF(الرصـد!#REF!=1,".","X")</f>
        <v>#REF!</v>
      </c>
      <c r="I509" s="16" t="e">
        <f>IF(الرصـد!#REF!=1,".","X")</f>
        <v>#REF!</v>
      </c>
      <c r="J509" s="16" t="e">
        <f>IF(الرصـد!#REF!=1,".","X")</f>
        <v>#REF!</v>
      </c>
      <c r="K509" s="16" t="e">
        <f>IF(الرصـد!#REF!=1,".","X")</f>
        <v>#REF!</v>
      </c>
      <c r="L509" s="16" t="e">
        <f>IF(الرصـد!#REF!=1,".","X")</f>
        <v>#REF!</v>
      </c>
      <c r="M509" s="16" t="e">
        <f>IF(الرصـد!#REF!=1,".","X")</f>
        <v>#REF!</v>
      </c>
      <c r="N509" s="16" t="e">
        <f>IF(الرصـد!#REF!=1,".","X")</f>
        <v>#REF!</v>
      </c>
      <c r="O509" s="16" t="e">
        <f>IF(الرصـد!#REF!=1,".","X")</f>
        <v>#REF!</v>
      </c>
      <c r="P509" s="16" t="e">
        <f>IF(الرصـد!#REF!=1,".","X")</f>
        <v>#REF!</v>
      </c>
      <c r="Q509" s="16" t="e">
        <f>IF(الرصـد!#REF!=1,".","X")</f>
        <v>#REF!</v>
      </c>
      <c r="R509" s="16" t="e">
        <f>IF(الرصـد!#REF!=1,".","X")</f>
        <v>#REF!</v>
      </c>
      <c r="S509" s="16" t="e">
        <f>IF(الرصـد!#REF!=1,".","X")</f>
        <v>#REF!</v>
      </c>
    </row>
    <row r="510" spans="4:19">
      <c r="D510" s="16" t="e">
        <f>IF(الرصـد!#REF!=1,".","X")</f>
        <v>#REF!</v>
      </c>
      <c r="E510" s="16" t="e">
        <f>IF(الرصـد!#REF!=1,".","X")</f>
        <v>#REF!</v>
      </c>
      <c r="F510" s="16" t="e">
        <f>IF(الرصـد!#REF!=1,".","X")</f>
        <v>#REF!</v>
      </c>
      <c r="G510" s="16" t="e">
        <f>IF(الرصـد!#REF!=1,".","X")</f>
        <v>#REF!</v>
      </c>
      <c r="H510" s="16" t="e">
        <f>IF(الرصـد!#REF!=1,".","X")</f>
        <v>#REF!</v>
      </c>
      <c r="I510" s="16" t="e">
        <f>IF(الرصـد!#REF!=1,".","X")</f>
        <v>#REF!</v>
      </c>
      <c r="J510" s="16" t="e">
        <f>IF(الرصـد!#REF!=1,".","X")</f>
        <v>#REF!</v>
      </c>
      <c r="K510" s="16" t="e">
        <f>IF(الرصـد!#REF!=1,".","X")</f>
        <v>#REF!</v>
      </c>
      <c r="L510" s="16" t="e">
        <f>IF(الرصـد!#REF!=1,".","X")</f>
        <v>#REF!</v>
      </c>
      <c r="M510" s="16" t="e">
        <f>IF(الرصـد!#REF!=1,".","X")</f>
        <v>#REF!</v>
      </c>
      <c r="N510" s="16" t="e">
        <f>IF(الرصـد!#REF!=1,".","X")</f>
        <v>#REF!</v>
      </c>
      <c r="O510" s="16" t="e">
        <f>IF(الرصـد!#REF!=1,".","X")</f>
        <v>#REF!</v>
      </c>
      <c r="P510" s="16" t="e">
        <f>IF(الرصـد!#REF!=1,".","X")</f>
        <v>#REF!</v>
      </c>
      <c r="Q510" s="16" t="e">
        <f>IF(الرصـد!#REF!=1,".","X")</f>
        <v>#REF!</v>
      </c>
      <c r="R510" s="16" t="e">
        <f>IF(الرصـد!#REF!=1,".","X")</f>
        <v>#REF!</v>
      </c>
      <c r="S510" s="16" t="e">
        <f>IF(الرصـد!#REF!=1,".","X")</f>
        <v>#REF!</v>
      </c>
    </row>
    <row r="511" spans="4:19">
      <c r="D511" s="16" t="e">
        <f>IF(الرصـد!#REF!=1,".","X")</f>
        <v>#REF!</v>
      </c>
      <c r="E511" s="16" t="e">
        <f>IF(الرصـد!#REF!=1,".","X")</f>
        <v>#REF!</v>
      </c>
      <c r="F511" s="16" t="e">
        <f>IF(الرصـد!#REF!=1,".","X")</f>
        <v>#REF!</v>
      </c>
      <c r="G511" s="16" t="e">
        <f>IF(الرصـد!#REF!=1,".","X")</f>
        <v>#REF!</v>
      </c>
      <c r="H511" s="16" t="e">
        <f>IF(الرصـد!#REF!=1,".","X")</f>
        <v>#REF!</v>
      </c>
      <c r="I511" s="16" t="e">
        <f>IF(الرصـد!#REF!=1,".","X")</f>
        <v>#REF!</v>
      </c>
      <c r="J511" s="16" t="e">
        <f>IF(الرصـد!#REF!=1,".","X")</f>
        <v>#REF!</v>
      </c>
      <c r="K511" s="16" t="e">
        <f>IF(الرصـد!#REF!=1,".","X")</f>
        <v>#REF!</v>
      </c>
      <c r="L511" s="16" t="e">
        <f>IF(الرصـد!#REF!=1,".","X")</f>
        <v>#REF!</v>
      </c>
      <c r="M511" s="16" t="e">
        <f>IF(الرصـد!#REF!=1,".","X")</f>
        <v>#REF!</v>
      </c>
      <c r="N511" s="16" t="e">
        <f>IF(الرصـد!#REF!=1,".","X")</f>
        <v>#REF!</v>
      </c>
      <c r="O511" s="16" t="e">
        <f>IF(الرصـد!#REF!=1,".","X")</f>
        <v>#REF!</v>
      </c>
      <c r="P511" s="16" t="e">
        <f>IF(الرصـد!#REF!=1,".","X")</f>
        <v>#REF!</v>
      </c>
      <c r="Q511" s="16" t="e">
        <f>IF(الرصـد!#REF!=1,".","X")</f>
        <v>#REF!</v>
      </c>
      <c r="R511" s="16" t="e">
        <f>IF(الرصـد!#REF!=1,".","X")</f>
        <v>#REF!</v>
      </c>
      <c r="S511" s="16" t="e">
        <f>IF(الرصـد!#REF!=1,".","X")</f>
        <v>#REF!</v>
      </c>
    </row>
    <row r="512" spans="4:19">
      <c r="D512" s="16" t="e">
        <f>IF(الرصـد!#REF!=1,".","X")</f>
        <v>#REF!</v>
      </c>
      <c r="E512" s="16" t="e">
        <f>IF(الرصـد!#REF!=1,".","X")</f>
        <v>#REF!</v>
      </c>
      <c r="F512" s="16" t="e">
        <f>IF(الرصـد!#REF!=1,".","X")</f>
        <v>#REF!</v>
      </c>
      <c r="G512" s="16" t="e">
        <f>IF(الرصـد!#REF!=1,".","X")</f>
        <v>#REF!</v>
      </c>
      <c r="H512" s="16" t="e">
        <f>IF(الرصـد!#REF!=1,".","X")</f>
        <v>#REF!</v>
      </c>
      <c r="I512" s="16" t="e">
        <f>IF(الرصـد!#REF!=1,".","X")</f>
        <v>#REF!</v>
      </c>
      <c r="J512" s="16" t="e">
        <f>IF(الرصـد!#REF!=1,".","X")</f>
        <v>#REF!</v>
      </c>
      <c r="K512" s="16" t="e">
        <f>IF(الرصـد!#REF!=1,".","X")</f>
        <v>#REF!</v>
      </c>
      <c r="L512" s="16" t="e">
        <f>IF(الرصـد!#REF!=1,".","X")</f>
        <v>#REF!</v>
      </c>
      <c r="M512" s="16" t="e">
        <f>IF(الرصـد!#REF!=1,".","X")</f>
        <v>#REF!</v>
      </c>
      <c r="N512" s="16" t="e">
        <f>IF(الرصـد!#REF!=1,".","X")</f>
        <v>#REF!</v>
      </c>
      <c r="O512" s="16" t="e">
        <f>IF(الرصـد!#REF!=1,".","X")</f>
        <v>#REF!</v>
      </c>
      <c r="P512" s="16" t="e">
        <f>IF(الرصـد!#REF!=1,".","X")</f>
        <v>#REF!</v>
      </c>
      <c r="Q512" s="16" t="e">
        <f>IF(الرصـد!#REF!=1,".","X")</f>
        <v>#REF!</v>
      </c>
      <c r="R512" s="16" t="e">
        <f>IF(الرصـد!#REF!=1,".","X")</f>
        <v>#REF!</v>
      </c>
      <c r="S512" s="16" t="e">
        <f>IF(الرصـد!#REF!=1,".","X")</f>
        <v>#REF!</v>
      </c>
    </row>
    <row r="513" spans="4:19">
      <c r="D513" s="16" t="e">
        <f>IF(الرصـد!#REF!=1,".","X")</f>
        <v>#REF!</v>
      </c>
      <c r="E513" s="16" t="e">
        <f>IF(الرصـد!#REF!=1,".","X")</f>
        <v>#REF!</v>
      </c>
      <c r="F513" s="16" t="e">
        <f>IF(الرصـد!#REF!=1,".","X")</f>
        <v>#REF!</v>
      </c>
      <c r="G513" s="16" t="e">
        <f>IF(الرصـد!#REF!=1,".","X")</f>
        <v>#REF!</v>
      </c>
      <c r="H513" s="16" t="e">
        <f>IF(الرصـد!#REF!=1,".","X")</f>
        <v>#REF!</v>
      </c>
      <c r="I513" s="16" t="e">
        <f>IF(الرصـد!#REF!=1,".","X")</f>
        <v>#REF!</v>
      </c>
      <c r="J513" s="16" t="e">
        <f>IF(الرصـد!#REF!=1,".","X")</f>
        <v>#REF!</v>
      </c>
      <c r="K513" s="16" t="e">
        <f>IF(الرصـد!#REF!=1,".","X")</f>
        <v>#REF!</v>
      </c>
      <c r="L513" s="16" t="e">
        <f>IF(الرصـد!#REF!=1,".","X")</f>
        <v>#REF!</v>
      </c>
      <c r="M513" s="16" t="e">
        <f>IF(الرصـد!#REF!=1,".","X")</f>
        <v>#REF!</v>
      </c>
      <c r="N513" s="16" t="e">
        <f>IF(الرصـد!#REF!=1,".","X")</f>
        <v>#REF!</v>
      </c>
      <c r="O513" s="16" t="e">
        <f>IF(الرصـد!#REF!=1,".","X")</f>
        <v>#REF!</v>
      </c>
      <c r="P513" s="16" t="e">
        <f>IF(الرصـد!#REF!=1,".","X")</f>
        <v>#REF!</v>
      </c>
      <c r="Q513" s="16" t="e">
        <f>IF(الرصـد!#REF!=1,".","X")</f>
        <v>#REF!</v>
      </c>
      <c r="R513" s="16" t="e">
        <f>IF(الرصـد!#REF!=1,".","X")</f>
        <v>#REF!</v>
      </c>
      <c r="S513" s="16" t="e">
        <f>IF(الرصـد!#REF!=1,".","X")</f>
        <v>#REF!</v>
      </c>
    </row>
    <row r="514" spans="4:19">
      <c r="D514" s="16" t="e">
        <f>IF(الرصـد!#REF!=1,".","X")</f>
        <v>#REF!</v>
      </c>
      <c r="E514" s="16" t="e">
        <f>IF(الرصـد!#REF!=1,".","X")</f>
        <v>#REF!</v>
      </c>
      <c r="F514" s="16" t="e">
        <f>IF(الرصـد!#REF!=1,".","X")</f>
        <v>#REF!</v>
      </c>
      <c r="G514" s="16" t="e">
        <f>IF(الرصـد!#REF!=1,".","X")</f>
        <v>#REF!</v>
      </c>
      <c r="H514" s="16" t="e">
        <f>IF(الرصـد!#REF!=1,".","X")</f>
        <v>#REF!</v>
      </c>
      <c r="I514" s="16" t="e">
        <f>IF(الرصـد!#REF!=1,".","X")</f>
        <v>#REF!</v>
      </c>
      <c r="J514" s="16" t="e">
        <f>IF(الرصـد!#REF!=1,".","X")</f>
        <v>#REF!</v>
      </c>
      <c r="K514" s="16" t="e">
        <f>IF(الرصـد!#REF!=1,".","X")</f>
        <v>#REF!</v>
      </c>
      <c r="L514" s="16" t="e">
        <f>IF(الرصـد!#REF!=1,".","X")</f>
        <v>#REF!</v>
      </c>
      <c r="M514" s="16" t="e">
        <f>IF(الرصـد!#REF!=1,".","X")</f>
        <v>#REF!</v>
      </c>
      <c r="N514" s="16" t="e">
        <f>IF(الرصـد!#REF!=1,".","X")</f>
        <v>#REF!</v>
      </c>
      <c r="O514" s="16" t="e">
        <f>IF(الرصـد!#REF!=1,".","X")</f>
        <v>#REF!</v>
      </c>
      <c r="P514" s="16" t="e">
        <f>IF(الرصـد!#REF!=1,".","X")</f>
        <v>#REF!</v>
      </c>
      <c r="Q514" s="16" t="e">
        <f>IF(الرصـد!#REF!=1,".","X")</f>
        <v>#REF!</v>
      </c>
      <c r="R514" s="16" t="e">
        <f>IF(الرصـد!#REF!=1,".","X")</f>
        <v>#REF!</v>
      </c>
      <c r="S514" s="16" t="e">
        <f>IF(الرصـد!#REF!=1,".","X")</f>
        <v>#REF!</v>
      </c>
    </row>
    <row r="515" spans="4:19">
      <c r="D515" s="16" t="e">
        <f>IF(الرصـد!#REF!=1,".","X")</f>
        <v>#REF!</v>
      </c>
      <c r="E515" s="16" t="e">
        <f>IF(الرصـد!#REF!=1,".","X")</f>
        <v>#REF!</v>
      </c>
      <c r="F515" s="16" t="e">
        <f>IF(الرصـد!#REF!=1,".","X")</f>
        <v>#REF!</v>
      </c>
      <c r="G515" s="16" t="e">
        <f>IF(الرصـد!#REF!=1,".","X")</f>
        <v>#REF!</v>
      </c>
      <c r="H515" s="16" t="e">
        <f>IF(الرصـد!#REF!=1,".","X")</f>
        <v>#REF!</v>
      </c>
      <c r="I515" s="16" t="e">
        <f>IF(الرصـد!#REF!=1,".","X")</f>
        <v>#REF!</v>
      </c>
      <c r="J515" s="16" t="e">
        <f>IF(الرصـد!#REF!=1,".","X")</f>
        <v>#REF!</v>
      </c>
      <c r="K515" s="16" t="e">
        <f>IF(الرصـد!#REF!=1,".","X")</f>
        <v>#REF!</v>
      </c>
      <c r="L515" s="16" t="e">
        <f>IF(الرصـد!#REF!=1,".","X")</f>
        <v>#REF!</v>
      </c>
      <c r="M515" s="16" t="e">
        <f>IF(الرصـد!#REF!=1,".","X")</f>
        <v>#REF!</v>
      </c>
      <c r="N515" s="16" t="e">
        <f>IF(الرصـد!#REF!=1,".","X")</f>
        <v>#REF!</v>
      </c>
      <c r="O515" s="16" t="e">
        <f>IF(الرصـد!#REF!=1,".","X")</f>
        <v>#REF!</v>
      </c>
      <c r="P515" s="16" t="e">
        <f>IF(الرصـد!#REF!=1,".","X")</f>
        <v>#REF!</v>
      </c>
      <c r="Q515" s="16" t="e">
        <f>IF(الرصـد!#REF!=1,".","X")</f>
        <v>#REF!</v>
      </c>
      <c r="R515" s="16" t="e">
        <f>IF(الرصـد!#REF!=1,".","X")</f>
        <v>#REF!</v>
      </c>
      <c r="S515" s="16" t="e">
        <f>IF(الرصـد!#REF!=1,".","X")</f>
        <v>#REF!</v>
      </c>
    </row>
    <row r="516" spans="4:19">
      <c r="D516" s="16" t="e">
        <f>IF(الرصـد!#REF!=1,".","X")</f>
        <v>#REF!</v>
      </c>
      <c r="E516" s="16" t="e">
        <f>IF(الرصـد!#REF!=1,".","X")</f>
        <v>#REF!</v>
      </c>
      <c r="F516" s="16" t="e">
        <f>IF(الرصـد!#REF!=1,".","X")</f>
        <v>#REF!</v>
      </c>
      <c r="G516" s="16" t="e">
        <f>IF(الرصـد!#REF!=1,".","X")</f>
        <v>#REF!</v>
      </c>
      <c r="H516" s="16" t="e">
        <f>IF(الرصـد!#REF!=1,".","X")</f>
        <v>#REF!</v>
      </c>
      <c r="I516" s="16" t="e">
        <f>IF(الرصـد!#REF!=1,".","X")</f>
        <v>#REF!</v>
      </c>
      <c r="J516" s="16" t="e">
        <f>IF(الرصـد!#REF!=1,".","X")</f>
        <v>#REF!</v>
      </c>
      <c r="K516" s="16" t="e">
        <f>IF(الرصـد!#REF!=1,".","X")</f>
        <v>#REF!</v>
      </c>
      <c r="L516" s="16" t="e">
        <f>IF(الرصـد!#REF!=1,".","X")</f>
        <v>#REF!</v>
      </c>
      <c r="M516" s="16" t="e">
        <f>IF(الرصـد!#REF!=1,".","X")</f>
        <v>#REF!</v>
      </c>
      <c r="N516" s="16" t="e">
        <f>IF(الرصـد!#REF!=1,".","X")</f>
        <v>#REF!</v>
      </c>
      <c r="O516" s="16" t="e">
        <f>IF(الرصـد!#REF!=1,".","X")</f>
        <v>#REF!</v>
      </c>
      <c r="P516" s="16" t="e">
        <f>IF(الرصـد!#REF!=1,".","X")</f>
        <v>#REF!</v>
      </c>
      <c r="Q516" s="16" t="e">
        <f>IF(الرصـد!#REF!=1,".","X")</f>
        <v>#REF!</v>
      </c>
      <c r="R516" s="16" t="e">
        <f>IF(الرصـد!#REF!=1,".","X")</f>
        <v>#REF!</v>
      </c>
      <c r="S516" s="16" t="e">
        <f>IF(الرصـد!#REF!=1,".","X")</f>
        <v>#REF!</v>
      </c>
    </row>
    <row r="517" spans="4:19">
      <c r="D517" s="16" t="e">
        <f>IF(الرصـد!#REF!=1,".","X")</f>
        <v>#REF!</v>
      </c>
      <c r="E517" s="16" t="e">
        <f>IF(الرصـد!#REF!=1,".","X")</f>
        <v>#REF!</v>
      </c>
      <c r="F517" s="16" t="e">
        <f>IF(الرصـد!#REF!=1,".","X")</f>
        <v>#REF!</v>
      </c>
      <c r="G517" s="16" t="e">
        <f>IF(الرصـد!#REF!=1,".","X")</f>
        <v>#REF!</v>
      </c>
      <c r="H517" s="16" t="e">
        <f>IF(الرصـد!#REF!=1,".","X")</f>
        <v>#REF!</v>
      </c>
      <c r="I517" s="16" t="e">
        <f>IF(الرصـد!#REF!=1,".","X")</f>
        <v>#REF!</v>
      </c>
      <c r="J517" s="16" t="e">
        <f>IF(الرصـد!#REF!=1,".","X")</f>
        <v>#REF!</v>
      </c>
      <c r="K517" s="16" t="e">
        <f>IF(الرصـد!#REF!=1,".","X")</f>
        <v>#REF!</v>
      </c>
      <c r="L517" s="16" t="e">
        <f>IF(الرصـد!#REF!=1,".","X")</f>
        <v>#REF!</v>
      </c>
      <c r="M517" s="16" t="e">
        <f>IF(الرصـد!#REF!=1,".","X")</f>
        <v>#REF!</v>
      </c>
      <c r="N517" s="16" t="e">
        <f>IF(الرصـد!#REF!=1,".","X")</f>
        <v>#REF!</v>
      </c>
      <c r="O517" s="16" t="e">
        <f>IF(الرصـد!#REF!=1,".","X")</f>
        <v>#REF!</v>
      </c>
      <c r="P517" s="16" t="e">
        <f>IF(الرصـد!#REF!=1,".","X")</f>
        <v>#REF!</v>
      </c>
      <c r="Q517" s="16" t="e">
        <f>IF(الرصـد!#REF!=1,".","X")</f>
        <v>#REF!</v>
      </c>
      <c r="R517" s="16" t="e">
        <f>IF(الرصـد!#REF!=1,".","X")</f>
        <v>#REF!</v>
      </c>
      <c r="S517" s="16" t="e">
        <f>IF(الرصـد!#REF!=1,".","X")</f>
        <v>#REF!</v>
      </c>
    </row>
    <row r="518" spans="4:19">
      <c r="D518" s="16" t="e">
        <f>IF(الرصـد!#REF!=1,".","X")</f>
        <v>#REF!</v>
      </c>
      <c r="E518" s="16" t="e">
        <f>IF(الرصـد!#REF!=1,".","X")</f>
        <v>#REF!</v>
      </c>
      <c r="F518" s="16" t="e">
        <f>IF(الرصـد!#REF!=1,".","X")</f>
        <v>#REF!</v>
      </c>
      <c r="G518" s="16" t="e">
        <f>IF(الرصـد!#REF!=1,".","X")</f>
        <v>#REF!</v>
      </c>
      <c r="H518" s="16" t="e">
        <f>IF(الرصـد!#REF!=1,".","X")</f>
        <v>#REF!</v>
      </c>
      <c r="I518" s="16" t="e">
        <f>IF(الرصـد!#REF!=1,".","X")</f>
        <v>#REF!</v>
      </c>
      <c r="J518" s="16" t="e">
        <f>IF(الرصـد!#REF!=1,".","X")</f>
        <v>#REF!</v>
      </c>
      <c r="K518" s="16" t="e">
        <f>IF(الرصـد!#REF!=1,".","X")</f>
        <v>#REF!</v>
      </c>
      <c r="L518" s="16" t="e">
        <f>IF(الرصـد!#REF!=1,".","X")</f>
        <v>#REF!</v>
      </c>
      <c r="M518" s="16" t="e">
        <f>IF(الرصـد!#REF!=1,".","X")</f>
        <v>#REF!</v>
      </c>
      <c r="N518" s="16" t="e">
        <f>IF(الرصـد!#REF!=1,".","X")</f>
        <v>#REF!</v>
      </c>
      <c r="O518" s="16" t="e">
        <f>IF(الرصـد!#REF!=1,".","X")</f>
        <v>#REF!</v>
      </c>
      <c r="P518" s="16" t="e">
        <f>IF(الرصـد!#REF!=1,".","X")</f>
        <v>#REF!</v>
      </c>
      <c r="Q518" s="16" t="e">
        <f>IF(الرصـد!#REF!=1,".","X")</f>
        <v>#REF!</v>
      </c>
      <c r="R518" s="16" t="e">
        <f>IF(الرصـد!#REF!=1,".","X")</f>
        <v>#REF!</v>
      </c>
      <c r="S518" s="16" t="e">
        <f>IF(الرصـد!#REF!=1,".","X")</f>
        <v>#REF!</v>
      </c>
    </row>
    <row r="519" spans="4:19">
      <c r="D519" s="16" t="e">
        <f>IF(الرصـد!#REF!=1,".","X")</f>
        <v>#REF!</v>
      </c>
      <c r="E519" s="16" t="e">
        <f>IF(الرصـد!#REF!=1,".","X")</f>
        <v>#REF!</v>
      </c>
      <c r="F519" s="16" t="e">
        <f>IF(الرصـد!#REF!=1,".","X")</f>
        <v>#REF!</v>
      </c>
      <c r="G519" s="16" t="e">
        <f>IF(الرصـد!#REF!=1,".","X")</f>
        <v>#REF!</v>
      </c>
      <c r="H519" s="16" t="e">
        <f>IF(الرصـد!#REF!=1,".","X")</f>
        <v>#REF!</v>
      </c>
      <c r="I519" s="16" t="e">
        <f>IF(الرصـد!#REF!=1,".","X")</f>
        <v>#REF!</v>
      </c>
      <c r="J519" s="16" t="e">
        <f>IF(الرصـد!#REF!=1,".","X")</f>
        <v>#REF!</v>
      </c>
      <c r="K519" s="16" t="e">
        <f>IF(الرصـد!#REF!=1,".","X")</f>
        <v>#REF!</v>
      </c>
      <c r="L519" s="16" t="e">
        <f>IF(الرصـد!#REF!=1,".","X")</f>
        <v>#REF!</v>
      </c>
      <c r="M519" s="16" t="e">
        <f>IF(الرصـد!#REF!=1,".","X")</f>
        <v>#REF!</v>
      </c>
      <c r="N519" s="16" t="e">
        <f>IF(الرصـد!#REF!=1,".","X")</f>
        <v>#REF!</v>
      </c>
      <c r="O519" s="16" t="e">
        <f>IF(الرصـد!#REF!=1,".","X")</f>
        <v>#REF!</v>
      </c>
      <c r="P519" s="16" t="e">
        <f>IF(الرصـد!#REF!=1,".","X")</f>
        <v>#REF!</v>
      </c>
      <c r="Q519" s="16" t="e">
        <f>IF(الرصـد!#REF!=1,".","X")</f>
        <v>#REF!</v>
      </c>
      <c r="R519" s="16" t="e">
        <f>IF(الرصـد!#REF!=1,".","X")</f>
        <v>#REF!</v>
      </c>
      <c r="S519" s="16" t="e">
        <f>IF(الرصـد!#REF!=1,".","X")</f>
        <v>#REF!</v>
      </c>
    </row>
    <row r="520" spans="4:19">
      <c r="D520" s="16" t="e">
        <f>IF(الرصـد!#REF!=1,".","X")</f>
        <v>#REF!</v>
      </c>
      <c r="E520" s="16" t="e">
        <f>IF(الرصـد!#REF!=1,".","X")</f>
        <v>#REF!</v>
      </c>
      <c r="F520" s="16" t="e">
        <f>IF(الرصـد!#REF!=1,".","X")</f>
        <v>#REF!</v>
      </c>
      <c r="G520" s="16" t="e">
        <f>IF(الرصـد!#REF!=1,".","X")</f>
        <v>#REF!</v>
      </c>
      <c r="H520" s="16" t="e">
        <f>IF(الرصـد!#REF!=1,".","X")</f>
        <v>#REF!</v>
      </c>
      <c r="I520" s="16" t="e">
        <f>IF(الرصـد!#REF!=1,".","X")</f>
        <v>#REF!</v>
      </c>
      <c r="J520" s="16" t="e">
        <f>IF(الرصـد!#REF!=1,".","X")</f>
        <v>#REF!</v>
      </c>
      <c r="K520" s="16" t="e">
        <f>IF(الرصـد!#REF!=1,".","X")</f>
        <v>#REF!</v>
      </c>
      <c r="L520" s="16" t="e">
        <f>IF(الرصـد!#REF!=1,".","X")</f>
        <v>#REF!</v>
      </c>
      <c r="M520" s="16" t="e">
        <f>IF(الرصـد!#REF!=1,".","X")</f>
        <v>#REF!</v>
      </c>
      <c r="N520" s="16" t="e">
        <f>IF(الرصـد!#REF!=1,".","X")</f>
        <v>#REF!</v>
      </c>
      <c r="O520" s="16" t="e">
        <f>IF(الرصـد!#REF!=1,".","X")</f>
        <v>#REF!</v>
      </c>
      <c r="P520" s="16" t="e">
        <f>IF(الرصـد!#REF!=1,".","X")</f>
        <v>#REF!</v>
      </c>
      <c r="Q520" s="16" t="e">
        <f>IF(الرصـد!#REF!=1,".","X")</f>
        <v>#REF!</v>
      </c>
      <c r="R520" s="16" t="e">
        <f>IF(الرصـد!#REF!=1,".","X")</f>
        <v>#REF!</v>
      </c>
      <c r="S520" s="16" t="e">
        <f>IF(الرصـد!#REF!=1,".","X")</f>
        <v>#REF!</v>
      </c>
    </row>
    <row r="521" spans="4:19">
      <c r="D521" s="16" t="e">
        <f>IF(الرصـد!#REF!=1,".","X")</f>
        <v>#REF!</v>
      </c>
      <c r="E521" s="16" t="e">
        <f>IF(الرصـد!#REF!=1,".","X")</f>
        <v>#REF!</v>
      </c>
      <c r="F521" s="16" t="e">
        <f>IF(الرصـد!#REF!=1,".","X")</f>
        <v>#REF!</v>
      </c>
      <c r="G521" s="16" t="e">
        <f>IF(الرصـد!#REF!=1,".","X")</f>
        <v>#REF!</v>
      </c>
      <c r="H521" s="16" t="e">
        <f>IF(الرصـد!#REF!=1,".","X")</f>
        <v>#REF!</v>
      </c>
      <c r="I521" s="16" t="e">
        <f>IF(الرصـد!#REF!=1,".","X")</f>
        <v>#REF!</v>
      </c>
      <c r="J521" s="16" t="e">
        <f>IF(الرصـد!#REF!=1,".","X")</f>
        <v>#REF!</v>
      </c>
      <c r="K521" s="16" t="e">
        <f>IF(الرصـد!#REF!=1,".","X")</f>
        <v>#REF!</v>
      </c>
      <c r="L521" s="16" t="e">
        <f>IF(الرصـد!#REF!=1,".","X")</f>
        <v>#REF!</v>
      </c>
      <c r="M521" s="16" t="e">
        <f>IF(الرصـد!#REF!=1,".","X")</f>
        <v>#REF!</v>
      </c>
      <c r="N521" s="16" t="e">
        <f>IF(الرصـد!#REF!=1,".","X")</f>
        <v>#REF!</v>
      </c>
      <c r="O521" s="16" t="e">
        <f>IF(الرصـد!#REF!=1,".","X")</f>
        <v>#REF!</v>
      </c>
      <c r="P521" s="16" t="e">
        <f>IF(الرصـد!#REF!=1,".","X")</f>
        <v>#REF!</v>
      </c>
      <c r="Q521" s="16" t="e">
        <f>IF(الرصـد!#REF!=1,".","X")</f>
        <v>#REF!</v>
      </c>
      <c r="R521" s="16" t="e">
        <f>IF(الرصـد!#REF!=1,".","X")</f>
        <v>#REF!</v>
      </c>
      <c r="S521" s="16" t="e">
        <f>IF(الرصـد!#REF!=1,".","X")</f>
        <v>#REF!</v>
      </c>
    </row>
    <row r="522" spans="4:19">
      <c r="D522" s="16" t="e">
        <f>IF(الرصـد!#REF!=1,".","X")</f>
        <v>#REF!</v>
      </c>
      <c r="E522" s="16" t="e">
        <f>IF(الرصـد!#REF!=1,".","X")</f>
        <v>#REF!</v>
      </c>
      <c r="F522" s="16" t="e">
        <f>IF(الرصـد!#REF!=1,".","X")</f>
        <v>#REF!</v>
      </c>
      <c r="G522" s="16" t="e">
        <f>IF(الرصـد!#REF!=1,".","X")</f>
        <v>#REF!</v>
      </c>
      <c r="H522" s="16" t="e">
        <f>IF(الرصـد!#REF!=1,".","X")</f>
        <v>#REF!</v>
      </c>
      <c r="I522" s="16" t="e">
        <f>IF(الرصـد!#REF!=1,".","X")</f>
        <v>#REF!</v>
      </c>
      <c r="J522" s="16" t="e">
        <f>IF(الرصـد!#REF!=1,".","X")</f>
        <v>#REF!</v>
      </c>
      <c r="K522" s="16" t="e">
        <f>IF(الرصـد!#REF!=1,".","X")</f>
        <v>#REF!</v>
      </c>
      <c r="L522" s="16" t="e">
        <f>IF(الرصـد!#REF!=1,".","X")</f>
        <v>#REF!</v>
      </c>
      <c r="M522" s="16" t="e">
        <f>IF(الرصـد!#REF!=1,".","X")</f>
        <v>#REF!</v>
      </c>
      <c r="N522" s="16" t="e">
        <f>IF(الرصـد!#REF!=1,".","X")</f>
        <v>#REF!</v>
      </c>
      <c r="O522" s="16" t="e">
        <f>IF(الرصـد!#REF!=1,".","X")</f>
        <v>#REF!</v>
      </c>
      <c r="P522" s="16" t="e">
        <f>IF(الرصـد!#REF!=1,".","X")</f>
        <v>#REF!</v>
      </c>
      <c r="Q522" s="16" t="e">
        <f>IF(الرصـد!#REF!=1,".","X")</f>
        <v>#REF!</v>
      </c>
      <c r="R522" s="16" t="e">
        <f>IF(الرصـد!#REF!=1,".","X")</f>
        <v>#REF!</v>
      </c>
      <c r="S522" s="16" t="e">
        <f>IF(الرصـد!#REF!=1,".","X")</f>
        <v>#REF!</v>
      </c>
    </row>
    <row r="523" spans="4:19">
      <c r="D523" s="16" t="e">
        <f>IF(الرصـد!#REF!=1,".","X")</f>
        <v>#REF!</v>
      </c>
      <c r="E523" s="16" t="e">
        <f>IF(الرصـد!#REF!=1,".","X")</f>
        <v>#REF!</v>
      </c>
      <c r="F523" s="16" t="e">
        <f>IF(الرصـد!#REF!=1,".","X")</f>
        <v>#REF!</v>
      </c>
      <c r="G523" s="16" t="e">
        <f>IF(الرصـد!#REF!=1,".","X")</f>
        <v>#REF!</v>
      </c>
      <c r="H523" s="16" t="e">
        <f>IF(الرصـد!#REF!=1,".","X")</f>
        <v>#REF!</v>
      </c>
      <c r="I523" s="16" t="e">
        <f>IF(الرصـد!#REF!=1,".","X")</f>
        <v>#REF!</v>
      </c>
      <c r="J523" s="16" t="e">
        <f>IF(الرصـد!#REF!=1,".","X")</f>
        <v>#REF!</v>
      </c>
      <c r="K523" s="16" t="e">
        <f>IF(الرصـد!#REF!=1,".","X")</f>
        <v>#REF!</v>
      </c>
      <c r="L523" s="16" t="e">
        <f>IF(الرصـد!#REF!=1,".","X")</f>
        <v>#REF!</v>
      </c>
      <c r="M523" s="16" t="e">
        <f>IF(الرصـد!#REF!=1,".","X")</f>
        <v>#REF!</v>
      </c>
      <c r="N523" s="16" t="e">
        <f>IF(الرصـد!#REF!=1,".","X")</f>
        <v>#REF!</v>
      </c>
      <c r="O523" s="16" t="e">
        <f>IF(الرصـد!#REF!=1,".","X")</f>
        <v>#REF!</v>
      </c>
      <c r="P523" s="16" t="e">
        <f>IF(الرصـد!#REF!=1,".","X")</f>
        <v>#REF!</v>
      </c>
      <c r="Q523" s="16" t="e">
        <f>IF(الرصـد!#REF!=1,".","X")</f>
        <v>#REF!</v>
      </c>
      <c r="R523" s="16" t="e">
        <f>IF(الرصـد!#REF!=1,".","X")</f>
        <v>#REF!</v>
      </c>
      <c r="S523" s="16" t="e">
        <f>IF(الرصـد!#REF!=1,".","X")</f>
        <v>#REF!</v>
      </c>
    </row>
    <row r="524" spans="4:19">
      <c r="D524" s="16" t="e">
        <f>IF(الرصـد!#REF!=1,".","X")</f>
        <v>#REF!</v>
      </c>
      <c r="E524" s="16" t="e">
        <f>IF(الرصـد!#REF!=1,".","X")</f>
        <v>#REF!</v>
      </c>
      <c r="F524" s="16" t="e">
        <f>IF(الرصـد!#REF!=1,".","X")</f>
        <v>#REF!</v>
      </c>
      <c r="G524" s="16" t="e">
        <f>IF(الرصـد!#REF!=1,".","X")</f>
        <v>#REF!</v>
      </c>
      <c r="H524" s="16" t="e">
        <f>IF(الرصـد!#REF!=1,".","X")</f>
        <v>#REF!</v>
      </c>
      <c r="I524" s="16" t="e">
        <f>IF(الرصـد!#REF!=1,".","X")</f>
        <v>#REF!</v>
      </c>
      <c r="J524" s="16" t="e">
        <f>IF(الرصـد!#REF!=1,".","X")</f>
        <v>#REF!</v>
      </c>
      <c r="K524" s="16" t="e">
        <f>IF(الرصـد!#REF!=1,".","X")</f>
        <v>#REF!</v>
      </c>
      <c r="L524" s="16" t="e">
        <f>IF(الرصـد!#REF!=1,".","X")</f>
        <v>#REF!</v>
      </c>
      <c r="M524" s="16" t="e">
        <f>IF(الرصـد!#REF!=1,".","X")</f>
        <v>#REF!</v>
      </c>
      <c r="N524" s="16" t="e">
        <f>IF(الرصـد!#REF!=1,".","X")</f>
        <v>#REF!</v>
      </c>
      <c r="O524" s="16" t="e">
        <f>IF(الرصـد!#REF!=1,".","X")</f>
        <v>#REF!</v>
      </c>
      <c r="P524" s="16" t="e">
        <f>IF(الرصـد!#REF!=1,".","X")</f>
        <v>#REF!</v>
      </c>
      <c r="Q524" s="16" t="e">
        <f>IF(الرصـد!#REF!=1,".","X")</f>
        <v>#REF!</v>
      </c>
      <c r="R524" s="16" t="e">
        <f>IF(الرصـد!#REF!=1,".","X")</f>
        <v>#REF!</v>
      </c>
      <c r="S524" s="16" t="e">
        <f>IF(الرصـد!#REF!=1,".","X")</f>
        <v>#REF!</v>
      </c>
    </row>
    <row r="525" spans="4:19">
      <c r="D525" s="16" t="e">
        <f>IF(الرصـد!#REF!=1,".","X")</f>
        <v>#REF!</v>
      </c>
      <c r="E525" s="16" t="e">
        <f>IF(الرصـد!#REF!=1,".","X")</f>
        <v>#REF!</v>
      </c>
      <c r="F525" s="16" t="e">
        <f>IF(الرصـد!#REF!=1,".","X")</f>
        <v>#REF!</v>
      </c>
      <c r="G525" s="16" t="e">
        <f>IF(الرصـد!#REF!=1,".","X")</f>
        <v>#REF!</v>
      </c>
      <c r="H525" s="16" t="e">
        <f>IF(الرصـد!#REF!=1,".","X")</f>
        <v>#REF!</v>
      </c>
      <c r="I525" s="16" t="e">
        <f>IF(الرصـد!#REF!=1,".","X")</f>
        <v>#REF!</v>
      </c>
      <c r="J525" s="16" t="e">
        <f>IF(الرصـد!#REF!=1,".","X")</f>
        <v>#REF!</v>
      </c>
      <c r="K525" s="16" t="e">
        <f>IF(الرصـد!#REF!=1,".","X")</f>
        <v>#REF!</v>
      </c>
      <c r="L525" s="16" t="e">
        <f>IF(الرصـد!#REF!=1,".","X")</f>
        <v>#REF!</v>
      </c>
      <c r="M525" s="16" t="e">
        <f>IF(الرصـد!#REF!=1,".","X")</f>
        <v>#REF!</v>
      </c>
      <c r="N525" s="16" t="e">
        <f>IF(الرصـد!#REF!=1,".","X")</f>
        <v>#REF!</v>
      </c>
      <c r="O525" s="16" t="e">
        <f>IF(الرصـد!#REF!=1,".","X")</f>
        <v>#REF!</v>
      </c>
      <c r="P525" s="16" t="e">
        <f>IF(الرصـد!#REF!=1,".","X")</f>
        <v>#REF!</v>
      </c>
      <c r="Q525" s="16" t="e">
        <f>IF(الرصـد!#REF!=1,".","X")</f>
        <v>#REF!</v>
      </c>
      <c r="R525" s="16" t="e">
        <f>IF(الرصـد!#REF!=1,".","X")</f>
        <v>#REF!</v>
      </c>
      <c r="S525" s="16" t="e">
        <f>IF(الرصـد!#REF!=1,".","X")</f>
        <v>#REF!</v>
      </c>
    </row>
    <row r="526" spans="4:19">
      <c r="D526" s="16" t="e">
        <f>IF(الرصـد!#REF!=1,".","X")</f>
        <v>#REF!</v>
      </c>
      <c r="E526" s="16" t="e">
        <f>IF(الرصـد!#REF!=1,".","X")</f>
        <v>#REF!</v>
      </c>
      <c r="F526" s="16" t="e">
        <f>IF(الرصـد!#REF!=1,".","X")</f>
        <v>#REF!</v>
      </c>
      <c r="G526" s="16" t="e">
        <f>IF(الرصـد!#REF!=1,".","X")</f>
        <v>#REF!</v>
      </c>
      <c r="H526" s="16" t="e">
        <f>IF(الرصـد!#REF!=1,".","X")</f>
        <v>#REF!</v>
      </c>
      <c r="I526" s="16" t="e">
        <f>IF(الرصـد!#REF!=1,".","X")</f>
        <v>#REF!</v>
      </c>
      <c r="J526" s="16" t="e">
        <f>IF(الرصـد!#REF!=1,".","X")</f>
        <v>#REF!</v>
      </c>
      <c r="K526" s="16" t="e">
        <f>IF(الرصـد!#REF!=1,".","X")</f>
        <v>#REF!</v>
      </c>
      <c r="L526" s="16" t="e">
        <f>IF(الرصـد!#REF!=1,".","X")</f>
        <v>#REF!</v>
      </c>
      <c r="M526" s="16" t="e">
        <f>IF(الرصـد!#REF!=1,".","X")</f>
        <v>#REF!</v>
      </c>
      <c r="N526" s="16" t="e">
        <f>IF(الرصـد!#REF!=1,".","X")</f>
        <v>#REF!</v>
      </c>
      <c r="O526" s="16" t="e">
        <f>IF(الرصـد!#REF!=1,".","X")</f>
        <v>#REF!</v>
      </c>
      <c r="P526" s="16" t="e">
        <f>IF(الرصـد!#REF!=1,".","X")</f>
        <v>#REF!</v>
      </c>
      <c r="Q526" s="16" t="e">
        <f>IF(الرصـد!#REF!=1,".","X")</f>
        <v>#REF!</v>
      </c>
      <c r="R526" s="16" t="e">
        <f>IF(الرصـد!#REF!=1,".","X")</f>
        <v>#REF!</v>
      </c>
      <c r="S526" s="16" t="e">
        <f>IF(الرصـد!#REF!=1,".","X")</f>
        <v>#REF!</v>
      </c>
    </row>
    <row r="527" spans="4:19">
      <c r="D527" s="16" t="e">
        <f>IF(الرصـد!#REF!=1,".","X")</f>
        <v>#REF!</v>
      </c>
      <c r="E527" s="16" t="e">
        <f>IF(الرصـد!#REF!=1,".","X")</f>
        <v>#REF!</v>
      </c>
      <c r="F527" s="16" t="e">
        <f>IF(الرصـد!#REF!=1,".","X")</f>
        <v>#REF!</v>
      </c>
      <c r="G527" s="16" t="e">
        <f>IF(الرصـد!#REF!=1,".","X")</f>
        <v>#REF!</v>
      </c>
      <c r="H527" s="16" t="e">
        <f>IF(الرصـد!#REF!=1,".","X")</f>
        <v>#REF!</v>
      </c>
      <c r="I527" s="16" t="e">
        <f>IF(الرصـد!#REF!=1,".","X")</f>
        <v>#REF!</v>
      </c>
      <c r="J527" s="16" t="e">
        <f>IF(الرصـد!#REF!=1,".","X")</f>
        <v>#REF!</v>
      </c>
      <c r="K527" s="16" t="e">
        <f>IF(الرصـد!#REF!=1,".","X")</f>
        <v>#REF!</v>
      </c>
      <c r="L527" s="16" t="e">
        <f>IF(الرصـد!#REF!=1,".","X")</f>
        <v>#REF!</v>
      </c>
      <c r="M527" s="16" t="e">
        <f>IF(الرصـد!#REF!=1,".","X")</f>
        <v>#REF!</v>
      </c>
      <c r="N527" s="16" t="e">
        <f>IF(الرصـد!#REF!=1,".","X")</f>
        <v>#REF!</v>
      </c>
      <c r="O527" s="16" t="e">
        <f>IF(الرصـد!#REF!=1,".","X")</f>
        <v>#REF!</v>
      </c>
      <c r="P527" s="16" t="e">
        <f>IF(الرصـد!#REF!=1,".","X")</f>
        <v>#REF!</v>
      </c>
      <c r="Q527" s="16" t="e">
        <f>IF(الرصـد!#REF!=1,".","X")</f>
        <v>#REF!</v>
      </c>
      <c r="R527" s="16" t="e">
        <f>IF(الرصـد!#REF!=1,".","X")</f>
        <v>#REF!</v>
      </c>
      <c r="S527" s="16" t="e">
        <f>IF(الرصـد!#REF!=1,".","X")</f>
        <v>#REF!</v>
      </c>
    </row>
    <row r="528" spans="4:19">
      <c r="D528" s="16" t="e">
        <f>IF(الرصـد!#REF!=1,".","X")</f>
        <v>#REF!</v>
      </c>
      <c r="E528" s="16" t="e">
        <f>IF(الرصـد!#REF!=1,".","X")</f>
        <v>#REF!</v>
      </c>
      <c r="F528" s="16" t="e">
        <f>IF(الرصـد!#REF!=1,".","X")</f>
        <v>#REF!</v>
      </c>
      <c r="G528" s="16" t="e">
        <f>IF(الرصـد!#REF!=1,".","X")</f>
        <v>#REF!</v>
      </c>
      <c r="H528" s="16" t="e">
        <f>IF(الرصـد!#REF!=1,".","X")</f>
        <v>#REF!</v>
      </c>
      <c r="I528" s="16" t="e">
        <f>IF(الرصـد!#REF!=1,".","X")</f>
        <v>#REF!</v>
      </c>
      <c r="J528" s="16" t="e">
        <f>IF(الرصـد!#REF!=1,".","X")</f>
        <v>#REF!</v>
      </c>
      <c r="K528" s="16" t="e">
        <f>IF(الرصـد!#REF!=1,".","X")</f>
        <v>#REF!</v>
      </c>
      <c r="L528" s="16" t="e">
        <f>IF(الرصـد!#REF!=1,".","X")</f>
        <v>#REF!</v>
      </c>
      <c r="M528" s="16" t="e">
        <f>IF(الرصـد!#REF!=1,".","X")</f>
        <v>#REF!</v>
      </c>
      <c r="N528" s="16" t="e">
        <f>IF(الرصـد!#REF!=1,".","X")</f>
        <v>#REF!</v>
      </c>
      <c r="O528" s="16" t="e">
        <f>IF(الرصـد!#REF!=1,".","X")</f>
        <v>#REF!</v>
      </c>
      <c r="P528" s="16" t="e">
        <f>IF(الرصـد!#REF!=1,".","X")</f>
        <v>#REF!</v>
      </c>
      <c r="Q528" s="16" t="e">
        <f>IF(الرصـد!#REF!=1,".","X")</f>
        <v>#REF!</v>
      </c>
      <c r="R528" s="16" t="e">
        <f>IF(الرصـد!#REF!=1,".","X")</f>
        <v>#REF!</v>
      </c>
      <c r="S528" s="16" t="e">
        <f>IF(الرصـد!#REF!=1,".","X")</f>
        <v>#REF!</v>
      </c>
    </row>
    <row r="529" spans="4:19">
      <c r="D529" s="16" t="e">
        <f>IF(الرصـد!#REF!=1,".","X")</f>
        <v>#REF!</v>
      </c>
      <c r="E529" s="16" t="e">
        <f>IF(الرصـد!#REF!=1,".","X")</f>
        <v>#REF!</v>
      </c>
      <c r="F529" s="16" t="e">
        <f>IF(الرصـد!#REF!=1,".","X")</f>
        <v>#REF!</v>
      </c>
      <c r="G529" s="16" t="e">
        <f>IF(الرصـد!#REF!=1,".","X")</f>
        <v>#REF!</v>
      </c>
      <c r="H529" s="16" t="e">
        <f>IF(الرصـد!#REF!=1,".","X")</f>
        <v>#REF!</v>
      </c>
      <c r="I529" s="16" t="e">
        <f>IF(الرصـد!#REF!=1,".","X")</f>
        <v>#REF!</v>
      </c>
      <c r="J529" s="16" t="e">
        <f>IF(الرصـد!#REF!=1,".","X")</f>
        <v>#REF!</v>
      </c>
      <c r="K529" s="16" t="e">
        <f>IF(الرصـد!#REF!=1,".","X")</f>
        <v>#REF!</v>
      </c>
      <c r="L529" s="16" t="e">
        <f>IF(الرصـد!#REF!=1,".","X")</f>
        <v>#REF!</v>
      </c>
      <c r="M529" s="16" t="e">
        <f>IF(الرصـد!#REF!=1,".","X")</f>
        <v>#REF!</v>
      </c>
      <c r="N529" s="16" t="e">
        <f>IF(الرصـد!#REF!=1,".","X")</f>
        <v>#REF!</v>
      </c>
      <c r="O529" s="16" t="e">
        <f>IF(الرصـد!#REF!=1,".","X")</f>
        <v>#REF!</v>
      </c>
      <c r="P529" s="16" t="e">
        <f>IF(الرصـد!#REF!=1,".","X")</f>
        <v>#REF!</v>
      </c>
      <c r="Q529" s="16" t="e">
        <f>IF(الرصـد!#REF!=1,".","X")</f>
        <v>#REF!</v>
      </c>
      <c r="R529" s="16" t="e">
        <f>IF(الرصـد!#REF!=1,".","X")</f>
        <v>#REF!</v>
      </c>
      <c r="S529" s="16" t="e">
        <f>IF(الرصـد!#REF!=1,".","X")</f>
        <v>#REF!</v>
      </c>
    </row>
    <row r="530" spans="4:19">
      <c r="D530" s="16" t="e">
        <f>IF(الرصـد!#REF!=1,".","X")</f>
        <v>#REF!</v>
      </c>
      <c r="E530" s="16" t="e">
        <f>IF(الرصـد!#REF!=1,".","X")</f>
        <v>#REF!</v>
      </c>
      <c r="F530" s="16" t="e">
        <f>IF(الرصـد!#REF!=1,".","X")</f>
        <v>#REF!</v>
      </c>
      <c r="G530" s="16" t="e">
        <f>IF(الرصـد!#REF!=1,".","X")</f>
        <v>#REF!</v>
      </c>
      <c r="H530" s="16" t="e">
        <f>IF(الرصـد!#REF!=1,".","X")</f>
        <v>#REF!</v>
      </c>
      <c r="I530" s="16" t="e">
        <f>IF(الرصـد!#REF!=1,".","X")</f>
        <v>#REF!</v>
      </c>
      <c r="J530" s="16" t="e">
        <f>IF(الرصـد!#REF!=1,".","X")</f>
        <v>#REF!</v>
      </c>
      <c r="K530" s="16" t="e">
        <f>IF(الرصـد!#REF!=1,".","X")</f>
        <v>#REF!</v>
      </c>
      <c r="L530" s="16" t="e">
        <f>IF(الرصـد!#REF!=1,".","X")</f>
        <v>#REF!</v>
      </c>
      <c r="M530" s="16" t="e">
        <f>IF(الرصـد!#REF!=1,".","X")</f>
        <v>#REF!</v>
      </c>
      <c r="N530" s="16" t="e">
        <f>IF(الرصـد!#REF!=1,".","X")</f>
        <v>#REF!</v>
      </c>
      <c r="O530" s="16" t="e">
        <f>IF(الرصـد!#REF!=1,".","X")</f>
        <v>#REF!</v>
      </c>
      <c r="P530" s="16" t="e">
        <f>IF(الرصـد!#REF!=1,".","X")</f>
        <v>#REF!</v>
      </c>
      <c r="Q530" s="16" t="e">
        <f>IF(الرصـد!#REF!=1,".","X")</f>
        <v>#REF!</v>
      </c>
      <c r="R530" s="16" t="e">
        <f>IF(الرصـد!#REF!=1,".","X")</f>
        <v>#REF!</v>
      </c>
      <c r="S530" s="16" t="e">
        <f>IF(الرصـد!#REF!=1,".","X")</f>
        <v>#REF!</v>
      </c>
    </row>
    <row r="531" spans="4:19">
      <c r="D531" s="16" t="e">
        <f>IF(الرصـد!#REF!=1,".","X")</f>
        <v>#REF!</v>
      </c>
      <c r="E531" s="16" t="e">
        <f>IF(الرصـد!#REF!=1,".","X")</f>
        <v>#REF!</v>
      </c>
      <c r="F531" s="16" t="e">
        <f>IF(الرصـد!#REF!=1,".","X")</f>
        <v>#REF!</v>
      </c>
      <c r="G531" s="16" t="e">
        <f>IF(الرصـد!#REF!=1,".","X")</f>
        <v>#REF!</v>
      </c>
      <c r="H531" s="16" t="e">
        <f>IF(الرصـد!#REF!=1,".","X")</f>
        <v>#REF!</v>
      </c>
      <c r="I531" s="16" t="e">
        <f>IF(الرصـد!#REF!=1,".","X")</f>
        <v>#REF!</v>
      </c>
      <c r="J531" s="16" t="e">
        <f>IF(الرصـد!#REF!=1,".","X")</f>
        <v>#REF!</v>
      </c>
      <c r="K531" s="16" t="e">
        <f>IF(الرصـد!#REF!=1,".","X")</f>
        <v>#REF!</v>
      </c>
      <c r="L531" s="16" t="e">
        <f>IF(الرصـد!#REF!=1,".","X")</f>
        <v>#REF!</v>
      </c>
      <c r="M531" s="16" t="e">
        <f>IF(الرصـد!#REF!=1,".","X")</f>
        <v>#REF!</v>
      </c>
      <c r="N531" s="16" t="e">
        <f>IF(الرصـد!#REF!=1,".","X")</f>
        <v>#REF!</v>
      </c>
      <c r="O531" s="16" t="e">
        <f>IF(الرصـد!#REF!=1,".","X")</f>
        <v>#REF!</v>
      </c>
      <c r="P531" s="16" t="e">
        <f>IF(الرصـد!#REF!=1,".","X")</f>
        <v>#REF!</v>
      </c>
      <c r="Q531" s="16" t="e">
        <f>IF(الرصـد!#REF!=1,".","X")</f>
        <v>#REF!</v>
      </c>
      <c r="R531" s="16" t="e">
        <f>IF(الرصـد!#REF!=1,".","X")</f>
        <v>#REF!</v>
      </c>
      <c r="S531" s="16" t="e">
        <f>IF(الرصـد!#REF!=1,".","X")</f>
        <v>#REF!</v>
      </c>
    </row>
    <row r="532" spans="4:19">
      <c r="D532" s="16" t="e">
        <f>IF(الرصـد!#REF!=1,".","X")</f>
        <v>#REF!</v>
      </c>
      <c r="E532" s="16" t="e">
        <f>IF(الرصـد!#REF!=1,".","X")</f>
        <v>#REF!</v>
      </c>
      <c r="F532" s="16" t="e">
        <f>IF(الرصـد!#REF!=1,".","X")</f>
        <v>#REF!</v>
      </c>
      <c r="G532" s="16" t="e">
        <f>IF(الرصـد!#REF!=1,".","X")</f>
        <v>#REF!</v>
      </c>
      <c r="H532" s="16" t="e">
        <f>IF(الرصـد!#REF!=1,".","X")</f>
        <v>#REF!</v>
      </c>
      <c r="I532" s="16" t="e">
        <f>IF(الرصـد!#REF!=1,".","X")</f>
        <v>#REF!</v>
      </c>
      <c r="J532" s="16" t="e">
        <f>IF(الرصـد!#REF!=1,".","X")</f>
        <v>#REF!</v>
      </c>
      <c r="K532" s="16" t="e">
        <f>IF(الرصـد!#REF!=1,".","X")</f>
        <v>#REF!</v>
      </c>
      <c r="L532" s="16" t="e">
        <f>IF(الرصـد!#REF!=1,".","X")</f>
        <v>#REF!</v>
      </c>
      <c r="M532" s="16" t="e">
        <f>IF(الرصـد!#REF!=1,".","X")</f>
        <v>#REF!</v>
      </c>
      <c r="N532" s="16" t="e">
        <f>IF(الرصـد!#REF!=1,".","X")</f>
        <v>#REF!</v>
      </c>
      <c r="O532" s="16" t="e">
        <f>IF(الرصـد!#REF!=1,".","X")</f>
        <v>#REF!</v>
      </c>
      <c r="P532" s="16" t="e">
        <f>IF(الرصـد!#REF!=1,".","X")</f>
        <v>#REF!</v>
      </c>
      <c r="Q532" s="16" t="e">
        <f>IF(الرصـد!#REF!=1,".","X")</f>
        <v>#REF!</v>
      </c>
      <c r="R532" s="16" t="e">
        <f>IF(الرصـد!#REF!=1,".","X")</f>
        <v>#REF!</v>
      </c>
      <c r="S532" s="16" t="e">
        <f>IF(الرصـد!#REF!=1,".","X")</f>
        <v>#REF!</v>
      </c>
    </row>
    <row r="533" spans="4:19">
      <c r="D533" s="16" t="e">
        <f>IF(الرصـد!#REF!=1,".","X")</f>
        <v>#REF!</v>
      </c>
      <c r="E533" s="16" t="e">
        <f>IF(الرصـد!#REF!=1,".","X")</f>
        <v>#REF!</v>
      </c>
      <c r="F533" s="16" t="e">
        <f>IF(الرصـد!#REF!=1,".","X")</f>
        <v>#REF!</v>
      </c>
      <c r="G533" s="16" t="e">
        <f>IF(الرصـد!#REF!=1,".","X")</f>
        <v>#REF!</v>
      </c>
      <c r="H533" s="16" t="e">
        <f>IF(الرصـد!#REF!=1,".","X")</f>
        <v>#REF!</v>
      </c>
      <c r="I533" s="16" t="e">
        <f>IF(الرصـد!#REF!=1,".","X")</f>
        <v>#REF!</v>
      </c>
      <c r="J533" s="16" t="e">
        <f>IF(الرصـد!#REF!=1,".","X")</f>
        <v>#REF!</v>
      </c>
      <c r="K533" s="16" t="e">
        <f>IF(الرصـد!#REF!=1,".","X")</f>
        <v>#REF!</v>
      </c>
      <c r="L533" s="16" t="e">
        <f>IF(الرصـد!#REF!=1,".","X")</f>
        <v>#REF!</v>
      </c>
      <c r="M533" s="16" t="e">
        <f>IF(الرصـد!#REF!=1,".","X")</f>
        <v>#REF!</v>
      </c>
      <c r="N533" s="16" t="e">
        <f>IF(الرصـد!#REF!=1,".","X")</f>
        <v>#REF!</v>
      </c>
      <c r="O533" s="16" t="e">
        <f>IF(الرصـد!#REF!=1,".","X")</f>
        <v>#REF!</v>
      </c>
      <c r="P533" s="16" t="e">
        <f>IF(الرصـد!#REF!=1,".","X")</f>
        <v>#REF!</v>
      </c>
      <c r="Q533" s="16" t="e">
        <f>IF(الرصـد!#REF!=1,".","X")</f>
        <v>#REF!</v>
      </c>
      <c r="R533" s="16" t="e">
        <f>IF(الرصـد!#REF!=1,".","X")</f>
        <v>#REF!</v>
      </c>
      <c r="S533" s="16" t="e">
        <f>IF(الرصـد!#REF!=1,".","X")</f>
        <v>#REF!</v>
      </c>
    </row>
    <row r="534" spans="4:19">
      <c r="D534" s="16" t="e">
        <f>IF(الرصـد!#REF!=1,".","X")</f>
        <v>#REF!</v>
      </c>
      <c r="E534" s="16" t="e">
        <f>IF(الرصـد!#REF!=1,".","X")</f>
        <v>#REF!</v>
      </c>
      <c r="F534" s="16" t="e">
        <f>IF(الرصـد!#REF!=1,".","X")</f>
        <v>#REF!</v>
      </c>
      <c r="G534" s="16" t="e">
        <f>IF(الرصـد!#REF!=1,".","X")</f>
        <v>#REF!</v>
      </c>
      <c r="H534" s="16" t="e">
        <f>IF(الرصـد!#REF!=1,".","X")</f>
        <v>#REF!</v>
      </c>
      <c r="I534" s="16" t="e">
        <f>IF(الرصـد!#REF!=1,".","X")</f>
        <v>#REF!</v>
      </c>
      <c r="J534" s="16" t="e">
        <f>IF(الرصـد!#REF!=1,".","X")</f>
        <v>#REF!</v>
      </c>
      <c r="K534" s="16" t="e">
        <f>IF(الرصـد!#REF!=1,".","X")</f>
        <v>#REF!</v>
      </c>
      <c r="L534" s="16" t="e">
        <f>IF(الرصـد!#REF!=1,".","X")</f>
        <v>#REF!</v>
      </c>
      <c r="M534" s="16" t="e">
        <f>IF(الرصـد!#REF!=1,".","X")</f>
        <v>#REF!</v>
      </c>
      <c r="N534" s="16" t="e">
        <f>IF(الرصـد!#REF!=1,".","X")</f>
        <v>#REF!</v>
      </c>
      <c r="O534" s="16" t="e">
        <f>IF(الرصـد!#REF!=1,".","X")</f>
        <v>#REF!</v>
      </c>
      <c r="P534" s="16" t="e">
        <f>IF(الرصـد!#REF!=1,".","X")</f>
        <v>#REF!</v>
      </c>
      <c r="Q534" s="16" t="e">
        <f>IF(الرصـد!#REF!=1,".","X")</f>
        <v>#REF!</v>
      </c>
      <c r="R534" s="16" t="e">
        <f>IF(الرصـد!#REF!=1,".","X")</f>
        <v>#REF!</v>
      </c>
      <c r="S534" s="16" t="e">
        <f>IF(الرصـد!#REF!=1,".","X")</f>
        <v>#REF!</v>
      </c>
    </row>
    <row r="535" spans="4:19">
      <c r="D535" s="16" t="e">
        <f>IF(الرصـد!#REF!=1,".","X")</f>
        <v>#REF!</v>
      </c>
      <c r="E535" s="16" t="e">
        <f>IF(الرصـد!#REF!=1,".","X")</f>
        <v>#REF!</v>
      </c>
      <c r="F535" s="16" t="e">
        <f>IF(الرصـد!#REF!=1,".","X")</f>
        <v>#REF!</v>
      </c>
      <c r="G535" s="16" t="e">
        <f>IF(الرصـد!#REF!=1,".","X")</f>
        <v>#REF!</v>
      </c>
      <c r="H535" s="16" t="e">
        <f>IF(الرصـد!#REF!=1,".","X")</f>
        <v>#REF!</v>
      </c>
      <c r="I535" s="16" t="e">
        <f>IF(الرصـد!#REF!=1,".","X")</f>
        <v>#REF!</v>
      </c>
      <c r="J535" s="16" t="e">
        <f>IF(الرصـد!#REF!=1,".","X")</f>
        <v>#REF!</v>
      </c>
      <c r="K535" s="16" t="e">
        <f>IF(الرصـد!#REF!=1,".","X")</f>
        <v>#REF!</v>
      </c>
      <c r="L535" s="16" t="e">
        <f>IF(الرصـد!#REF!=1,".","X")</f>
        <v>#REF!</v>
      </c>
      <c r="M535" s="16" t="e">
        <f>IF(الرصـد!#REF!=1,".","X")</f>
        <v>#REF!</v>
      </c>
      <c r="N535" s="16" t="e">
        <f>IF(الرصـد!#REF!=1,".","X")</f>
        <v>#REF!</v>
      </c>
      <c r="O535" s="16" t="e">
        <f>IF(الرصـد!#REF!=1,".","X")</f>
        <v>#REF!</v>
      </c>
      <c r="P535" s="16" t="e">
        <f>IF(الرصـد!#REF!=1,".","X")</f>
        <v>#REF!</v>
      </c>
      <c r="Q535" s="16" t="e">
        <f>IF(الرصـد!#REF!=1,".","X")</f>
        <v>#REF!</v>
      </c>
      <c r="R535" s="16" t="e">
        <f>IF(الرصـد!#REF!=1,".","X")</f>
        <v>#REF!</v>
      </c>
      <c r="S535" s="16" t="e">
        <f>IF(الرصـد!#REF!=1,".","X")</f>
        <v>#REF!</v>
      </c>
    </row>
    <row r="536" spans="4:19">
      <c r="D536" s="16" t="e">
        <f>IF(الرصـد!#REF!=1,".","X")</f>
        <v>#REF!</v>
      </c>
      <c r="E536" s="16" t="e">
        <f>IF(الرصـد!#REF!=1,".","X")</f>
        <v>#REF!</v>
      </c>
      <c r="F536" s="16" t="e">
        <f>IF(الرصـد!#REF!=1,".","X")</f>
        <v>#REF!</v>
      </c>
      <c r="G536" s="16" t="e">
        <f>IF(الرصـد!#REF!=1,".","X")</f>
        <v>#REF!</v>
      </c>
      <c r="H536" s="16" t="e">
        <f>IF(الرصـد!#REF!=1,".","X")</f>
        <v>#REF!</v>
      </c>
      <c r="I536" s="16" t="e">
        <f>IF(الرصـد!#REF!=1,".","X")</f>
        <v>#REF!</v>
      </c>
      <c r="J536" s="16" t="e">
        <f>IF(الرصـد!#REF!=1,".","X")</f>
        <v>#REF!</v>
      </c>
      <c r="K536" s="16" t="e">
        <f>IF(الرصـد!#REF!=1,".","X")</f>
        <v>#REF!</v>
      </c>
      <c r="L536" s="16" t="e">
        <f>IF(الرصـد!#REF!=1,".","X")</f>
        <v>#REF!</v>
      </c>
      <c r="M536" s="16" t="e">
        <f>IF(الرصـد!#REF!=1,".","X")</f>
        <v>#REF!</v>
      </c>
      <c r="N536" s="16" t="e">
        <f>IF(الرصـد!#REF!=1,".","X")</f>
        <v>#REF!</v>
      </c>
      <c r="O536" s="16" t="e">
        <f>IF(الرصـد!#REF!=1,".","X")</f>
        <v>#REF!</v>
      </c>
      <c r="P536" s="16" t="e">
        <f>IF(الرصـد!#REF!=1,".","X")</f>
        <v>#REF!</v>
      </c>
      <c r="Q536" s="16" t="e">
        <f>IF(الرصـد!#REF!=1,".","X")</f>
        <v>#REF!</v>
      </c>
      <c r="R536" s="16" t="e">
        <f>IF(الرصـد!#REF!=1,".","X")</f>
        <v>#REF!</v>
      </c>
      <c r="S536" s="16" t="e">
        <f>IF(الرصـد!#REF!=1,".","X")</f>
        <v>#REF!</v>
      </c>
    </row>
    <row r="537" spans="4:19">
      <c r="D537" s="16" t="e">
        <f>IF(الرصـد!#REF!=1,".","X")</f>
        <v>#REF!</v>
      </c>
      <c r="E537" s="16" t="e">
        <f>IF(الرصـد!#REF!=1,".","X")</f>
        <v>#REF!</v>
      </c>
      <c r="F537" s="16" t="e">
        <f>IF(الرصـد!#REF!=1,".","X")</f>
        <v>#REF!</v>
      </c>
      <c r="G537" s="16" t="e">
        <f>IF(الرصـد!#REF!=1,".","X")</f>
        <v>#REF!</v>
      </c>
      <c r="H537" s="16" t="e">
        <f>IF(الرصـد!#REF!=1,".","X")</f>
        <v>#REF!</v>
      </c>
      <c r="I537" s="16" t="e">
        <f>IF(الرصـد!#REF!=1,".","X")</f>
        <v>#REF!</v>
      </c>
      <c r="J537" s="16" t="e">
        <f>IF(الرصـد!#REF!=1,".","X")</f>
        <v>#REF!</v>
      </c>
      <c r="K537" s="16" t="e">
        <f>IF(الرصـد!#REF!=1,".","X")</f>
        <v>#REF!</v>
      </c>
      <c r="L537" s="16" t="e">
        <f>IF(الرصـد!#REF!=1,".","X")</f>
        <v>#REF!</v>
      </c>
      <c r="M537" s="16" t="e">
        <f>IF(الرصـد!#REF!=1,".","X")</f>
        <v>#REF!</v>
      </c>
      <c r="N537" s="16" t="e">
        <f>IF(الرصـد!#REF!=1,".","X")</f>
        <v>#REF!</v>
      </c>
      <c r="O537" s="16" t="e">
        <f>IF(الرصـد!#REF!=1,".","X")</f>
        <v>#REF!</v>
      </c>
      <c r="P537" s="16" t="e">
        <f>IF(الرصـد!#REF!=1,".","X")</f>
        <v>#REF!</v>
      </c>
      <c r="Q537" s="16" t="e">
        <f>IF(الرصـد!#REF!=1,".","X")</f>
        <v>#REF!</v>
      </c>
      <c r="R537" s="16" t="e">
        <f>IF(الرصـد!#REF!=1,".","X")</f>
        <v>#REF!</v>
      </c>
      <c r="S537" s="16" t="e">
        <f>IF(الرصـد!#REF!=1,".","X")</f>
        <v>#REF!</v>
      </c>
    </row>
    <row r="538" spans="4:19">
      <c r="D538" s="16" t="e">
        <f>IF(الرصـد!#REF!=1,".","X")</f>
        <v>#REF!</v>
      </c>
      <c r="E538" s="16" t="e">
        <f>IF(الرصـد!#REF!=1,".","X")</f>
        <v>#REF!</v>
      </c>
      <c r="F538" s="16" t="e">
        <f>IF(الرصـد!#REF!=1,".","X")</f>
        <v>#REF!</v>
      </c>
      <c r="G538" s="16" t="e">
        <f>IF(الرصـد!#REF!=1,".","X")</f>
        <v>#REF!</v>
      </c>
      <c r="H538" s="16" t="e">
        <f>IF(الرصـد!#REF!=1,".","X")</f>
        <v>#REF!</v>
      </c>
      <c r="I538" s="16" t="e">
        <f>IF(الرصـد!#REF!=1,".","X")</f>
        <v>#REF!</v>
      </c>
      <c r="J538" s="16" t="e">
        <f>IF(الرصـد!#REF!=1,".","X")</f>
        <v>#REF!</v>
      </c>
      <c r="K538" s="16" t="e">
        <f>IF(الرصـد!#REF!=1,".","X")</f>
        <v>#REF!</v>
      </c>
      <c r="L538" s="16" t="e">
        <f>IF(الرصـد!#REF!=1,".","X")</f>
        <v>#REF!</v>
      </c>
      <c r="M538" s="16" t="e">
        <f>IF(الرصـد!#REF!=1,".","X")</f>
        <v>#REF!</v>
      </c>
      <c r="N538" s="16" t="e">
        <f>IF(الرصـد!#REF!=1,".","X")</f>
        <v>#REF!</v>
      </c>
      <c r="O538" s="16" t="e">
        <f>IF(الرصـد!#REF!=1,".","X")</f>
        <v>#REF!</v>
      </c>
      <c r="P538" s="16" t="e">
        <f>IF(الرصـد!#REF!=1,".","X")</f>
        <v>#REF!</v>
      </c>
      <c r="Q538" s="16" t="e">
        <f>IF(الرصـد!#REF!=1,".","X")</f>
        <v>#REF!</v>
      </c>
      <c r="R538" s="16" t="e">
        <f>IF(الرصـد!#REF!=1,".","X")</f>
        <v>#REF!</v>
      </c>
      <c r="S538" s="16" t="e">
        <f>IF(الرصـد!#REF!=1,".","X")</f>
        <v>#REF!</v>
      </c>
    </row>
    <row r="539" spans="4:19">
      <c r="D539" s="16" t="e">
        <f>IF(الرصـد!#REF!=1,".","X")</f>
        <v>#REF!</v>
      </c>
      <c r="E539" s="16" t="e">
        <f>IF(الرصـد!#REF!=1,".","X")</f>
        <v>#REF!</v>
      </c>
      <c r="F539" s="16" t="e">
        <f>IF(الرصـد!#REF!=1,".","X")</f>
        <v>#REF!</v>
      </c>
      <c r="G539" s="16" t="e">
        <f>IF(الرصـد!#REF!=1,".","X")</f>
        <v>#REF!</v>
      </c>
      <c r="H539" s="16" t="e">
        <f>IF(الرصـد!#REF!=1,".","X")</f>
        <v>#REF!</v>
      </c>
      <c r="I539" s="16" t="e">
        <f>IF(الرصـد!#REF!=1,".","X")</f>
        <v>#REF!</v>
      </c>
      <c r="J539" s="16" t="e">
        <f>IF(الرصـد!#REF!=1,".","X")</f>
        <v>#REF!</v>
      </c>
      <c r="K539" s="16" t="e">
        <f>IF(الرصـد!#REF!=1,".","X")</f>
        <v>#REF!</v>
      </c>
      <c r="L539" s="16" t="e">
        <f>IF(الرصـد!#REF!=1,".","X")</f>
        <v>#REF!</v>
      </c>
      <c r="M539" s="16" t="e">
        <f>IF(الرصـد!#REF!=1,".","X")</f>
        <v>#REF!</v>
      </c>
      <c r="N539" s="16" t="e">
        <f>IF(الرصـد!#REF!=1,".","X")</f>
        <v>#REF!</v>
      </c>
      <c r="O539" s="16" t="e">
        <f>IF(الرصـد!#REF!=1,".","X")</f>
        <v>#REF!</v>
      </c>
      <c r="P539" s="16" t="e">
        <f>IF(الرصـد!#REF!=1,".","X")</f>
        <v>#REF!</v>
      </c>
      <c r="Q539" s="16" t="e">
        <f>IF(الرصـد!#REF!=1,".","X")</f>
        <v>#REF!</v>
      </c>
      <c r="R539" s="16" t="e">
        <f>IF(الرصـد!#REF!=1,".","X")</f>
        <v>#REF!</v>
      </c>
      <c r="S539" s="16" t="e">
        <f>IF(الرصـد!#REF!=1,".","X")</f>
        <v>#REF!</v>
      </c>
    </row>
    <row r="540" spans="4:19">
      <c r="D540" s="16" t="e">
        <f>IF(الرصـد!#REF!=1,".","X")</f>
        <v>#REF!</v>
      </c>
      <c r="E540" s="16" t="e">
        <f>IF(الرصـد!#REF!=1,".","X")</f>
        <v>#REF!</v>
      </c>
      <c r="F540" s="16" t="e">
        <f>IF(الرصـد!#REF!=1,".","X")</f>
        <v>#REF!</v>
      </c>
      <c r="G540" s="16" t="e">
        <f>IF(الرصـد!#REF!=1,".","X")</f>
        <v>#REF!</v>
      </c>
      <c r="H540" s="16" t="e">
        <f>IF(الرصـد!#REF!=1,".","X")</f>
        <v>#REF!</v>
      </c>
      <c r="I540" s="16" t="e">
        <f>IF(الرصـد!#REF!=1,".","X")</f>
        <v>#REF!</v>
      </c>
      <c r="J540" s="16" t="e">
        <f>IF(الرصـد!#REF!=1,".","X")</f>
        <v>#REF!</v>
      </c>
      <c r="K540" s="16" t="e">
        <f>IF(الرصـد!#REF!=1,".","X")</f>
        <v>#REF!</v>
      </c>
      <c r="L540" s="16" t="e">
        <f>IF(الرصـد!#REF!=1,".","X")</f>
        <v>#REF!</v>
      </c>
      <c r="M540" s="16" t="e">
        <f>IF(الرصـد!#REF!=1,".","X")</f>
        <v>#REF!</v>
      </c>
      <c r="N540" s="16" t="e">
        <f>IF(الرصـد!#REF!=1,".","X")</f>
        <v>#REF!</v>
      </c>
      <c r="O540" s="16" t="e">
        <f>IF(الرصـد!#REF!=1,".","X")</f>
        <v>#REF!</v>
      </c>
      <c r="P540" s="16" t="e">
        <f>IF(الرصـد!#REF!=1,".","X")</f>
        <v>#REF!</v>
      </c>
      <c r="Q540" s="16" t="e">
        <f>IF(الرصـد!#REF!=1,".","X")</f>
        <v>#REF!</v>
      </c>
      <c r="R540" s="16" t="e">
        <f>IF(الرصـد!#REF!=1,".","X")</f>
        <v>#REF!</v>
      </c>
      <c r="S540" s="16" t="e">
        <f>IF(الرصـد!#REF!=1,".","X")</f>
        <v>#REF!</v>
      </c>
    </row>
    <row r="541" spans="4:19">
      <c r="D541" s="16" t="e">
        <f>IF(الرصـد!#REF!=1,".","X")</f>
        <v>#REF!</v>
      </c>
      <c r="E541" s="16" t="e">
        <f>IF(الرصـد!#REF!=1,".","X")</f>
        <v>#REF!</v>
      </c>
      <c r="F541" s="16" t="e">
        <f>IF(الرصـد!#REF!=1,".","X")</f>
        <v>#REF!</v>
      </c>
      <c r="G541" s="16" t="e">
        <f>IF(الرصـد!#REF!=1,".","X")</f>
        <v>#REF!</v>
      </c>
      <c r="H541" s="16" t="e">
        <f>IF(الرصـد!#REF!=1,".","X")</f>
        <v>#REF!</v>
      </c>
      <c r="I541" s="16" t="e">
        <f>IF(الرصـد!#REF!=1,".","X")</f>
        <v>#REF!</v>
      </c>
      <c r="J541" s="16" t="e">
        <f>IF(الرصـد!#REF!=1,".","X")</f>
        <v>#REF!</v>
      </c>
      <c r="K541" s="16" t="e">
        <f>IF(الرصـد!#REF!=1,".","X")</f>
        <v>#REF!</v>
      </c>
      <c r="L541" s="16" t="e">
        <f>IF(الرصـد!#REF!=1,".","X")</f>
        <v>#REF!</v>
      </c>
      <c r="M541" s="16" t="e">
        <f>IF(الرصـد!#REF!=1,".","X")</f>
        <v>#REF!</v>
      </c>
      <c r="N541" s="16" t="e">
        <f>IF(الرصـد!#REF!=1,".","X")</f>
        <v>#REF!</v>
      </c>
      <c r="O541" s="16" t="e">
        <f>IF(الرصـد!#REF!=1,".","X")</f>
        <v>#REF!</v>
      </c>
      <c r="P541" s="16" t="e">
        <f>IF(الرصـد!#REF!=1,".","X")</f>
        <v>#REF!</v>
      </c>
      <c r="Q541" s="16" t="e">
        <f>IF(الرصـد!#REF!=1,".","X")</f>
        <v>#REF!</v>
      </c>
      <c r="R541" s="16" t="e">
        <f>IF(الرصـد!#REF!=1,".","X")</f>
        <v>#REF!</v>
      </c>
      <c r="S541" s="16" t="e">
        <f>IF(الرصـد!#REF!=1,".","X")</f>
        <v>#REF!</v>
      </c>
    </row>
    <row r="542" spans="4:19">
      <c r="D542" s="16" t="e">
        <f>IF(الرصـد!#REF!=1,".","X")</f>
        <v>#REF!</v>
      </c>
      <c r="E542" s="16" t="e">
        <f>IF(الرصـد!#REF!=1,".","X")</f>
        <v>#REF!</v>
      </c>
      <c r="F542" s="16" t="e">
        <f>IF(الرصـد!#REF!=1,".","X")</f>
        <v>#REF!</v>
      </c>
      <c r="G542" s="16" t="e">
        <f>IF(الرصـد!#REF!=1,".","X")</f>
        <v>#REF!</v>
      </c>
      <c r="H542" s="16" t="e">
        <f>IF(الرصـد!#REF!=1,".","X")</f>
        <v>#REF!</v>
      </c>
      <c r="I542" s="16" t="e">
        <f>IF(الرصـد!#REF!=1,".","X")</f>
        <v>#REF!</v>
      </c>
      <c r="J542" s="16" t="e">
        <f>IF(الرصـد!#REF!=1,".","X")</f>
        <v>#REF!</v>
      </c>
      <c r="K542" s="16" t="e">
        <f>IF(الرصـد!#REF!=1,".","X")</f>
        <v>#REF!</v>
      </c>
      <c r="L542" s="16" t="e">
        <f>IF(الرصـد!#REF!=1,".","X")</f>
        <v>#REF!</v>
      </c>
      <c r="M542" s="16" t="e">
        <f>IF(الرصـد!#REF!=1,".","X")</f>
        <v>#REF!</v>
      </c>
      <c r="N542" s="16" t="e">
        <f>IF(الرصـد!#REF!=1,".","X")</f>
        <v>#REF!</v>
      </c>
      <c r="O542" s="16" t="e">
        <f>IF(الرصـد!#REF!=1,".","X")</f>
        <v>#REF!</v>
      </c>
      <c r="P542" s="16" t="e">
        <f>IF(الرصـد!#REF!=1,".","X")</f>
        <v>#REF!</v>
      </c>
      <c r="Q542" s="16" t="e">
        <f>IF(الرصـد!#REF!=1,".","X")</f>
        <v>#REF!</v>
      </c>
      <c r="R542" s="16" t="e">
        <f>IF(الرصـد!#REF!=1,".","X")</f>
        <v>#REF!</v>
      </c>
      <c r="S542" s="16" t="e">
        <f>IF(الرصـد!#REF!=1,".","X")</f>
        <v>#REF!</v>
      </c>
    </row>
    <row r="543" spans="4:19">
      <c r="D543" s="16" t="e">
        <f>IF(الرصـد!#REF!=1,".","X")</f>
        <v>#REF!</v>
      </c>
      <c r="E543" s="16" t="e">
        <f>IF(الرصـد!#REF!=1,".","X")</f>
        <v>#REF!</v>
      </c>
      <c r="F543" s="16" t="e">
        <f>IF(الرصـد!#REF!=1,".","X")</f>
        <v>#REF!</v>
      </c>
      <c r="G543" s="16" t="e">
        <f>IF(الرصـد!#REF!=1,".","X")</f>
        <v>#REF!</v>
      </c>
      <c r="H543" s="16" t="e">
        <f>IF(الرصـد!#REF!=1,".","X")</f>
        <v>#REF!</v>
      </c>
      <c r="I543" s="16" t="e">
        <f>IF(الرصـد!#REF!=1,".","X")</f>
        <v>#REF!</v>
      </c>
      <c r="J543" s="16" t="e">
        <f>IF(الرصـد!#REF!=1,".","X")</f>
        <v>#REF!</v>
      </c>
      <c r="K543" s="16" t="e">
        <f>IF(الرصـد!#REF!=1,".","X")</f>
        <v>#REF!</v>
      </c>
      <c r="L543" s="16" t="e">
        <f>IF(الرصـد!#REF!=1,".","X")</f>
        <v>#REF!</v>
      </c>
      <c r="M543" s="16" t="e">
        <f>IF(الرصـد!#REF!=1,".","X")</f>
        <v>#REF!</v>
      </c>
      <c r="N543" s="16" t="e">
        <f>IF(الرصـد!#REF!=1,".","X")</f>
        <v>#REF!</v>
      </c>
      <c r="O543" s="16" t="e">
        <f>IF(الرصـد!#REF!=1,".","X")</f>
        <v>#REF!</v>
      </c>
      <c r="P543" s="16" t="e">
        <f>IF(الرصـد!#REF!=1,".","X")</f>
        <v>#REF!</v>
      </c>
      <c r="Q543" s="16" t="e">
        <f>IF(الرصـد!#REF!=1,".","X")</f>
        <v>#REF!</v>
      </c>
      <c r="R543" s="16" t="e">
        <f>IF(الرصـد!#REF!=1,".","X")</f>
        <v>#REF!</v>
      </c>
      <c r="S543" s="16" t="e">
        <f>IF(الرصـد!#REF!=1,".","X")</f>
        <v>#REF!</v>
      </c>
    </row>
    <row r="544" spans="4:19">
      <c r="D544" s="16" t="e">
        <f>IF(الرصـد!#REF!=1,".","X")</f>
        <v>#REF!</v>
      </c>
      <c r="E544" s="16" t="e">
        <f>IF(الرصـد!#REF!=1,".","X")</f>
        <v>#REF!</v>
      </c>
      <c r="F544" s="16" t="e">
        <f>IF(الرصـد!#REF!=1,".","X")</f>
        <v>#REF!</v>
      </c>
      <c r="G544" s="16" t="e">
        <f>IF(الرصـد!#REF!=1,".","X")</f>
        <v>#REF!</v>
      </c>
      <c r="H544" s="16" t="e">
        <f>IF(الرصـد!#REF!=1,".","X")</f>
        <v>#REF!</v>
      </c>
      <c r="I544" s="16" t="e">
        <f>IF(الرصـد!#REF!=1,".","X")</f>
        <v>#REF!</v>
      </c>
      <c r="J544" s="16" t="e">
        <f>IF(الرصـد!#REF!=1,".","X")</f>
        <v>#REF!</v>
      </c>
      <c r="K544" s="16" t="e">
        <f>IF(الرصـد!#REF!=1,".","X")</f>
        <v>#REF!</v>
      </c>
      <c r="L544" s="16" t="e">
        <f>IF(الرصـد!#REF!=1,".","X")</f>
        <v>#REF!</v>
      </c>
      <c r="M544" s="16" t="e">
        <f>IF(الرصـد!#REF!=1,".","X")</f>
        <v>#REF!</v>
      </c>
      <c r="N544" s="16" t="e">
        <f>IF(الرصـد!#REF!=1,".","X")</f>
        <v>#REF!</v>
      </c>
      <c r="O544" s="16" t="e">
        <f>IF(الرصـد!#REF!=1,".","X")</f>
        <v>#REF!</v>
      </c>
      <c r="P544" s="16" t="e">
        <f>IF(الرصـد!#REF!=1,".","X")</f>
        <v>#REF!</v>
      </c>
      <c r="Q544" s="16" t="e">
        <f>IF(الرصـد!#REF!=1,".","X")</f>
        <v>#REF!</v>
      </c>
      <c r="R544" s="16" t="e">
        <f>IF(الرصـد!#REF!=1,".","X")</f>
        <v>#REF!</v>
      </c>
      <c r="S544" s="16" t="e">
        <f>IF(الرصـد!#REF!=1,".","X")</f>
        <v>#REF!</v>
      </c>
    </row>
    <row r="545" spans="4:19">
      <c r="D545" s="16" t="e">
        <f>IF(الرصـد!#REF!=1,".","X")</f>
        <v>#REF!</v>
      </c>
      <c r="E545" s="16" t="e">
        <f>IF(الرصـد!#REF!=1,".","X")</f>
        <v>#REF!</v>
      </c>
      <c r="F545" s="16" t="e">
        <f>IF(الرصـد!#REF!=1,".","X")</f>
        <v>#REF!</v>
      </c>
      <c r="G545" s="16" t="e">
        <f>IF(الرصـد!#REF!=1,".","X")</f>
        <v>#REF!</v>
      </c>
      <c r="H545" s="16" t="e">
        <f>IF(الرصـد!#REF!=1,".","X")</f>
        <v>#REF!</v>
      </c>
      <c r="I545" s="16" t="e">
        <f>IF(الرصـد!#REF!=1,".","X")</f>
        <v>#REF!</v>
      </c>
      <c r="J545" s="16" t="e">
        <f>IF(الرصـد!#REF!=1,".","X")</f>
        <v>#REF!</v>
      </c>
      <c r="K545" s="16" t="e">
        <f>IF(الرصـد!#REF!=1,".","X")</f>
        <v>#REF!</v>
      </c>
      <c r="L545" s="16" t="e">
        <f>IF(الرصـد!#REF!=1,".","X")</f>
        <v>#REF!</v>
      </c>
      <c r="M545" s="16" t="e">
        <f>IF(الرصـد!#REF!=1,".","X")</f>
        <v>#REF!</v>
      </c>
      <c r="N545" s="16" t="e">
        <f>IF(الرصـد!#REF!=1,".","X")</f>
        <v>#REF!</v>
      </c>
      <c r="O545" s="16" t="e">
        <f>IF(الرصـد!#REF!=1,".","X")</f>
        <v>#REF!</v>
      </c>
      <c r="P545" s="16" t="e">
        <f>IF(الرصـد!#REF!=1,".","X")</f>
        <v>#REF!</v>
      </c>
      <c r="Q545" s="16" t="e">
        <f>IF(الرصـد!#REF!=1,".","X")</f>
        <v>#REF!</v>
      </c>
      <c r="R545" s="16" t="e">
        <f>IF(الرصـد!#REF!=1,".","X")</f>
        <v>#REF!</v>
      </c>
      <c r="S545" s="16" t="e">
        <f>IF(الرصـد!#REF!=1,".","X")</f>
        <v>#REF!</v>
      </c>
    </row>
    <row r="546" spans="4:19">
      <c r="D546" s="16" t="e">
        <f>IF(الرصـد!#REF!=1,".","X")</f>
        <v>#REF!</v>
      </c>
      <c r="E546" s="16" t="e">
        <f>IF(الرصـد!#REF!=1,".","X")</f>
        <v>#REF!</v>
      </c>
      <c r="F546" s="16" t="e">
        <f>IF(الرصـد!#REF!=1,".","X")</f>
        <v>#REF!</v>
      </c>
      <c r="G546" s="16" t="e">
        <f>IF(الرصـد!#REF!=1,".","X")</f>
        <v>#REF!</v>
      </c>
      <c r="H546" s="16" t="e">
        <f>IF(الرصـد!#REF!=1,".","X")</f>
        <v>#REF!</v>
      </c>
      <c r="I546" s="16" t="e">
        <f>IF(الرصـد!#REF!=1,".","X")</f>
        <v>#REF!</v>
      </c>
      <c r="J546" s="16" t="e">
        <f>IF(الرصـد!#REF!=1,".","X")</f>
        <v>#REF!</v>
      </c>
      <c r="K546" s="16" t="e">
        <f>IF(الرصـد!#REF!=1,".","X")</f>
        <v>#REF!</v>
      </c>
      <c r="L546" s="16" t="e">
        <f>IF(الرصـد!#REF!=1,".","X")</f>
        <v>#REF!</v>
      </c>
      <c r="M546" s="16" t="e">
        <f>IF(الرصـد!#REF!=1,".","X")</f>
        <v>#REF!</v>
      </c>
      <c r="N546" s="16" t="e">
        <f>IF(الرصـد!#REF!=1,".","X")</f>
        <v>#REF!</v>
      </c>
      <c r="O546" s="16" t="e">
        <f>IF(الرصـد!#REF!=1,".","X")</f>
        <v>#REF!</v>
      </c>
      <c r="P546" s="16" t="e">
        <f>IF(الرصـد!#REF!=1,".","X")</f>
        <v>#REF!</v>
      </c>
      <c r="Q546" s="16" t="e">
        <f>IF(الرصـد!#REF!=1,".","X")</f>
        <v>#REF!</v>
      </c>
      <c r="R546" s="16" t="e">
        <f>IF(الرصـد!#REF!=1,".","X")</f>
        <v>#REF!</v>
      </c>
      <c r="S546" s="16" t="e">
        <f>IF(الرصـد!#REF!=1,".","X")</f>
        <v>#REF!</v>
      </c>
    </row>
    <row r="547" spans="4:19">
      <c r="D547" s="16" t="e">
        <f>IF(الرصـد!#REF!=1,".","X")</f>
        <v>#REF!</v>
      </c>
      <c r="E547" s="16" t="e">
        <f>IF(الرصـد!#REF!=1,".","X")</f>
        <v>#REF!</v>
      </c>
      <c r="F547" s="16" t="e">
        <f>IF(الرصـد!#REF!=1,".","X")</f>
        <v>#REF!</v>
      </c>
      <c r="G547" s="16" t="e">
        <f>IF(الرصـد!#REF!=1,".","X")</f>
        <v>#REF!</v>
      </c>
      <c r="H547" s="16" t="e">
        <f>IF(الرصـد!#REF!=1,".","X")</f>
        <v>#REF!</v>
      </c>
      <c r="I547" s="16" t="e">
        <f>IF(الرصـد!#REF!=1,".","X")</f>
        <v>#REF!</v>
      </c>
      <c r="J547" s="16" t="e">
        <f>IF(الرصـد!#REF!=1,".","X")</f>
        <v>#REF!</v>
      </c>
      <c r="K547" s="16" t="e">
        <f>IF(الرصـد!#REF!=1,".","X")</f>
        <v>#REF!</v>
      </c>
      <c r="L547" s="16" t="e">
        <f>IF(الرصـد!#REF!=1,".","X")</f>
        <v>#REF!</v>
      </c>
      <c r="M547" s="16" t="e">
        <f>IF(الرصـد!#REF!=1,".","X")</f>
        <v>#REF!</v>
      </c>
      <c r="N547" s="16" t="e">
        <f>IF(الرصـد!#REF!=1,".","X")</f>
        <v>#REF!</v>
      </c>
      <c r="O547" s="16" t="e">
        <f>IF(الرصـد!#REF!=1,".","X")</f>
        <v>#REF!</v>
      </c>
      <c r="P547" s="16" t="e">
        <f>IF(الرصـد!#REF!=1,".","X")</f>
        <v>#REF!</v>
      </c>
      <c r="Q547" s="16" t="e">
        <f>IF(الرصـد!#REF!=1,".","X")</f>
        <v>#REF!</v>
      </c>
      <c r="R547" s="16" t="e">
        <f>IF(الرصـد!#REF!=1,".","X")</f>
        <v>#REF!</v>
      </c>
      <c r="S547" s="16" t="e">
        <f>IF(الرصـد!#REF!=1,".","X")</f>
        <v>#REF!</v>
      </c>
    </row>
    <row r="548" spans="4:19">
      <c r="D548" s="16" t="e">
        <f>IF(الرصـد!#REF!=1,".","X")</f>
        <v>#REF!</v>
      </c>
      <c r="E548" s="16" t="e">
        <f>IF(الرصـد!#REF!=1,".","X")</f>
        <v>#REF!</v>
      </c>
      <c r="F548" s="16" t="e">
        <f>IF(الرصـد!#REF!=1,".","X")</f>
        <v>#REF!</v>
      </c>
      <c r="G548" s="16" t="e">
        <f>IF(الرصـد!#REF!=1,".","X")</f>
        <v>#REF!</v>
      </c>
      <c r="H548" s="16" t="e">
        <f>IF(الرصـد!#REF!=1,".","X")</f>
        <v>#REF!</v>
      </c>
      <c r="I548" s="16" t="e">
        <f>IF(الرصـد!#REF!=1,".","X")</f>
        <v>#REF!</v>
      </c>
      <c r="J548" s="16" t="e">
        <f>IF(الرصـد!#REF!=1,".","X")</f>
        <v>#REF!</v>
      </c>
      <c r="K548" s="16" t="e">
        <f>IF(الرصـد!#REF!=1,".","X")</f>
        <v>#REF!</v>
      </c>
      <c r="L548" s="16" t="e">
        <f>IF(الرصـد!#REF!=1,".","X")</f>
        <v>#REF!</v>
      </c>
      <c r="M548" s="16" t="e">
        <f>IF(الرصـد!#REF!=1,".","X")</f>
        <v>#REF!</v>
      </c>
      <c r="N548" s="16" t="e">
        <f>IF(الرصـد!#REF!=1,".","X")</f>
        <v>#REF!</v>
      </c>
      <c r="O548" s="16" t="e">
        <f>IF(الرصـد!#REF!=1,".","X")</f>
        <v>#REF!</v>
      </c>
      <c r="P548" s="16" t="e">
        <f>IF(الرصـد!#REF!=1,".","X")</f>
        <v>#REF!</v>
      </c>
      <c r="Q548" s="16" t="e">
        <f>IF(الرصـد!#REF!=1,".","X")</f>
        <v>#REF!</v>
      </c>
      <c r="R548" s="16" t="e">
        <f>IF(الرصـد!#REF!=1,".","X")</f>
        <v>#REF!</v>
      </c>
      <c r="S548" s="16" t="e">
        <f>IF(الرصـد!#REF!=1,".","X")</f>
        <v>#REF!</v>
      </c>
    </row>
    <row r="549" spans="4:19">
      <c r="D549" s="16" t="e">
        <f>IF(الرصـد!#REF!=1,".","X")</f>
        <v>#REF!</v>
      </c>
      <c r="E549" s="16" t="e">
        <f>IF(الرصـد!#REF!=1,".","X")</f>
        <v>#REF!</v>
      </c>
      <c r="F549" s="16" t="e">
        <f>IF(الرصـد!#REF!=1,".","X")</f>
        <v>#REF!</v>
      </c>
      <c r="G549" s="16" t="e">
        <f>IF(الرصـد!#REF!=1,".","X")</f>
        <v>#REF!</v>
      </c>
      <c r="H549" s="16" t="e">
        <f>IF(الرصـد!#REF!=1,".","X")</f>
        <v>#REF!</v>
      </c>
      <c r="I549" s="16" t="e">
        <f>IF(الرصـد!#REF!=1,".","X")</f>
        <v>#REF!</v>
      </c>
      <c r="J549" s="16" t="e">
        <f>IF(الرصـد!#REF!=1,".","X")</f>
        <v>#REF!</v>
      </c>
      <c r="K549" s="16" t="e">
        <f>IF(الرصـد!#REF!=1,".","X")</f>
        <v>#REF!</v>
      </c>
      <c r="L549" s="16" t="e">
        <f>IF(الرصـد!#REF!=1,".","X")</f>
        <v>#REF!</v>
      </c>
      <c r="M549" s="16" t="e">
        <f>IF(الرصـد!#REF!=1,".","X")</f>
        <v>#REF!</v>
      </c>
      <c r="N549" s="16" t="e">
        <f>IF(الرصـد!#REF!=1,".","X")</f>
        <v>#REF!</v>
      </c>
      <c r="O549" s="16" t="e">
        <f>IF(الرصـد!#REF!=1,".","X")</f>
        <v>#REF!</v>
      </c>
      <c r="P549" s="16" t="e">
        <f>IF(الرصـد!#REF!=1,".","X")</f>
        <v>#REF!</v>
      </c>
      <c r="Q549" s="16" t="e">
        <f>IF(الرصـد!#REF!=1,".","X")</f>
        <v>#REF!</v>
      </c>
      <c r="R549" s="16" t="e">
        <f>IF(الرصـد!#REF!=1,".","X")</f>
        <v>#REF!</v>
      </c>
      <c r="S549" s="16" t="e">
        <f>IF(الرصـد!#REF!=1,".","X")</f>
        <v>#REF!</v>
      </c>
    </row>
    <row r="550" spans="4:19">
      <c r="D550" s="16" t="e">
        <f>IF(الرصـد!#REF!=1,".","X")</f>
        <v>#REF!</v>
      </c>
      <c r="E550" s="16" t="e">
        <f>IF(الرصـد!#REF!=1,".","X")</f>
        <v>#REF!</v>
      </c>
      <c r="F550" s="16" t="e">
        <f>IF(الرصـد!#REF!=1,".","X")</f>
        <v>#REF!</v>
      </c>
      <c r="G550" s="16" t="e">
        <f>IF(الرصـد!#REF!=1,".","X")</f>
        <v>#REF!</v>
      </c>
      <c r="H550" s="16" t="e">
        <f>IF(الرصـد!#REF!=1,".","X")</f>
        <v>#REF!</v>
      </c>
      <c r="I550" s="16" t="e">
        <f>IF(الرصـد!#REF!=1,".","X")</f>
        <v>#REF!</v>
      </c>
      <c r="J550" s="16" t="e">
        <f>IF(الرصـد!#REF!=1,".","X")</f>
        <v>#REF!</v>
      </c>
      <c r="K550" s="16" t="e">
        <f>IF(الرصـد!#REF!=1,".","X")</f>
        <v>#REF!</v>
      </c>
      <c r="L550" s="16" t="e">
        <f>IF(الرصـد!#REF!=1,".","X")</f>
        <v>#REF!</v>
      </c>
      <c r="M550" s="16" t="e">
        <f>IF(الرصـد!#REF!=1,".","X")</f>
        <v>#REF!</v>
      </c>
      <c r="N550" s="16" t="e">
        <f>IF(الرصـد!#REF!=1,".","X")</f>
        <v>#REF!</v>
      </c>
      <c r="O550" s="16" t="e">
        <f>IF(الرصـد!#REF!=1,".","X")</f>
        <v>#REF!</v>
      </c>
      <c r="P550" s="16" t="e">
        <f>IF(الرصـد!#REF!=1,".","X")</f>
        <v>#REF!</v>
      </c>
      <c r="Q550" s="16" t="e">
        <f>IF(الرصـد!#REF!=1,".","X")</f>
        <v>#REF!</v>
      </c>
      <c r="R550" s="16" t="e">
        <f>IF(الرصـد!#REF!=1,".","X")</f>
        <v>#REF!</v>
      </c>
      <c r="S550" s="16" t="e">
        <f>IF(الرصـد!#REF!=1,".","X")</f>
        <v>#REF!</v>
      </c>
    </row>
    <row r="551" spans="4:19">
      <c r="D551" s="16" t="e">
        <f>IF(الرصـد!#REF!=1,".","X")</f>
        <v>#REF!</v>
      </c>
      <c r="E551" s="16" t="e">
        <f>IF(الرصـد!#REF!=1,".","X")</f>
        <v>#REF!</v>
      </c>
      <c r="F551" s="16" t="e">
        <f>IF(الرصـد!#REF!=1,".","X")</f>
        <v>#REF!</v>
      </c>
      <c r="G551" s="16" t="e">
        <f>IF(الرصـد!#REF!=1,".","X")</f>
        <v>#REF!</v>
      </c>
      <c r="H551" s="16" t="e">
        <f>IF(الرصـد!#REF!=1,".","X")</f>
        <v>#REF!</v>
      </c>
      <c r="I551" s="16" t="e">
        <f>IF(الرصـد!#REF!=1,".","X")</f>
        <v>#REF!</v>
      </c>
      <c r="J551" s="16" t="e">
        <f>IF(الرصـد!#REF!=1,".","X")</f>
        <v>#REF!</v>
      </c>
      <c r="K551" s="16" t="e">
        <f>IF(الرصـد!#REF!=1,".","X")</f>
        <v>#REF!</v>
      </c>
      <c r="L551" s="16" t="e">
        <f>IF(الرصـد!#REF!=1,".","X")</f>
        <v>#REF!</v>
      </c>
      <c r="M551" s="16" t="e">
        <f>IF(الرصـد!#REF!=1,".","X")</f>
        <v>#REF!</v>
      </c>
      <c r="N551" s="16" t="e">
        <f>IF(الرصـد!#REF!=1,".","X")</f>
        <v>#REF!</v>
      </c>
      <c r="O551" s="16" t="e">
        <f>IF(الرصـد!#REF!=1,".","X")</f>
        <v>#REF!</v>
      </c>
      <c r="P551" s="16" t="e">
        <f>IF(الرصـد!#REF!=1,".","X")</f>
        <v>#REF!</v>
      </c>
      <c r="Q551" s="16" t="e">
        <f>IF(الرصـد!#REF!=1,".","X")</f>
        <v>#REF!</v>
      </c>
      <c r="R551" s="16" t="e">
        <f>IF(الرصـد!#REF!=1,".","X")</f>
        <v>#REF!</v>
      </c>
      <c r="S551" s="16" t="e">
        <f>IF(الرصـد!#REF!=1,".","X")</f>
        <v>#REF!</v>
      </c>
    </row>
    <row r="552" spans="4:19">
      <c r="D552" s="16" t="e">
        <f>IF(الرصـد!#REF!=1,".","X")</f>
        <v>#REF!</v>
      </c>
      <c r="E552" s="16" t="e">
        <f>IF(الرصـد!#REF!=1,".","X")</f>
        <v>#REF!</v>
      </c>
      <c r="F552" s="16" t="e">
        <f>IF(الرصـد!#REF!=1,".","X")</f>
        <v>#REF!</v>
      </c>
      <c r="G552" s="16" t="e">
        <f>IF(الرصـد!#REF!=1,".","X")</f>
        <v>#REF!</v>
      </c>
      <c r="H552" s="16" t="e">
        <f>IF(الرصـد!#REF!=1,".","X")</f>
        <v>#REF!</v>
      </c>
      <c r="I552" s="16" t="e">
        <f>IF(الرصـد!#REF!=1,".","X")</f>
        <v>#REF!</v>
      </c>
      <c r="J552" s="16" t="e">
        <f>IF(الرصـد!#REF!=1,".","X")</f>
        <v>#REF!</v>
      </c>
      <c r="K552" s="16" t="e">
        <f>IF(الرصـد!#REF!=1,".","X")</f>
        <v>#REF!</v>
      </c>
      <c r="L552" s="16" t="e">
        <f>IF(الرصـد!#REF!=1,".","X")</f>
        <v>#REF!</v>
      </c>
      <c r="M552" s="16" t="e">
        <f>IF(الرصـد!#REF!=1,".","X")</f>
        <v>#REF!</v>
      </c>
      <c r="N552" s="16" t="e">
        <f>IF(الرصـد!#REF!=1,".","X")</f>
        <v>#REF!</v>
      </c>
      <c r="O552" s="16" t="e">
        <f>IF(الرصـد!#REF!=1,".","X")</f>
        <v>#REF!</v>
      </c>
      <c r="P552" s="16" t="e">
        <f>IF(الرصـد!#REF!=1,".","X")</f>
        <v>#REF!</v>
      </c>
      <c r="Q552" s="16" t="e">
        <f>IF(الرصـد!#REF!=1,".","X")</f>
        <v>#REF!</v>
      </c>
      <c r="R552" s="16" t="e">
        <f>IF(الرصـد!#REF!=1,".","X")</f>
        <v>#REF!</v>
      </c>
      <c r="S552" s="16" t="e">
        <f>IF(الرصـد!#REF!=1,".","X")</f>
        <v>#REF!</v>
      </c>
    </row>
    <row r="553" spans="4:19">
      <c r="D553" s="16" t="e">
        <f>IF(الرصـد!#REF!=1,".","X")</f>
        <v>#REF!</v>
      </c>
      <c r="E553" s="16" t="e">
        <f>IF(الرصـد!#REF!=1,".","X")</f>
        <v>#REF!</v>
      </c>
      <c r="F553" s="16" t="e">
        <f>IF(الرصـد!#REF!=1,".","X")</f>
        <v>#REF!</v>
      </c>
      <c r="G553" s="16" t="e">
        <f>IF(الرصـد!#REF!=1,".","X")</f>
        <v>#REF!</v>
      </c>
      <c r="H553" s="16" t="e">
        <f>IF(الرصـد!#REF!=1,".","X")</f>
        <v>#REF!</v>
      </c>
      <c r="I553" s="16" t="e">
        <f>IF(الرصـد!#REF!=1,".","X")</f>
        <v>#REF!</v>
      </c>
      <c r="J553" s="16" t="e">
        <f>IF(الرصـد!#REF!=1,".","X")</f>
        <v>#REF!</v>
      </c>
      <c r="K553" s="16" t="e">
        <f>IF(الرصـد!#REF!=1,".","X")</f>
        <v>#REF!</v>
      </c>
      <c r="L553" s="16" t="e">
        <f>IF(الرصـد!#REF!=1,".","X")</f>
        <v>#REF!</v>
      </c>
      <c r="M553" s="16" t="e">
        <f>IF(الرصـد!#REF!=1,".","X")</f>
        <v>#REF!</v>
      </c>
      <c r="N553" s="16" t="e">
        <f>IF(الرصـد!#REF!=1,".","X")</f>
        <v>#REF!</v>
      </c>
      <c r="O553" s="16" t="e">
        <f>IF(الرصـد!#REF!=1,".","X")</f>
        <v>#REF!</v>
      </c>
      <c r="P553" s="16" t="e">
        <f>IF(الرصـد!#REF!=1,".","X")</f>
        <v>#REF!</v>
      </c>
      <c r="Q553" s="16" t="e">
        <f>IF(الرصـد!#REF!=1,".","X")</f>
        <v>#REF!</v>
      </c>
      <c r="R553" s="16" t="e">
        <f>IF(الرصـد!#REF!=1,".","X")</f>
        <v>#REF!</v>
      </c>
      <c r="S553" s="16" t="e">
        <f>IF(الرصـد!#REF!=1,".","X")</f>
        <v>#REF!</v>
      </c>
    </row>
    <row r="554" spans="4:19">
      <c r="D554" s="16" t="e">
        <f>IF(الرصـد!#REF!=1,".","X")</f>
        <v>#REF!</v>
      </c>
      <c r="E554" s="16" t="e">
        <f>IF(الرصـد!#REF!=1,".","X")</f>
        <v>#REF!</v>
      </c>
      <c r="F554" s="16" t="e">
        <f>IF(الرصـد!#REF!=1,".","X")</f>
        <v>#REF!</v>
      </c>
      <c r="G554" s="16" t="e">
        <f>IF(الرصـد!#REF!=1,".","X")</f>
        <v>#REF!</v>
      </c>
      <c r="H554" s="16" t="e">
        <f>IF(الرصـد!#REF!=1,".","X")</f>
        <v>#REF!</v>
      </c>
      <c r="I554" s="16" t="e">
        <f>IF(الرصـد!#REF!=1,".","X")</f>
        <v>#REF!</v>
      </c>
      <c r="J554" s="16" t="e">
        <f>IF(الرصـد!#REF!=1,".","X")</f>
        <v>#REF!</v>
      </c>
      <c r="K554" s="16" t="e">
        <f>IF(الرصـد!#REF!=1,".","X")</f>
        <v>#REF!</v>
      </c>
      <c r="L554" s="16" t="e">
        <f>IF(الرصـد!#REF!=1,".","X")</f>
        <v>#REF!</v>
      </c>
      <c r="M554" s="16" t="e">
        <f>IF(الرصـد!#REF!=1,".","X")</f>
        <v>#REF!</v>
      </c>
      <c r="N554" s="16" t="e">
        <f>IF(الرصـد!#REF!=1,".","X")</f>
        <v>#REF!</v>
      </c>
      <c r="O554" s="16" t="e">
        <f>IF(الرصـد!#REF!=1,".","X")</f>
        <v>#REF!</v>
      </c>
      <c r="P554" s="16" t="e">
        <f>IF(الرصـد!#REF!=1,".","X")</f>
        <v>#REF!</v>
      </c>
      <c r="Q554" s="16" t="e">
        <f>IF(الرصـد!#REF!=1,".","X")</f>
        <v>#REF!</v>
      </c>
      <c r="R554" s="16" t="e">
        <f>IF(الرصـد!#REF!=1,".","X")</f>
        <v>#REF!</v>
      </c>
      <c r="S554" s="16" t="e">
        <f>IF(الرصـد!#REF!=1,".","X")</f>
        <v>#REF!</v>
      </c>
    </row>
    <row r="555" spans="4:19">
      <c r="D555" s="16" t="e">
        <f>IF(الرصـد!#REF!=1,".","X")</f>
        <v>#REF!</v>
      </c>
      <c r="E555" s="16" t="e">
        <f>IF(الرصـد!#REF!=1,".","X")</f>
        <v>#REF!</v>
      </c>
      <c r="F555" s="16" t="e">
        <f>IF(الرصـد!#REF!=1,".","X")</f>
        <v>#REF!</v>
      </c>
      <c r="G555" s="16" t="e">
        <f>IF(الرصـد!#REF!=1,".","X")</f>
        <v>#REF!</v>
      </c>
      <c r="H555" s="16" t="e">
        <f>IF(الرصـد!#REF!=1,".","X")</f>
        <v>#REF!</v>
      </c>
      <c r="I555" s="16" t="e">
        <f>IF(الرصـد!#REF!=1,".","X")</f>
        <v>#REF!</v>
      </c>
      <c r="J555" s="16" t="e">
        <f>IF(الرصـد!#REF!=1,".","X")</f>
        <v>#REF!</v>
      </c>
      <c r="K555" s="16" t="e">
        <f>IF(الرصـد!#REF!=1,".","X")</f>
        <v>#REF!</v>
      </c>
      <c r="L555" s="16" t="e">
        <f>IF(الرصـد!#REF!=1,".","X")</f>
        <v>#REF!</v>
      </c>
      <c r="M555" s="16" t="e">
        <f>IF(الرصـد!#REF!=1,".","X")</f>
        <v>#REF!</v>
      </c>
      <c r="N555" s="16" t="e">
        <f>IF(الرصـد!#REF!=1,".","X")</f>
        <v>#REF!</v>
      </c>
      <c r="O555" s="16" t="e">
        <f>IF(الرصـد!#REF!=1,".","X")</f>
        <v>#REF!</v>
      </c>
      <c r="P555" s="16" t="e">
        <f>IF(الرصـد!#REF!=1,".","X")</f>
        <v>#REF!</v>
      </c>
      <c r="Q555" s="16" t="e">
        <f>IF(الرصـد!#REF!=1,".","X")</f>
        <v>#REF!</v>
      </c>
      <c r="R555" s="16" t="e">
        <f>IF(الرصـد!#REF!=1,".","X")</f>
        <v>#REF!</v>
      </c>
      <c r="S555" s="16" t="e">
        <f>IF(الرصـد!#REF!=1,".","X")</f>
        <v>#REF!</v>
      </c>
    </row>
    <row r="556" spans="4:19">
      <c r="D556" s="16" t="e">
        <f>IF(الرصـد!#REF!=1,".","X")</f>
        <v>#REF!</v>
      </c>
      <c r="E556" s="16" t="e">
        <f>IF(الرصـد!#REF!=1,".","X")</f>
        <v>#REF!</v>
      </c>
      <c r="F556" s="16" t="e">
        <f>IF(الرصـد!#REF!=1,".","X")</f>
        <v>#REF!</v>
      </c>
      <c r="G556" s="16" t="e">
        <f>IF(الرصـد!#REF!=1,".","X")</f>
        <v>#REF!</v>
      </c>
      <c r="H556" s="16" t="e">
        <f>IF(الرصـد!#REF!=1,".","X")</f>
        <v>#REF!</v>
      </c>
      <c r="I556" s="16" t="e">
        <f>IF(الرصـد!#REF!=1,".","X")</f>
        <v>#REF!</v>
      </c>
      <c r="J556" s="16" t="e">
        <f>IF(الرصـد!#REF!=1,".","X")</f>
        <v>#REF!</v>
      </c>
      <c r="K556" s="16" t="e">
        <f>IF(الرصـد!#REF!=1,".","X")</f>
        <v>#REF!</v>
      </c>
      <c r="L556" s="16" t="e">
        <f>IF(الرصـد!#REF!=1,".","X")</f>
        <v>#REF!</v>
      </c>
      <c r="M556" s="16" t="e">
        <f>IF(الرصـد!#REF!=1,".","X")</f>
        <v>#REF!</v>
      </c>
      <c r="N556" s="16" t="e">
        <f>IF(الرصـد!#REF!=1,".","X")</f>
        <v>#REF!</v>
      </c>
      <c r="O556" s="16" t="e">
        <f>IF(الرصـد!#REF!=1,".","X")</f>
        <v>#REF!</v>
      </c>
      <c r="P556" s="16" t="e">
        <f>IF(الرصـد!#REF!=1,".","X")</f>
        <v>#REF!</v>
      </c>
      <c r="Q556" s="16" t="e">
        <f>IF(الرصـد!#REF!=1,".","X")</f>
        <v>#REF!</v>
      </c>
      <c r="R556" s="16" t="e">
        <f>IF(الرصـد!#REF!=1,".","X")</f>
        <v>#REF!</v>
      </c>
      <c r="S556" s="16" t="e">
        <f>IF(الرصـد!#REF!=1,".","X")</f>
        <v>#REF!</v>
      </c>
    </row>
    <row r="557" spans="4:19">
      <c r="D557" s="16" t="e">
        <f>IF(الرصـد!#REF!=1,".","X")</f>
        <v>#REF!</v>
      </c>
      <c r="E557" s="16" t="e">
        <f>IF(الرصـد!#REF!=1,".","X")</f>
        <v>#REF!</v>
      </c>
      <c r="F557" s="16" t="e">
        <f>IF(الرصـد!#REF!=1,".","X")</f>
        <v>#REF!</v>
      </c>
      <c r="G557" s="16" t="e">
        <f>IF(الرصـد!#REF!=1,".","X")</f>
        <v>#REF!</v>
      </c>
      <c r="H557" s="16" t="e">
        <f>IF(الرصـد!#REF!=1,".","X")</f>
        <v>#REF!</v>
      </c>
      <c r="I557" s="16" t="e">
        <f>IF(الرصـد!#REF!=1,".","X")</f>
        <v>#REF!</v>
      </c>
      <c r="J557" s="16" t="e">
        <f>IF(الرصـد!#REF!=1,".","X")</f>
        <v>#REF!</v>
      </c>
      <c r="K557" s="16" t="e">
        <f>IF(الرصـد!#REF!=1,".","X")</f>
        <v>#REF!</v>
      </c>
      <c r="L557" s="16" t="e">
        <f>IF(الرصـد!#REF!=1,".","X")</f>
        <v>#REF!</v>
      </c>
      <c r="M557" s="16" t="e">
        <f>IF(الرصـد!#REF!=1,".","X")</f>
        <v>#REF!</v>
      </c>
      <c r="N557" s="16" t="e">
        <f>IF(الرصـد!#REF!=1,".","X")</f>
        <v>#REF!</v>
      </c>
      <c r="O557" s="16" t="e">
        <f>IF(الرصـد!#REF!=1,".","X")</f>
        <v>#REF!</v>
      </c>
      <c r="P557" s="16" t="e">
        <f>IF(الرصـد!#REF!=1,".","X")</f>
        <v>#REF!</v>
      </c>
      <c r="Q557" s="16" t="e">
        <f>IF(الرصـد!#REF!=1,".","X")</f>
        <v>#REF!</v>
      </c>
      <c r="R557" s="16" t="e">
        <f>IF(الرصـد!#REF!=1,".","X")</f>
        <v>#REF!</v>
      </c>
      <c r="S557" s="16" t="e">
        <f>IF(الرصـد!#REF!=1,".","X")</f>
        <v>#REF!</v>
      </c>
    </row>
    <row r="558" spans="4:19">
      <c r="D558" s="16" t="e">
        <f>IF(الرصـد!#REF!=1,".","X")</f>
        <v>#REF!</v>
      </c>
      <c r="E558" s="16" t="e">
        <f>IF(الرصـد!#REF!=1,".","X")</f>
        <v>#REF!</v>
      </c>
      <c r="F558" s="16" t="e">
        <f>IF(الرصـد!#REF!=1,".","X")</f>
        <v>#REF!</v>
      </c>
      <c r="G558" s="16" t="e">
        <f>IF(الرصـد!#REF!=1,".","X")</f>
        <v>#REF!</v>
      </c>
      <c r="H558" s="16" t="e">
        <f>IF(الرصـد!#REF!=1,".","X")</f>
        <v>#REF!</v>
      </c>
      <c r="I558" s="16" t="e">
        <f>IF(الرصـد!#REF!=1,".","X")</f>
        <v>#REF!</v>
      </c>
      <c r="J558" s="16" t="e">
        <f>IF(الرصـد!#REF!=1,".","X")</f>
        <v>#REF!</v>
      </c>
      <c r="K558" s="16" t="e">
        <f>IF(الرصـد!#REF!=1,".","X")</f>
        <v>#REF!</v>
      </c>
      <c r="L558" s="16" t="e">
        <f>IF(الرصـد!#REF!=1,".","X")</f>
        <v>#REF!</v>
      </c>
      <c r="M558" s="16" t="e">
        <f>IF(الرصـد!#REF!=1,".","X")</f>
        <v>#REF!</v>
      </c>
      <c r="N558" s="16" t="e">
        <f>IF(الرصـد!#REF!=1,".","X")</f>
        <v>#REF!</v>
      </c>
      <c r="O558" s="16" t="e">
        <f>IF(الرصـد!#REF!=1,".","X")</f>
        <v>#REF!</v>
      </c>
      <c r="P558" s="16" t="e">
        <f>IF(الرصـد!#REF!=1,".","X")</f>
        <v>#REF!</v>
      </c>
      <c r="Q558" s="16" t="e">
        <f>IF(الرصـد!#REF!=1,".","X")</f>
        <v>#REF!</v>
      </c>
      <c r="R558" s="16" t="e">
        <f>IF(الرصـد!#REF!=1,".","X")</f>
        <v>#REF!</v>
      </c>
      <c r="S558" s="16" t="e">
        <f>IF(الرصـد!#REF!=1,".","X")</f>
        <v>#REF!</v>
      </c>
    </row>
    <row r="559" spans="4:19">
      <c r="D559" s="16" t="e">
        <f>IF(الرصـد!#REF!=1,".","X")</f>
        <v>#REF!</v>
      </c>
      <c r="E559" s="16" t="e">
        <f>IF(الرصـد!#REF!=1,".","X")</f>
        <v>#REF!</v>
      </c>
      <c r="F559" s="16" t="e">
        <f>IF(الرصـد!#REF!=1,".","X")</f>
        <v>#REF!</v>
      </c>
      <c r="G559" s="16" t="e">
        <f>IF(الرصـد!#REF!=1,".","X")</f>
        <v>#REF!</v>
      </c>
      <c r="H559" s="16" t="e">
        <f>IF(الرصـد!#REF!=1,".","X")</f>
        <v>#REF!</v>
      </c>
      <c r="I559" s="16" t="e">
        <f>IF(الرصـد!#REF!=1,".","X")</f>
        <v>#REF!</v>
      </c>
      <c r="J559" s="16" t="e">
        <f>IF(الرصـد!#REF!=1,".","X")</f>
        <v>#REF!</v>
      </c>
      <c r="K559" s="16" t="e">
        <f>IF(الرصـد!#REF!=1,".","X")</f>
        <v>#REF!</v>
      </c>
      <c r="L559" s="16" t="e">
        <f>IF(الرصـد!#REF!=1,".","X")</f>
        <v>#REF!</v>
      </c>
      <c r="M559" s="16" t="e">
        <f>IF(الرصـد!#REF!=1,".","X")</f>
        <v>#REF!</v>
      </c>
      <c r="N559" s="16" t="e">
        <f>IF(الرصـد!#REF!=1,".","X")</f>
        <v>#REF!</v>
      </c>
      <c r="O559" s="16" t="e">
        <f>IF(الرصـد!#REF!=1,".","X")</f>
        <v>#REF!</v>
      </c>
      <c r="P559" s="16" t="e">
        <f>IF(الرصـد!#REF!=1,".","X")</f>
        <v>#REF!</v>
      </c>
      <c r="Q559" s="16" t="e">
        <f>IF(الرصـد!#REF!=1,".","X")</f>
        <v>#REF!</v>
      </c>
      <c r="R559" s="16" t="e">
        <f>IF(الرصـد!#REF!=1,".","X")</f>
        <v>#REF!</v>
      </c>
      <c r="S559" s="16" t="e">
        <f>IF(الرصـد!#REF!=1,".","X")</f>
        <v>#REF!</v>
      </c>
    </row>
    <row r="560" spans="4:19">
      <c r="D560" s="16" t="e">
        <f>IF(الرصـد!#REF!=1,".","X")</f>
        <v>#REF!</v>
      </c>
      <c r="E560" s="16" t="e">
        <f>IF(الرصـد!#REF!=1,".","X")</f>
        <v>#REF!</v>
      </c>
      <c r="F560" s="16" t="e">
        <f>IF(الرصـد!#REF!=1,".","X")</f>
        <v>#REF!</v>
      </c>
      <c r="G560" s="16" t="e">
        <f>IF(الرصـد!#REF!=1,".","X")</f>
        <v>#REF!</v>
      </c>
      <c r="H560" s="16" t="e">
        <f>IF(الرصـد!#REF!=1,".","X")</f>
        <v>#REF!</v>
      </c>
      <c r="I560" s="16" t="e">
        <f>IF(الرصـد!#REF!=1,".","X")</f>
        <v>#REF!</v>
      </c>
      <c r="J560" s="16" t="e">
        <f>IF(الرصـد!#REF!=1,".","X")</f>
        <v>#REF!</v>
      </c>
      <c r="K560" s="16" t="e">
        <f>IF(الرصـد!#REF!=1,".","X")</f>
        <v>#REF!</v>
      </c>
      <c r="L560" s="16" t="e">
        <f>IF(الرصـد!#REF!=1,".","X")</f>
        <v>#REF!</v>
      </c>
      <c r="M560" s="16" t="e">
        <f>IF(الرصـد!#REF!=1,".","X")</f>
        <v>#REF!</v>
      </c>
      <c r="N560" s="16" t="e">
        <f>IF(الرصـد!#REF!=1,".","X")</f>
        <v>#REF!</v>
      </c>
      <c r="O560" s="16" t="e">
        <f>IF(الرصـد!#REF!=1,".","X")</f>
        <v>#REF!</v>
      </c>
      <c r="P560" s="16" t="e">
        <f>IF(الرصـد!#REF!=1,".","X")</f>
        <v>#REF!</v>
      </c>
      <c r="Q560" s="16" t="e">
        <f>IF(الرصـد!#REF!=1,".","X")</f>
        <v>#REF!</v>
      </c>
      <c r="R560" s="16" t="e">
        <f>IF(الرصـد!#REF!=1,".","X")</f>
        <v>#REF!</v>
      </c>
      <c r="S560" s="16" t="e">
        <f>IF(الرصـد!#REF!=1,".","X")</f>
        <v>#REF!</v>
      </c>
    </row>
    <row r="561" spans="4:19">
      <c r="D561" s="16" t="e">
        <f>IF(الرصـد!#REF!=1,".","X")</f>
        <v>#REF!</v>
      </c>
      <c r="E561" s="16" t="e">
        <f>IF(الرصـد!#REF!=1,".","X")</f>
        <v>#REF!</v>
      </c>
      <c r="F561" s="16" t="e">
        <f>IF(الرصـد!#REF!=1,".","X")</f>
        <v>#REF!</v>
      </c>
      <c r="G561" s="16" t="e">
        <f>IF(الرصـد!#REF!=1,".","X")</f>
        <v>#REF!</v>
      </c>
      <c r="H561" s="16" t="e">
        <f>IF(الرصـد!#REF!=1,".","X")</f>
        <v>#REF!</v>
      </c>
      <c r="I561" s="16" t="e">
        <f>IF(الرصـد!#REF!=1,".","X")</f>
        <v>#REF!</v>
      </c>
      <c r="J561" s="16" t="e">
        <f>IF(الرصـد!#REF!=1,".","X")</f>
        <v>#REF!</v>
      </c>
      <c r="K561" s="16" t="e">
        <f>IF(الرصـد!#REF!=1,".","X")</f>
        <v>#REF!</v>
      </c>
      <c r="L561" s="16" t="e">
        <f>IF(الرصـد!#REF!=1,".","X")</f>
        <v>#REF!</v>
      </c>
      <c r="M561" s="16" t="e">
        <f>IF(الرصـد!#REF!=1,".","X")</f>
        <v>#REF!</v>
      </c>
      <c r="N561" s="16" t="e">
        <f>IF(الرصـد!#REF!=1,".","X")</f>
        <v>#REF!</v>
      </c>
      <c r="O561" s="16" t="e">
        <f>IF(الرصـد!#REF!=1,".","X")</f>
        <v>#REF!</v>
      </c>
      <c r="P561" s="16" t="e">
        <f>IF(الرصـد!#REF!=1,".","X")</f>
        <v>#REF!</v>
      </c>
      <c r="Q561" s="16" t="e">
        <f>IF(الرصـد!#REF!=1,".","X")</f>
        <v>#REF!</v>
      </c>
      <c r="R561" s="16" t="e">
        <f>IF(الرصـد!#REF!=1,".","X")</f>
        <v>#REF!</v>
      </c>
      <c r="S561" s="16" t="e">
        <f>IF(الرصـد!#REF!=1,".","X")</f>
        <v>#REF!</v>
      </c>
    </row>
    <row r="562" spans="4:19">
      <c r="D562" s="16" t="e">
        <f>IF(الرصـد!#REF!=1,".","X")</f>
        <v>#REF!</v>
      </c>
      <c r="E562" s="16" t="e">
        <f>IF(الرصـد!#REF!=1,".","X")</f>
        <v>#REF!</v>
      </c>
      <c r="F562" s="16" t="e">
        <f>IF(الرصـد!#REF!=1,".","X")</f>
        <v>#REF!</v>
      </c>
      <c r="G562" s="16" t="e">
        <f>IF(الرصـد!#REF!=1,".","X")</f>
        <v>#REF!</v>
      </c>
      <c r="H562" s="16" t="e">
        <f>IF(الرصـد!#REF!=1,".","X")</f>
        <v>#REF!</v>
      </c>
      <c r="I562" s="16" t="e">
        <f>IF(الرصـد!#REF!=1,".","X")</f>
        <v>#REF!</v>
      </c>
      <c r="J562" s="16" t="e">
        <f>IF(الرصـد!#REF!=1,".","X")</f>
        <v>#REF!</v>
      </c>
      <c r="K562" s="16" t="e">
        <f>IF(الرصـد!#REF!=1,".","X")</f>
        <v>#REF!</v>
      </c>
      <c r="L562" s="16" t="e">
        <f>IF(الرصـد!#REF!=1,".","X")</f>
        <v>#REF!</v>
      </c>
      <c r="M562" s="16" t="e">
        <f>IF(الرصـد!#REF!=1,".","X")</f>
        <v>#REF!</v>
      </c>
      <c r="N562" s="16" t="e">
        <f>IF(الرصـد!#REF!=1,".","X")</f>
        <v>#REF!</v>
      </c>
      <c r="O562" s="16" t="e">
        <f>IF(الرصـد!#REF!=1,".","X")</f>
        <v>#REF!</v>
      </c>
      <c r="P562" s="16" t="e">
        <f>IF(الرصـد!#REF!=1,".","X")</f>
        <v>#REF!</v>
      </c>
      <c r="Q562" s="16" t="e">
        <f>IF(الرصـد!#REF!=1,".","X")</f>
        <v>#REF!</v>
      </c>
      <c r="R562" s="16" t="e">
        <f>IF(الرصـد!#REF!=1,".","X")</f>
        <v>#REF!</v>
      </c>
      <c r="S562" s="16" t="e">
        <f>IF(الرصـد!#REF!=1,".","X")</f>
        <v>#REF!</v>
      </c>
    </row>
    <row r="563" spans="4:19">
      <c r="D563" s="16" t="e">
        <f>IF(الرصـد!#REF!=1,".","X")</f>
        <v>#REF!</v>
      </c>
      <c r="E563" s="16" t="e">
        <f>IF(الرصـد!#REF!=1,".","X")</f>
        <v>#REF!</v>
      </c>
      <c r="F563" s="16" t="e">
        <f>IF(الرصـد!#REF!=1,".","X")</f>
        <v>#REF!</v>
      </c>
      <c r="G563" s="16" t="e">
        <f>IF(الرصـد!#REF!=1,".","X")</f>
        <v>#REF!</v>
      </c>
      <c r="H563" s="16" t="e">
        <f>IF(الرصـد!#REF!=1,".","X")</f>
        <v>#REF!</v>
      </c>
      <c r="I563" s="16" t="e">
        <f>IF(الرصـد!#REF!=1,".","X")</f>
        <v>#REF!</v>
      </c>
      <c r="J563" s="16" t="e">
        <f>IF(الرصـد!#REF!=1,".","X")</f>
        <v>#REF!</v>
      </c>
      <c r="K563" s="16" t="e">
        <f>IF(الرصـد!#REF!=1,".","X")</f>
        <v>#REF!</v>
      </c>
      <c r="L563" s="16" t="e">
        <f>IF(الرصـد!#REF!=1,".","X")</f>
        <v>#REF!</v>
      </c>
      <c r="M563" s="16" t="e">
        <f>IF(الرصـد!#REF!=1,".","X")</f>
        <v>#REF!</v>
      </c>
      <c r="N563" s="16" t="e">
        <f>IF(الرصـد!#REF!=1,".","X")</f>
        <v>#REF!</v>
      </c>
      <c r="O563" s="16" t="e">
        <f>IF(الرصـد!#REF!=1,".","X")</f>
        <v>#REF!</v>
      </c>
      <c r="P563" s="16" t="e">
        <f>IF(الرصـد!#REF!=1,".","X")</f>
        <v>#REF!</v>
      </c>
      <c r="Q563" s="16" t="e">
        <f>IF(الرصـد!#REF!=1,".","X")</f>
        <v>#REF!</v>
      </c>
      <c r="R563" s="16" t="e">
        <f>IF(الرصـد!#REF!=1,".","X")</f>
        <v>#REF!</v>
      </c>
      <c r="S563" s="16" t="e">
        <f>IF(الرصـد!#REF!=1,".","X")</f>
        <v>#REF!</v>
      </c>
    </row>
    <row r="564" spans="4:19">
      <c r="D564" s="16" t="e">
        <f>IF(الرصـد!#REF!=1,".","X")</f>
        <v>#REF!</v>
      </c>
      <c r="E564" s="16" t="e">
        <f>IF(الرصـد!#REF!=1,".","X")</f>
        <v>#REF!</v>
      </c>
      <c r="F564" s="16" t="e">
        <f>IF(الرصـد!#REF!=1,".","X")</f>
        <v>#REF!</v>
      </c>
      <c r="G564" s="16" t="e">
        <f>IF(الرصـد!#REF!=1,".","X")</f>
        <v>#REF!</v>
      </c>
      <c r="H564" s="16" t="e">
        <f>IF(الرصـد!#REF!=1,".","X")</f>
        <v>#REF!</v>
      </c>
      <c r="I564" s="16" t="e">
        <f>IF(الرصـد!#REF!=1,".","X")</f>
        <v>#REF!</v>
      </c>
      <c r="J564" s="16" t="e">
        <f>IF(الرصـد!#REF!=1,".","X")</f>
        <v>#REF!</v>
      </c>
      <c r="K564" s="16" t="e">
        <f>IF(الرصـد!#REF!=1,".","X")</f>
        <v>#REF!</v>
      </c>
      <c r="L564" s="16" t="e">
        <f>IF(الرصـد!#REF!=1,".","X")</f>
        <v>#REF!</v>
      </c>
      <c r="M564" s="16" t="e">
        <f>IF(الرصـد!#REF!=1,".","X")</f>
        <v>#REF!</v>
      </c>
      <c r="N564" s="16" t="e">
        <f>IF(الرصـد!#REF!=1,".","X")</f>
        <v>#REF!</v>
      </c>
      <c r="O564" s="16" t="e">
        <f>IF(الرصـد!#REF!=1,".","X")</f>
        <v>#REF!</v>
      </c>
      <c r="P564" s="16" t="e">
        <f>IF(الرصـد!#REF!=1,".","X")</f>
        <v>#REF!</v>
      </c>
      <c r="Q564" s="16" t="e">
        <f>IF(الرصـد!#REF!=1,".","X")</f>
        <v>#REF!</v>
      </c>
      <c r="R564" s="16" t="e">
        <f>IF(الرصـد!#REF!=1,".","X")</f>
        <v>#REF!</v>
      </c>
      <c r="S564" s="16" t="e">
        <f>IF(الرصـد!#REF!=1,".","X")</f>
        <v>#REF!</v>
      </c>
    </row>
    <row r="565" spans="4:19">
      <c r="D565" s="16" t="e">
        <f>IF(الرصـد!#REF!=1,".","X")</f>
        <v>#REF!</v>
      </c>
      <c r="E565" s="16" t="e">
        <f>IF(الرصـد!#REF!=1,".","X")</f>
        <v>#REF!</v>
      </c>
      <c r="F565" s="16" t="e">
        <f>IF(الرصـد!#REF!=1,".","X")</f>
        <v>#REF!</v>
      </c>
      <c r="G565" s="16" t="e">
        <f>IF(الرصـد!#REF!=1,".","X")</f>
        <v>#REF!</v>
      </c>
      <c r="H565" s="16" t="e">
        <f>IF(الرصـد!#REF!=1,".","X")</f>
        <v>#REF!</v>
      </c>
      <c r="I565" s="16" t="e">
        <f>IF(الرصـد!#REF!=1,".","X")</f>
        <v>#REF!</v>
      </c>
      <c r="J565" s="16" t="e">
        <f>IF(الرصـد!#REF!=1,".","X")</f>
        <v>#REF!</v>
      </c>
      <c r="K565" s="16" t="e">
        <f>IF(الرصـد!#REF!=1,".","X")</f>
        <v>#REF!</v>
      </c>
      <c r="L565" s="16" t="e">
        <f>IF(الرصـد!#REF!=1,".","X")</f>
        <v>#REF!</v>
      </c>
      <c r="M565" s="16" t="e">
        <f>IF(الرصـد!#REF!=1,".","X")</f>
        <v>#REF!</v>
      </c>
      <c r="N565" s="16" t="e">
        <f>IF(الرصـد!#REF!=1,".","X")</f>
        <v>#REF!</v>
      </c>
      <c r="O565" s="16" t="e">
        <f>IF(الرصـد!#REF!=1,".","X")</f>
        <v>#REF!</v>
      </c>
      <c r="P565" s="16" t="e">
        <f>IF(الرصـد!#REF!=1,".","X")</f>
        <v>#REF!</v>
      </c>
      <c r="Q565" s="16" t="e">
        <f>IF(الرصـد!#REF!=1,".","X")</f>
        <v>#REF!</v>
      </c>
      <c r="R565" s="16" t="e">
        <f>IF(الرصـد!#REF!=1,".","X")</f>
        <v>#REF!</v>
      </c>
      <c r="S565" s="16" t="e">
        <f>IF(الرصـد!#REF!=1,".","X")</f>
        <v>#REF!</v>
      </c>
    </row>
    <row r="566" spans="4:19">
      <c r="D566" s="16" t="e">
        <f>IF(الرصـد!#REF!=1,".","X")</f>
        <v>#REF!</v>
      </c>
      <c r="E566" s="16" t="e">
        <f>IF(الرصـد!#REF!=1,".","X")</f>
        <v>#REF!</v>
      </c>
      <c r="F566" s="16" t="e">
        <f>IF(الرصـد!#REF!=1,".","X")</f>
        <v>#REF!</v>
      </c>
      <c r="G566" s="16" t="e">
        <f>IF(الرصـد!#REF!=1,".","X")</f>
        <v>#REF!</v>
      </c>
      <c r="H566" s="16" t="e">
        <f>IF(الرصـد!#REF!=1,".","X")</f>
        <v>#REF!</v>
      </c>
      <c r="I566" s="16" t="e">
        <f>IF(الرصـد!#REF!=1,".","X")</f>
        <v>#REF!</v>
      </c>
      <c r="J566" s="16" t="e">
        <f>IF(الرصـد!#REF!=1,".","X")</f>
        <v>#REF!</v>
      </c>
      <c r="K566" s="16" t="e">
        <f>IF(الرصـد!#REF!=1,".","X")</f>
        <v>#REF!</v>
      </c>
      <c r="L566" s="16" t="e">
        <f>IF(الرصـد!#REF!=1,".","X")</f>
        <v>#REF!</v>
      </c>
      <c r="M566" s="16" t="e">
        <f>IF(الرصـد!#REF!=1,".","X")</f>
        <v>#REF!</v>
      </c>
      <c r="N566" s="16" t="e">
        <f>IF(الرصـد!#REF!=1,".","X")</f>
        <v>#REF!</v>
      </c>
      <c r="O566" s="16" t="e">
        <f>IF(الرصـد!#REF!=1,".","X")</f>
        <v>#REF!</v>
      </c>
      <c r="P566" s="16" t="e">
        <f>IF(الرصـد!#REF!=1,".","X")</f>
        <v>#REF!</v>
      </c>
      <c r="Q566" s="16" t="e">
        <f>IF(الرصـد!#REF!=1,".","X")</f>
        <v>#REF!</v>
      </c>
      <c r="R566" s="16" t="e">
        <f>IF(الرصـد!#REF!=1,".","X")</f>
        <v>#REF!</v>
      </c>
      <c r="S566" s="16" t="e">
        <f>IF(الرصـد!#REF!=1,".","X")</f>
        <v>#REF!</v>
      </c>
    </row>
    <row r="567" spans="4:19">
      <c r="D567" s="16" t="e">
        <f>IF(الرصـد!#REF!=1,".","X")</f>
        <v>#REF!</v>
      </c>
      <c r="E567" s="16" t="e">
        <f>IF(الرصـد!#REF!=1,".","X")</f>
        <v>#REF!</v>
      </c>
      <c r="F567" s="16" t="e">
        <f>IF(الرصـد!#REF!=1,".","X")</f>
        <v>#REF!</v>
      </c>
      <c r="G567" s="16" t="e">
        <f>IF(الرصـد!#REF!=1,".","X")</f>
        <v>#REF!</v>
      </c>
      <c r="H567" s="16" t="e">
        <f>IF(الرصـد!#REF!=1,".","X")</f>
        <v>#REF!</v>
      </c>
      <c r="I567" s="16" t="e">
        <f>IF(الرصـد!#REF!=1,".","X")</f>
        <v>#REF!</v>
      </c>
      <c r="J567" s="16" t="e">
        <f>IF(الرصـد!#REF!=1,".","X")</f>
        <v>#REF!</v>
      </c>
      <c r="K567" s="16" t="e">
        <f>IF(الرصـد!#REF!=1,".","X")</f>
        <v>#REF!</v>
      </c>
      <c r="L567" s="16" t="e">
        <f>IF(الرصـد!#REF!=1,".","X")</f>
        <v>#REF!</v>
      </c>
      <c r="M567" s="16" t="e">
        <f>IF(الرصـد!#REF!=1,".","X")</f>
        <v>#REF!</v>
      </c>
      <c r="N567" s="16" t="e">
        <f>IF(الرصـد!#REF!=1,".","X")</f>
        <v>#REF!</v>
      </c>
      <c r="O567" s="16" t="e">
        <f>IF(الرصـد!#REF!=1,".","X")</f>
        <v>#REF!</v>
      </c>
      <c r="P567" s="16" t="e">
        <f>IF(الرصـد!#REF!=1,".","X")</f>
        <v>#REF!</v>
      </c>
      <c r="Q567" s="16" t="e">
        <f>IF(الرصـد!#REF!=1,".","X")</f>
        <v>#REF!</v>
      </c>
      <c r="R567" s="16" t="e">
        <f>IF(الرصـد!#REF!=1,".","X")</f>
        <v>#REF!</v>
      </c>
      <c r="S567" s="16" t="e">
        <f>IF(الرصـد!#REF!=1,".","X")</f>
        <v>#REF!</v>
      </c>
    </row>
    <row r="568" spans="4:19">
      <c r="D568" s="16" t="e">
        <f>IF(الرصـد!#REF!=1,".","X")</f>
        <v>#REF!</v>
      </c>
      <c r="E568" s="16" t="e">
        <f>IF(الرصـد!#REF!=1,".","X")</f>
        <v>#REF!</v>
      </c>
      <c r="F568" s="16" t="e">
        <f>IF(الرصـد!#REF!=1,".","X")</f>
        <v>#REF!</v>
      </c>
      <c r="G568" s="16" t="e">
        <f>IF(الرصـد!#REF!=1,".","X")</f>
        <v>#REF!</v>
      </c>
      <c r="H568" s="16" t="e">
        <f>IF(الرصـد!#REF!=1,".","X")</f>
        <v>#REF!</v>
      </c>
      <c r="I568" s="16" t="e">
        <f>IF(الرصـد!#REF!=1,".","X")</f>
        <v>#REF!</v>
      </c>
      <c r="J568" s="16" t="e">
        <f>IF(الرصـد!#REF!=1,".","X")</f>
        <v>#REF!</v>
      </c>
      <c r="K568" s="16" t="e">
        <f>IF(الرصـد!#REF!=1,".","X")</f>
        <v>#REF!</v>
      </c>
      <c r="L568" s="16" t="e">
        <f>IF(الرصـد!#REF!=1,".","X")</f>
        <v>#REF!</v>
      </c>
      <c r="M568" s="16" t="e">
        <f>IF(الرصـد!#REF!=1,".","X")</f>
        <v>#REF!</v>
      </c>
      <c r="N568" s="16" t="e">
        <f>IF(الرصـد!#REF!=1,".","X")</f>
        <v>#REF!</v>
      </c>
      <c r="O568" s="16" t="e">
        <f>IF(الرصـد!#REF!=1,".","X")</f>
        <v>#REF!</v>
      </c>
      <c r="P568" s="16" t="e">
        <f>IF(الرصـد!#REF!=1,".","X")</f>
        <v>#REF!</v>
      </c>
      <c r="Q568" s="16" t="e">
        <f>IF(الرصـد!#REF!=1,".","X")</f>
        <v>#REF!</v>
      </c>
      <c r="R568" s="16" t="e">
        <f>IF(الرصـد!#REF!=1,".","X")</f>
        <v>#REF!</v>
      </c>
      <c r="S568" s="16" t="e">
        <f>IF(الرصـد!#REF!=1,".","X")</f>
        <v>#REF!</v>
      </c>
    </row>
    <row r="569" spans="4:19">
      <c r="D569" s="16" t="e">
        <f>IF(الرصـد!#REF!=1,".","X")</f>
        <v>#REF!</v>
      </c>
      <c r="E569" s="16" t="e">
        <f>IF(الرصـد!#REF!=1,".","X")</f>
        <v>#REF!</v>
      </c>
      <c r="F569" s="16" t="e">
        <f>IF(الرصـد!#REF!=1,".","X")</f>
        <v>#REF!</v>
      </c>
      <c r="G569" s="16" t="e">
        <f>IF(الرصـد!#REF!=1,".","X")</f>
        <v>#REF!</v>
      </c>
      <c r="H569" s="16" t="e">
        <f>IF(الرصـد!#REF!=1,".","X")</f>
        <v>#REF!</v>
      </c>
      <c r="I569" s="16" t="e">
        <f>IF(الرصـد!#REF!=1,".","X")</f>
        <v>#REF!</v>
      </c>
      <c r="J569" s="16" t="e">
        <f>IF(الرصـد!#REF!=1,".","X")</f>
        <v>#REF!</v>
      </c>
      <c r="K569" s="16" t="e">
        <f>IF(الرصـد!#REF!=1,".","X")</f>
        <v>#REF!</v>
      </c>
      <c r="L569" s="16" t="e">
        <f>IF(الرصـد!#REF!=1,".","X")</f>
        <v>#REF!</v>
      </c>
      <c r="M569" s="16" t="e">
        <f>IF(الرصـد!#REF!=1,".","X")</f>
        <v>#REF!</v>
      </c>
      <c r="N569" s="16" t="e">
        <f>IF(الرصـد!#REF!=1,".","X")</f>
        <v>#REF!</v>
      </c>
      <c r="O569" s="16" t="e">
        <f>IF(الرصـد!#REF!=1,".","X")</f>
        <v>#REF!</v>
      </c>
      <c r="P569" s="16" t="e">
        <f>IF(الرصـد!#REF!=1,".","X")</f>
        <v>#REF!</v>
      </c>
      <c r="Q569" s="16" t="e">
        <f>IF(الرصـد!#REF!=1,".","X")</f>
        <v>#REF!</v>
      </c>
      <c r="R569" s="16" t="e">
        <f>IF(الرصـد!#REF!=1,".","X")</f>
        <v>#REF!</v>
      </c>
      <c r="S569" s="16" t="e">
        <f>IF(الرصـد!#REF!=1,".","X")</f>
        <v>#REF!</v>
      </c>
    </row>
    <row r="570" spans="4:19">
      <c r="D570" s="16" t="e">
        <f>IF(الرصـد!#REF!=1,".","X")</f>
        <v>#REF!</v>
      </c>
      <c r="E570" s="16" t="e">
        <f>IF(الرصـد!#REF!=1,".","X")</f>
        <v>#REF!</v>
      </c>
      <c r="F570" s="16" t="e">
        <f>IF(الرصـد!#REF!=1,".","X")</f>
        <v>#REF!</v>
      </c>
      <c r="G570" s="16" t="e">
        <f>IF(الرصـد!#REF!=1,".","X")</f>
        <v>#REF!</v>
      </c>
      <c r="H570" s="16" t="e">
        <f>IF(الرصـد!#REF!=1,".","X")</f>
        <v>#REF!</v>
      </c>
      <c r="I570" s="16" t="e">
        <f>IF(الرصـد!#REF!=1,".","X")</f>
        <v>#REF!</v>
      </c>
      <c r="J570" s="16" t="e">
        <f>IF(الرصـد!#REF!=1,".","X")</f>
        <v>#REF!</v>
      </c>
      <c r="K570" s="16" t="e">
        <f>IF(الرصـد!#REF!=1,".","X")</f>
        <v>#REF!</v>
      </c>
      <c r="L570" s="16" t="e">
        <f>IF(الرصـد!#REF!=1,".","X")</f>
        <v>#REF!</v>
      </c>
      <c r="M570" s="16" t="e">
        <f>IF(الرصـد!#REF!=1,".","X")</f>
        <v>#REF!</v>
      </c>
      <c r="N570" s="16" t="e">
        <f>IF(الرصـد!#REF!=1,".","X")</f>
        <v>#REF!</v>
      </c>
      <c r="O570" s="16" t="e">
        <f>IF(الرصـد!#REF!=1,".","X")</f>
        <v>#REF!</v>
      </c>
      <c r="P570" s="16" t="e">
        <f>IF(الرصـد!#REF!=1,".","X")</f>
        <v>#REF!</v>
      </c>
      <c r="Q570" s="16" t="e">
        <f>IF(الرصـد!#REF!=1,".","X")</f>
        <v>#REF!</v>
      </c>
      <c r="R570" s="16" t="e">
        <f>IF(الرصـد!#REF!=1,".","X")</f>
        <v>#REF!</v>
      </c>
      <c r="S570" s="16" t="e">
        <f>IF(الرصـد!#REF!=1,".","X")</f>
        <v>#REF!</v>
      </c>
    </row>
    <row r="571" spans="4:19">
      <c r="D571" s="16" t="e">
        <f>IF(الرصـد!#REF!=1,".","X")</f>
        <v>#REF!</v>
      </c>
      <c r="E571" s="16" t="e">
        <f>IF(الرصـد!#REF!=1,".","X")</f>
        <v>#REF!</v>
      </c>
      <c r="F571" s="16" t="e">
        <f>IF(الرصـد!#REF!=1,".","X")</f>
        <v>#REF!</v>
      </c>
      <c r="G571" s="16" t="e">
        <f>IF(الرصـد!#REF!=1,".","X")</f>
        <v>#REF!</v>
      </c>
      <c r="H571" s="16" t="e">
        <f>IF(الرصـد!#REF!=1,".","X")</f>
        <v>#REF!</v>
      </c>
      <c r="I571" s="16" t="e">
        <f>IF(الرصـد!#REF!=1,".","X")</f>
        <v>#REF!</v>
      </c>
      <c r="J571" s="16" t="e">
        <f>IF(الرصـد!#REF!=1,".","X")</f>
        <v>#REF!</v>
      </c>
      <c r="K571" s="16" t="e">
        <f>IF(الرصـد!#REF!=1,".","X")</f>
        <v>#REF!</v>
      </c>
      <c r="L571" s="16" t="e">
        <f>IF(الرصـد!#REF!=1,".","X")</f>
        <v>#REF!</v>
      </c>
      <c r="M571" s="16" t="e">
        <f>IF(الرصـد!#REF!=1,".","X")</f>
        <v>#REF!</v>
      </c>
      <c r="N571" s="16" t="e">
        <f>IF(الرصـد!#REF!=1,".","X")</f>
        <v>#REF!</v>
      </c>
      <c r="O571" s="16" t="e">
        <f>IF(الرصـد!#REF!=1,".","X")</f>
        <v>#REF!</v>
      </c>
      <c r="P571" s="16" t="e">
        <f>IF(الرصـد!#REF!=1,".","X")</f>
        <v>#REF!</v>
      </c>
      <c r="Q571" s="16" t="e">
        <f>IF(الرصـد!#REF!=1,".","X")</f>
        <v>#REF!</v>
      </c>
      <c r="R571" s="16" t="e">
        <f>IF(الرصـد!#REF!=1,".","X")</f>
        <v>#REF!</v>
      </c>
      <c r="S571" s="16" t="e">
        <f>IF(الرصـد!#REF!=1,".","X")</f>
        <v>#REF!</v>
      </c>
    </row>
    <row r="572" spans="4:19">
      <c r="D572" s="16" t="e">
        <f>IF(الرصـد!#REF!=1,".","X")</f>
        <v>#REF!</v>
      </c>
      <c r="E572" s="16" t="e">
        <f>IF(الرصـد!#REF!=1,".","X")</f>
        <v>#REF!</v>
      </c>
      <c r="F572" s="16" t="e">
        <f>IF(الرصـد!#REF!=1,".","X")</f>
        <v>#REF!</v>
      </c>
      <c r="G572" s="16" t="e">
        <f>IF(الرصـد!#REF!=1,".","X")</f>
        <v>#REF!</v>
      </c>
      <c r="H572" s="16" t="e">
        <f>IF(الرصـد!#REF!=1,".","X")</f>
        <v>#REF!</v>
      </c>
      <c r="I572" s="16" t="e">
        <f>IF(الرصـد!#REF!=1,".","X")</f>
        <v>#REF!</v>
      </c>
      <c r="J572" s="16" t="e">
        <f>IF(الرصـد!#REF!=1,".","X")</f>
        <v>#REF!</v>
      </c>
      <c r="K572" s="16" t="e">
        <f>IF(الرصـد!#REF!=1,".","X")</f>
        <v>#REF!</v>
      </c>
      <c r="L572" s="16" t="e">
        <f>IF(الرصـد!#REF!=1,".","X")</f>
        <v>#REF!</v>
      </c>
      <c r="M572" s="16" t="e">
        <f>IF(الرصـد!#REF!=1,".","X")</f>
        <v>#REF!</v>
      </c>
      <c r="N572" s="16" t="e">
        <f>IF(الرصـد!#REF!=1,".","X")</f>
        <v>#REF!</v>
      </c>
      <c r="O572" s="16" t="e">
        <f>IF(الرصـد!#REF!=1,".","X")</f>
        <v>#REF!</v>
      </c>
      <c r="P572" s="16" t="e">
        <f>IF(الرصـد!#REF!=1,".","X")</f>
        <v>#REF!</v>
      </c>
      <c r="Q572" s="16" t="e">
        <f>IF(الرصـد!#REF!=1,".","X")</f>
        <v>#REF!</v>
      </c>
      <c r="R572" s="16" t="e">
        <f>IF(الرصـد!#REF!=1,".","X")</f>
        <v>#REF!</v>
      </c>
      <c r="S572" s="16" t="e">
        <f>IF(الرصـد!#REF!=1,".","X")</f>
        <v>#REF!</v>
      </c>
    </row>
    <row r="573" spans="4:19">
      <c r="D573" s="16" t="e">
        <f>IF(الرصـد!#REF!=1,".","X")</f>
        <v>#REF!</v>
      </c>
      <c r="E573" s="16" t="e">
        <f>IF(الرصـد!#REF!=1,".","X")</f>
        <v>#REF!</v>
      </c>
      <c r="F573" s="16" t="e">
        <f>IF(الرصـد!#REF!=1,".","X")</f>
        <v>#REF!</v>
      </c>
      <c r="G573" s="16" t="e">
        <f>IF(الرصـد!#REF!=1,".","X")</f>
        <v>#REF!</v>
      </c>
      <c r="H573" s="16" t="e">
        <f>IF(الرصـد!#REF!=1,".","X")</f>
        <v>#REF!</v>
      </c>
      <c r="I573" s="16" t="e">
        <f>IF(الرصـد!#REF!=1,".","X")</f>
        <v>#REF!</v>
      </c>
      <c r="J573" s="16" t="e">
        <f>IF(الرصـد!#REF!=1,".","X")</f>
        <v>#REF!</v>
      </c>
      <c r="K573" s="16" t="e">
        <f>IF(الرصـد!#REF!=1,".","X")</f>
        <v>#REF!</v>
      </c>
      <c r="L573" s="16" t="e">
        <f>IF(الرصـد!#REF!=1,".","X")</f>
        <v>#REF!</v>
      </c>
      <c r="M573" s="16" t="e">
        <f>IF(الرصـد!#REF!=1,".","X")</f>
        <v>#REF!</v>
      </c>
      <c r="N573" s="16" t="e">
        <f>IF(الرصـد!#REF!=1,".","X")</f>
        <v>#REF!</v>
      </c>
      <c r="O573" s="16" t="e">
        <f>IF(الرصـد!#REF!=1,".","X")</f>
        <v>#REF!</v>
      </c>
      <c r="P573" s="16" t="e">
        <f>IF(الرصـد!#REF!=1,".","X")</f>
        <v>#REF!</v>
      </c>
      <c r="Q573" s="16" t="e">
        <f>IF(الرصـد!#REF!=1,".","X")</f>
        <v>#REF!</v>
      </c>
      <c r="R573" s="16" t="e">
        <f>IF(الرصـد!#REF!=1,".","X")</f>
        <v>#REF!</v>
      </c>
      <c r="S573" s="16" t="e">
        <f>IF(الرصـد!#REF!=1,".","X")</f>
        <v>#REF!</v>
      </c>
    </row>
    <row r="574" spans="4:19">
      <c r="D574" s="16" t="e">
        <f>IF(الرصـد!#REF!=1,".","X")</f>
        <v>#REF!</v>
      </c>
      <c r="E574" s="16" t="e">
        <f>IF(الرصـد!#REF!=1,".","X")</f>
        <v>#REF!</v>
      </c>
      <c r="F574" s="16" t="e">
        <f>IF(الرصـد!#REF!=1,".","X")</f>
        <v>#REF!</v>
      </c>
      <c r="G574" s="16" t="e">
        <f>IF(الرصـد!#REF!=1,".","X")</f>
        <v>#REF!</v>
      </c>
      <c r="H574" s="16" t="e">
        <f>IF(الرصـد!#REF!=1,".","X")</f>
        <v>#REF!</v>
      </c>
      <c r="I574" s="16" t="e">
        <f>IF(الرصـد!#REF!=1,".","X")</f>
        <v>#REF!</v>
      </c>
      <c r="J574" s="16" t="e">
        <f>IF(الرصـد!#REF!=1,".","X")</f>
        <v>#REF!</v>
      </c>
      <c r="K574" s="16" t="e">
        <f>IF(الرصـد!#REF!=1,".","X")</f>
        <v>#REF!</v>
      </c>
      <c r="L574" s="16" t="e">
        <f>IF(الرصـد!#REF!=1,".","X")</f>
        <v>#REF!</v>
      </c>
      <c r="M574" s="16" t="e">
        <f>IF(الرصـد!#REF!=1,".","X")</f>
        <v>#REF!</v>
      </c>
      <c r="N574" s="16" t="e">
        <f>IF(الرصـد!#REF!=1,".","X")</f>
        <v>#REF!</v>
      </c>
      <c r="O574" s="16" t="e">
        <f>IF(الرصـد!#REF!=1,".","X")</f>
        <v>#REF!</v>
      </c>
      <c r="P574" s="16" t="e">
        <f>IF(الرصـد!#REF!=1,".","X")</f>
        <v>#REF!</v>
      </c>
      <c r="Q574" s="16" t="e">
        <f>IF(الرصـد!#REF!=1,".","X")</f>
        <v>#REF!</v>
      </c>
      <c r="R574" s="16" t="e">
        <f>IF(الرصـد!#REF!=1,".","X")</f>
        <v>#REF!</v>
      </c>
      <c r="S574" s="16" t="e">
        <f>IF(الرصـد!#REF!=1,".","X")</f>
        <v>#REF!</v>
      </c>
    </row>
    <row r="575" spans="4:19">
      <c r="D575" s="16" t="e">
        <f>IF(الرصـد!#REF!=1,".","X")</f>
        <v>#REF!</v>
      </c>
      <c r="E575" s="16" t="e">
        <f>IF(الرصـد!#REF!=1,".","X")</f>
        <v>#REF!</v>
      </c>
      <c r="F575" s="16" t="e">
        <f>IF(الرصـد!#REF!=1,".","X")</f>
        <v>#REF!</v>
      </c>
      <c r="G575" s="16" t="e">
        <f>IF(الرصـد!#REF!=1,".","X")</f>
        <v>#REF!</v>
      </c>
      <c r="H575" s="16" t="e">
        <f>IF(الرصـد!#REF!=1,".","X")</f>
        <v>#REF!</v>
      </c>
      <c r="I575" s="16" t="e">
        <f>IF(الرصـد!#REF!=1,".","X")</f>
        <v>#REF!</v>
      </c>
      <c r="J575" s="16" t="e">
        <f>IF(الرصـد!#REF!=1,".","X")</f>
        <v>#REF!</v>
      </c>
      <c r="K575" s="16" t="e">
        <f>IF(الرصـد!#REF!=1,".","X")</f>
        <v>#REF!</v>
      </c>
      <c r="L575" s="16" t="e">
        <f>IF(الرصـد!#REF!=1,".","X")</f>
        <v>#REF!</v>
      </c>
      <c r="M575" s="16" t="e">
        <f>IF(الرصـد!#REF!=1,".","X")</f>
        <v>#REF!</v>
      </c>
      <c r="N575" s="16" t="e">
        <f>IF(الرصـد!#REF!=1,".","X")</f>
        <v>#REF!</v>
      </c>
      <c r="O575" s="16" t="e">
        <f>IF(الرصـد!#REF!=1,".","X")</f>
        <v>#REF!</v>
      </c>
      <c r="P575" s="16" t="e">
        <f>IF(الرصـد!#REF!=1,".","X")</f>
        <v>#REF!</v>
      </c>
      <c r="Q575" s="16" t="e">
        <f>IF(الرصـد!#REF!=1,".","X")</f>
        <v>#REF!</v>
      </c>
      <c r="R575" s="16" t="e">
        <f>IF(الرصـد!#REF!=1,".","X")</f>
        <v>#REF!</v>
      </c>
      <c r="S575" s="16" t="e">
        <f>IF(الرصـد!#REF!=1,".","X")</f>
        <v>#REF!</v>
      </c>
    </row>
    <row r="576" spans="4:19">
      <c r="D576" s="16" t="e">
        <f>IF(الرصـد!#REF!=1,".","X")</f>
        <v>#REF!</v>
      </c>
      <c r="E576" s="16" t="e">
        <f>IF(الرصـد!#REF!=1,".","X")</f>
        <v>#REF!</v>
      </c>
      <c r="F576" s="16" t="e">
        <f>IF(الرصـد!#REF!=1,".","X")</f>
        <v>#REF!</v>
      </c>
      <c r="G576" s="16" t="e">
        <f>IF(الرصـد!#REF!=1,".","X")</f>
        <v>#REF!</v>
      </c>
      <c r="H576" s="16" t="e">
        <f>IF(الرصـد!#REF!=1,".","X")</f>
        <v>#REF!</v>
      </c>
      <c r="I576" s="16" t="e">
        <f>IF(الرصـد!#REF!=1,".","X")</f>
        <v>#REF!</v>
      </c>
      <c r="J576" s="16" t="e">
        <f>IF(الرصـد!#REF!=1,".","X")</f>
        <v>#REF!</v>
      </c>
      <c r="K576" s="16" t="e">
        <f>IF(الرصـد!#REF!=1,".","X")</f>
        <v>#REF!</v>
      </c>
      <c r="L576" s="16" t="e">
        <f>IF(الرصـد!#REF!=1,".","X")</f>
        <v>#REF!</v>
      </c>
      <c r="M576" s="16" t="e">
        <f>IF(الرصـد!#REF!=1,".","X")</f>
        <v>#REF!</v>
      </c>
      <c r="N576" s="16" t="e">
        <f>IF(الرصـد!#REF!=1,".","X")</f>
        <v>#REF!</v>
      </c>
      <c r="O576" s="16" t="e">
        <f>IF(الرصـد!#REF!=1,".","X")</f>
        <v>#REF!</v>
      </c>
      <c r="P576" s="16" t="e">
        <f>IF(الرصـد!#REF!=1,".","X")</f>
        <v>#REF!</v>
      </c>
      <c r="Q576" s="16" t="e">
        <f>IF(الرصـد!#REF!=1,".","X")</f>
        <v>#REF!</v>
      </c>
      <c r="R576" s="16" t="e">
        <f>IF(الرصـد!#REF!=1,".","X")</f>
        <v>#REF!</v>
      </c>
      <c r="S576" s="16" t="e">
        <f>IF(الرصـد!#REF!=1,".","X")</f>
        <v>#REF!</v>
      </c>
    </row>
    <row r="577" spans="4:19">
      <c r="D577" s="16" t="e">
        <f>IF(الرصـد!#REF!=1,".","X")</f>
        <v>#REF!</v>
      </c>
      <c r="E577" s="16" t="e">
        <f>IF(الرصـد!#REF!=1,".","X")</f>
        <v>#REF!</v>
      </c>
      <c r="F577" s="16" t="e">
        <f>IF(الرصـد!#REF!=1,".","X")</f>
        <v>#REF!</v>
      </c>
      <c r="G577" s="16" t="e">
        <f>IF(الرصـد!#REF!=1,".","X")</f>
        <v>#REF!</v>
      </c>
      <c r="H577" s="16" t="e">
        <f>IF(الرصـد!#REF!=1,".","X")</f>
        <v>#REF!</v>
      </c>
      <c r="I577" s="16" t="e">
        <f>IF(الرصـد!#REF!=1,".","X")</f>
        <v>#REF!</v>
      </c>
      <c r="J577" s="16" t="e">
        <f>IF(الرصـد!#REF!=1,".","X")</f>
        <v>#REF!</v>
      </c>
      <c r="K577" s="16" t="e">
        <f>IF(الرصـد!#REF!=1,".","X")</f>
        <v>#REF!</v>
      </c>
      <c r="L577" s="16" t="e">
        <f>IF(الرصـد!#REF!=1,".","X")</f>
        <v>#REF!</v>
      </c>
      <c r="M577" s="16" t="e">
        <f>IF(الرصـد!#REF!=1,".","X")</f>
        <v>#REF!</v>
      </c>
      <c r="N577" s="16" t="e">
        <f>IF(الرصـد!#REF!=1,".","X")</f>
        <v>#REF!</v>
      </c>
      <c r="O577" s="16" t="e">
        <f>IF(الرصـد!#REF!=1,".","X")</f>
        <v>#REF!</v>
      </c>
      <c r="P577" s="16" t="e">
        <f>IF(الرصـد!#REF!=1,".","X")</f>
        <v>#REF!</v>
      </c>
      <c r="Q577" s="16" t="e">
        <f>IF(الرصـد!#REF!=1,".","X")</f>
        <v>#REF!</v>
      </c>
      <c r="R577" s="16" t="e">
        <f>IF(الرصـد!#REF!=1,".","X")</f>
        <v>#REF!</v>
      </c>
      <c r="S577" s="16" t="e">
        <f>IF(الرصـد!#REF!=1,".","X")</f>
        <v>#REF!</v>
      </c>
    </row>
    <row r="578" spans="4:19">
      <c r="D578" s="16" t="e">
        <f>IF(الرصـد!#REF!=1,".","X")</f>
        <v>#REF!</v>
      </c>
      <c r="E578" s="16" t="e">
        <f>IF(الرصـد!#REF!=1,".","X")</f>
        <v>#REF!</v>
      </c>
      <c r="F578" s="16" t="e">
        <f>IF(الرصـد!#REF!=1,".","X")</f>
        <v>#REF!</v>
      </c>
      <c r="G578" s="16" t="e">
        <f>IF(الرصـد!#REF!=1,".","X")</f>
        <v>#REF!</v>
      </c>
      <c r="H578" s="16" t="e">
        <f>IF(الرصـد!#REF!=1,".","X")</f>
        <v>#REF!</v>
      </c>
      <c r="I578" s="16" t="e">
        <f>IF(الرصـد!#REF!=1,".","X")</f>
        <v>#REF!</v>
      </c>
      <c r="J578" s="16" t="e">
        <f>IF(الرصـد!#REF!=1,".","X")</f>
        <v>#REF!</v>
      </c>
      <c r="K578" s="16" t="e">
        <f>IF(الرصـد!#REF!=1,".","X")</f>
        <v>#REF!</v>
      </c>
      <c r="L578" s="16" t="e">
        <f>IF(الرصـد!#REF!=1,".","X")</f>
        <v>#REF!</v>
      </c>
      <c r="M578" s="16" t="e">
        <f>IF(الرصـد!#REF!=1,".","X")</f>
        <v>#REF!</v>
      </c>
      <c r="N578" s="16" t="e">
        <f>IF(الرصـد!#REF!=1,".","X")</f>
        <v>#REF!</v>
      </c>
      <c r="O578" s="16" t="e">
        <f>IF(الرصـد!#REF!=1,".","X")</f>
        <v>#REF!</v>
      </c>
      <c r="P578" s="16" t="e">
        <f>IF(الرصـد!#REF!=1,".","X")</f>
        <v>#REF!</v>
      </c>
      <c r="Q578" s="16" t="e">
        <f>IF(الرصـد!#REF!=1,".","X")</f>
        <v>#REF!</v>
      </c>
      <c r="R578" s="16" t="e">
        <f>IF(الرصـد!#REF!=1,".","X")</f>
        <v>#REF!</v>
      </c>
      <c r="S578" s="16" t="e">
        <f>IF(الرصـد!#REF!=1,".","X")</f>
        <v>#REF!</v>
      </c>
    </row>
    <row r="579" spans="4:19">
      <c r="D579" s="16" t="e">
        <f>IF(الرصـد!#REF!=1,".","X")</f>
        <v>#REF!</v>
      </c>
      <c r="E579" s="16" t="e">
        <f>IF(الرصـد!#REF!=1,".","X")</f>
        <v>#REF!</v>
      </c>
      <c r="F579" s="16" t="e">
        <f>IF(الرصـد!#REF!=1,".","X")</f>
        <v>#REF!</v>
      </c>
      <c r="G579" s="16" t="e">
        <f>IF(الرصـد!#REF!=1,".","X")</f>
        <v>#REF!</v>
      </c>
      <c r="H579" s="16" t="e">
        <f>IF(الرصـد!#REF!=1,".","X")</f>
        <v>#REF!</v>
      </c>
      <c r="I579" s="16" t="e">
        <f>IF(الرصـد!#REF!=1,".","X")</f>
        <v>#REF!</v>
      </c>
      <c r="J579" s="16" t="e">
        <f>IF(الرصـد!#REF!=1,".","X")</f>
        <v>#REF!</v>
      </c>
      <c r="K579" s="16" t="e">
        <f>IF(الرصـد!#REF!=1,".","X")</f>
        <v>#REF!</v>
      </c>
      <c r="L579" s="16" t="e">
        <f>IF(الرصـد!#REF!=1,".","X")</f>
        <v>#REF!</v>
      </c>
      <c r="M579" s="16" t="e">
        <f>IF(الرصـد!#REF!=1,".","X")</f>
        <v>#REF!</v>
      </c>
      <c r="N579" s="16" t="e">
        <f>IF(الرصـد!#REF!=1,".","X")</f>
        <v>#REF!</v>
      </c>
      <c r="O579" s="16" t="e">
        <f>IF(الرصـد!#REF!=1,".","X")</f>
        <v>#REF!</v>
      </c>
      <c r="P579" s="16" t="e">
        <f>IF(الرصـد!#REF!=1,".","X")</f>
        <v>#REF!</v>
      </c>
      <c r="Q579" s="16" t="e">
        <f>IF(الرصـد!#REF!=1,".","X")</f>
        <v>#REF!</v>
      </c>
      <c r="R579" s="16" t="e">
        <f>IF(الرصـد!#REF!=1,".","X")</f>
        <v>#REF!</v>
      </c>
      <c r="S579" s="16" t="e">
        <f>IF(الرصـد!#REF!=1,".","X")</f>
        <v>#REF!</v>
      </c>
    </row>
    <row r="580" spans="4:19">
      <c r="D580" s="16" t="e">
        <f>IF(الرصـد!#REF!=1,".","X")</f>
        <v>#REF!</v>
      </c>
      <c r="E580" s="16" t="e">
        <f>IF(الرصـد!#REF!=1,".","X")</f>
        <v>#REF!</v>
      </c>
      <c r="F580" s="16" t="e">
        <f>IF(الرصـد!#REF!=1,".","X")</f>
        <v>#REF!</v>
      </c>
      <c r="G580" s="16" t="e">
        <f>IF(الرصـد!#REF!=1,".","X")</f>
        <v>#REF!</v>
      </c>
      <c r="H580" s="16" t="e">
        <f>IF(الرصـد!#REF!=1,".","X")</f>
        <v>#REF!</v>
      </c>
      <c r="I580" s="16" t="e">
        <f>IF(الرصـد!#REF!=1,".","X")</f>
        <v>#REF!</v>
      </c>
      <c r="J580" s="16" t="e">
        <f>IF(الرصـد!#REF!=1,".","X")</f>
        <v>#REF!</v>
      </c>
      <c r="K580" s="16" t="e">
        <f>IF(الرصـد!#REF!=1,".","X")</f>
        <v>#REF!</v>
      </c>
      <c r="L580" s="16" t="e">
        <f>IF(الرصـد!#REF!=1,".","X")</f>
        <v>#REF!</v>
      </c>
      <c r="M580" s="16" t="e">
        <f>IF(الرصـد!#REF!=1,".","X")</f>
        <v>#REF!</v>
      </c>
      <c r="N580" s="16" t="e">
        <f>IF(الرصـد!#REF!=1,".","X")</f>
        <v>#REF!</v>
      </c>
      <c r="O580" s="16" t="e">
        <f>IF(الرصـد!#REF!=1,".","X")</f>
        <v>#REF!</v>
      </c>
      <c r="P580" s="16" t="e">
        <f>IF(الرصـد!#REF!=1,".","X")</f>
        <v>#REF!</v>
      </c>
      <c r="Q580" s="16" t="e">
        <f>IF(الرصـد!#REF!=1,".","X")</f>
        <v>#REF!</v>
      </c>
      <c r="R580" s="16" t="e">
        <f>IF(الرصـد!#REF!=1,".","X")</f>
        <v>#REF!</v>
      </c>
      <c r="S580" s="16" t="e">
        <f>IF(الرصـد!#REF!=1,".","X")</f>
        <v>#REF!</v>
      </c>
    </row>
    <row r="581" spans="4:19">
      <c r="D581" s="16" t="e">
        <f>IF(الرصـد!#REF!=1,".","X")</f>
        <v>#REF!</v>
      </c>
      <c r="E581" s="16" t="e">
        <f>IF(الرصـد!#REF!=1,".","X")</f>
        <v>#REF!</v>
      </c>
      <c r="F581" s="16" t="e">
        <f>IF(الرصـد!#REF!=1,".","X")</f>
        <v>#REF!</v>
      </c>
      <c r="G581" s="16" t="e">
        <f>IF(الرصـد!#REF!=1,".","X")</f>
        <v>#REF!</v>
      </c>
      <c r="H581" s="16" t="e">
        <f>IF(الرصـد!#REF!=1,".","X")</f>
        <v>#REF!</v>
      </c>
      <c r="I581" s="16" t="e">
        <f>IF(الرصـد!#REF!=1,".","X")</f>
        <v>#REF!</v>
      </c>
      <c r="J581" s="16" t="e">
        <f>IF(الرصـد!#REF!=1,".","X")</f>
        <v>#REF!</v>
      </c>
      <c r="K581" s="16" t="e">
        <f>IF(الرصـد!#REF!=1,".","X")</f>
        <v>#REF!</v>
      </c>
      <c r="L581" s="16" t="e">
        <f>IF(الرصـد!#REF!=1,".","X")</f>
        <v>#REF!</v>
      </c>
      <c r="M581" s="16" t="e">
        <f>IF(الرصـد!#REF!=1,".","X")</f>
        <v>#REF!</v>
      </c>
      <c r="N581" s="16" t="e">
        <f>IF(الرصـد!#REF!=1,".","X")</f>
        <v>#REF!</v>
      </c>
      <c r="O581" s="16" t="e">
        <f>IF(الرصـد!#REF!=1,".","X")</f>
        <v>#REF!</v>
      </c>
      <c r="P581" s="16" t="e">
        <f>IF(الرصـد!#REF!=1,".","X")</f>
        <v>#REF!</v>
      </c>
      <c r="Q581" s="16" t="e">
        <f>IF(الرصـد!#REF!=1,".","X")</f>
        <v>#REF!</v>
      </c>
      <c r="R581" s="16" t="e">
        <f>IF(الرصـد!#REF!=1,".","X")</f>
        <v>#REF!</v>
      </c>
      <c r="S581" s="16" t="e">
        <f>IF(الرصـد!#REF!=1,".","X")</f>
        <v>#REF!</v>
      </c>
    </row>
    <row r="582" spans="4:19">
      <c r="D582" s="16" t="e">
        <f>IF(الرصـد!#REF!=1,".","X")</f>
        <v>#REF!</v>
      </c>
      <c r="E582" s="16" t="e">
        <f>IF(الرصـد!#REF!=1,".","X")</f>
        <v>#REF!</v>
      </c>
      <c r="F582" s="16" t="e">
        <f>IF(الرصـد!#REF!=1,".","X")</f>
        <v>#REF!</v>
      </c>
      <c r="G582" s="16" t="e">
        <f>IF(الرصـد!#REF!=1,".","X")</f>
        <v>#REF!</v>
      </c>
      <c r="H582" s="16" t="e">
        <f>IF(الرصـد!#REF!=1,".","X")</f>
        <v>#REF!</v>
      </c>
      <c r="I582" s="16" t="e">
        <f>IF(الرصـد!#REF!=1,".","X")</f>
        <v>#REF!</v>
      </c>
      <c r="J582" s="16" t="e">
        <f>IF(الرصـد!#REF!=1,".","X")</f>
        <v>#REF!</v>
      </c>
      <c r="K582" s="16" t="e">
        <f>IF(الرصـد!#REF!=1,".","X")</f>
        <v>#REF!</v>
      </c>
      <c r="L582" s="16" t="e">
        <f>IF(الرصـد!#REF!=1,".","X")</f>
        <v>#REF!</v>
      </c>
      <c r="M582" s="16" t="e">
        <f>IF(الرصـد!#REF!=1,".","X")</f>
        <v>#REF!</v>
      </c>
      <c r="N582" s="16" t="e">
        <f>IF(الرصـد!#REF!=1,".","X")</f>
        <v>#REF!</v>
      </c>
      <c r="O582" s="16" t="e">
        <f>IF(الرصـد!#REF!=1,".","X")</f>
        <v>#REF!</v>
      </c>
      <c r="P582" s="16" t="e">
        <f>IF(الرصـد!#REF!=1,".","X")</f>
        <v>#REF!</v>
      </c>
      <c r="Q582" s="16" t="e">
        <f>IF(الرصـد!#REF!=1,".","X")</f>
        <v>#REF!</v>
      </c>
      <c r="R582" s="16" t="e">
        <f>IF(الرصـد!#REF!=1,".","X")</f>
        <v>#REF!</v>
      </c>
      <c r="S582" s="16" t="e">
        <f>IF(الرصـد!#REF!=1,".","X")</f>
        <v>#REF!</v>
      </c>
    </row>
    <row r="583" spans="4:19">
      <c r="D583" s="16" t="e">
        <f>IF(الرصـد!#REF!=1,".","X")</f>
        <v>#REF!</v>
      </c>
      <c r="E583" s="16" t="e">
        <f>IF(الرصـد!#REF!=1,".","X")</f>
        <v>#REF!</v>
      </c>
      <c r="F583" s="16" t="e">
        <f>IF(الرصـد!#REF!=1,".","X")</f>
        <v>#REF!</v>
      </c>
      <c r="G583" s="16" t="e">
        <f>IF(الرصـد!#REF!=1,".","X")</f>
        <v>#REF!</v>
      </c>
      <c r="H583" s="16" t="e">
        <f>IF(الرصـد!#REF!=1,".","X")</f>
        <v>#REF!</v>
      </c>
      <c r="I583" s="16" t="e">
        <f>IF(الرصـد!#REF!=1,".","X")</f>
        <v>#REF!</v>
      </c>
      <c r="J583" s="16" t="e">
        <f>IF(الرصـد!#REF!=1,".","X")</f>
        <v>#REF!</v>
      </c>
      <c r="K583" s="16" t="e">
        <f>IF(الرصـد!#REF!=1,".","X")</f>
        <v>#REF!</v>
      </c>
      <c r="L583" s="16" t="e">
        <f>IF(الرصـد!#REF!=1,".","X")</f>
        <v>#REF!</v>
      </c>
      <c r="M583" s="16" t="e">
        <f>IF(الرصـد!#REF!=1,".","X")</f>
        <v>#REF!</v>
      </c>
      <c r="N583" s="16" t="e">
        <f>IF(الرصـد!#REF!=1,".","X")</f>
        <v>#REF!</v>
      </c>
      <c r="O583" s="16" t="e">
        <f>IF(الرصـد!#REF!=1,".","X")</f>
        <v>#REF!</v>
      </c>
      <c r="P583" s="16" t="e">
        <f>IF(الرصـد!#REF!=1,".","X")</f>
        <v>#REF!</v>
      </c>
      <c r="Q583" s="16" t="e">
        <f>IF(الرصـد!#REF!=1,".","X")</f>
        <v>#REF!</v>
      </c>
      <c r="R583" s="16" t="e">
        <f>IF(الرصـد!#REF!=1,".","X")</f>
        <v>#REF!</v>
      </c>
      <c r="S583" s="16" t="e">
        <f>IF(الرصـد!#REF!=1,".","X")</f>
        <v>#REF!</v>
      </c>
    </row>
    <row r="584" spans="4:19">
      <c r="D584" s="16" t="e">
        <f>IF(الرصـد!#REF!=1,".","X")</f>
        <v>#REF!</v>
      </c>
      <c r="E584" s="16" t="e">
        <f>IF(الرصـد!#REF!=1,".","X")</f>
        <v>#REF!</v>
      </c>
      <c r="F584" s="16" t="e">
        <f>IF(الرصـد!#REF!=1,".","X")</f>
        <v>#REF!</v>
      </c>
      <c r="G584" s="16" t="e">
        <f>IF(الرصـد!#REF!=1,".","X")</f>
        <v>#REF!</v>
      </c>
      <c r="H584" s="16" t="e">
        <f>IF(الرصـد!#REF!=1,".","X")</f>
        <v>#REF!</v>
      </c>
      <c r="I584" s="16" t="e">
        <f>IF(الرصـد!#REF!=1,".","X")</f>
        <v>#REF!</v>
      </c>
      <c r="J584" s="16" t="e">
        <f>IF(الرصـد!#REF!=1,".","X")</f>
        <v>#REF!</v>
      </c>
      <c r="K584" s="16" t="e">
        <f>IF(الرصـد!#REF!=1,".","X")</f>
        <v>#REF!</v>
      </c>
      <c r="L584" s="16" t="e">
        <f>IF(الرصـد!#REF!=1,".","X")</f>
        <v>#REF!</v>
      </c>
      <c r="M584" s="16" t="e">
        <f>IF(الرصـد!#REF!=1,".","X")</f>
        <v>#REF!</v>
      </c>
      <c r="N584" s="16" t="e">
        <f>IF(الرصـد!#REF!=1,".","X")</f>
        <v>#REF!</v>
      </c>
      <c r="O584" s="16" t="e">
        <f>IF(الرصـد!#REF!=1,".","X")</f>
        <v>#REF!</v>
      </c>
      <c r="P584" s="16" t="e">
        <f>IF(الرصـد!#REF!=1,".","X")</f>
        <v>#REF!</v>
      </c>
      <c r="Q584" s="16" t="e">
        <f>IF(الرصـد!#REF!=1,".","X")</f>
        <v>#REF!</v>
      </c>
      <c r="R584" s="16" t="e">
        <f>IF(الرصـد!#REF!=1,".","X")</f>
        <v>#REF!</v>
      </c>
      <c r="S584" s="16" t="e">
        <f>IF(الرصـد!#REF!=1,".","X")</f>
        <v>#REF!</v>
      </c>
    </row>
    <row r="585" spans="4:19">
      <c r="D585" s="16" t="e">
        <f>IF(الرصـد!#REF!=1,".","X")</f>
        <v>#REF!</v>
      </c>
      <c r="E585" s="16" t="e">
        <f>IF(الرصـد!#REF!=1,".","X")</f>
        <v>#REF!</v>
      </c>
      <c r="F585" s="16" t="e">
        <f>IF(الرصـد!#REF!=1,".","X")</f>
        <v>#REF!</v>
      </c>
      <c r="G585" s="16" t="e">
        <f>IF(الرصـد!#REF!=1,".","X")</f>
        <v>#REF!</v>
      </c>
      <c r="H585" s="16" t="e">
        <f>IF(الرصـد!#REF!=1,".","X")</f>
        <v>#REF!</v>
      </c>
      <c r="I585" s="16" t="e">
        <f>IF(الرصـد!#REF!=1,".","X")</f>
        <v>#REF!</v>
      </c>
      <c r="J585" s="16" t="e">
        <f>IF(الرصـد!#REF!=1,".","X")</f>
        <v>#REF!</v>
      </c>
      <c r="K585" s="16" t="e">
        <f>IF(الرصـد!#REF!=1,".","X")</f>
        <v>#REF!</v>
      </c>
      <c r="L585" s="16" t="e">
        <f>IF(الرصـد!#REF!=1,".","X")</f>
        <v>#REF!</v>
      </c>
      <c r="M585" s="16" t="e">
        <f>IF(الرصـد!#REF!=1,".","X")</f>
        <v>#REF!</v>
      </c>
      <c r="N585" s="16" t="e">
        <f>IF(الرصـد!#REF!=1,".","X")</f>
        <v>#REF!</v>
      </c>
      <c r="O585" s="16" t="e">
        <f>IF(الرصـد!#REF!=1,".","X")</f>
        <v>#REF!</v>
      </c>
      <c r="P585" s="16" t="e">
        <f>IF(الرصـد!#REF!=1,".","X")</f>
        <v>#REF!</v>
      </c>
      <c r="Q585" s="16" t="e">
        <f>IF(الرصـد!#REF!=1,".","X")</f>
        <v>#REF!</v>
      </c>
      <c r="R585" s="16" t="e">
        <f>IF(الرصـد!#REF!=1,".","X")</f>
        <v>#REF!</v>
      </c>
      <c r="S585" s="16" t="e">
        <f>IF(الرصـد!#REF!=1,".","X")</f>
        <v>#REF!</v>
      </c>
    </row>
    <row r="586" spans="4:19">
      <c r="D586" s="16" t="e">
        <f>IF(الرصـد!#REF!=1,".","X")</f>
        <v>#REF!</v>
      </c>
      <c r="E586" s="16" t="e">
        <f>IF(الرصـد!#REF!=1,".","X")</f>
        <v>#REF!</v>
      </c>
      <c r="F586" s="16" t="e">
        <f>IF(الرصـد!#REF!=1,".","X")</f>
        <v>#REF!</v>
      </c>
      <c r="G586" s="16" t="e">
        <f>IF(الرصـد!#REF!=1,".","X")</f>
        <v>#REF!</v>
      </c>
      <c r="H586" s="16" t="e">
        <f>IF(الرصـد!#REF!=1,".","X")</f>
        <v>#REF!</v>
      </c>
      <c r="I586" s="16" t="e">
        <f>IF(الرصـد!#REF!=1,".","X")</f>
        <v>#REF!</v>
      </c>
      <c r="J586" s="16" t="e">
        <f>IF(الرصـد!#REF!=1,".","X")</f>
        <v>#REF!</v>
      </c>
      <c r="K586" s="16" t="e">
        <f>IF(الرصـد!#REF!=1,".","X")</f>
        <v>#REF!</v>
      </c>
      <c r="L586" s="16" t="e">
        <f>IF(الرصـد!#REF!=1,".","X")</f>
        <v>#REF!</v>
      </c>
      <c r="M586" s="16" t="e">
        <f>IF(الرصـد!#REF!=1,".","X")</f>
        <v>#REF!</v>
      </c>
      <c r="N586" s="16" t="e">
        <f>IF(الرصـد!#REF!=1,".","X")</f>
        <v>#REF!</v>
      </c>
      <c r="O586" s="16" t="e">
        <f>IF(الرصـد!#REF!=1,".","X")</f>
        <v>#REF!</v>
      </c>
      <c r="P586" s="16" t="e">
        <f>IF(الرصـد!#REF!=1,".","X")</f>
        <v>#REF!</v>
      </c>
      <c r="Q586" s="16" t="e">
        <f>IF(الرصـد!#REF!=1,".","X")</f>
        <v>#REF!</v>
      </c>
      <c r="R586" s="16" t="e">
        <f>IF(الرصـد!#REF!=1,".","X")</f>
        <v>#REF!</v>
      </c>
      <c r="S586" s="16" t="e">
        <f>IF(الرصـد!#REF!=1,".","X")</f>
        <v>#REF!</v>
      </c>
    </row>
    <row r="587" spans="4:19">
      <c r="D587" s="16" t="e">
        <f>IF(الرصـد!#REF!=1,".","X")</f>
        <v>#REF!</v>
      </c>
      <c r="E587" s="16" t="e">
        <f>IF(الرصـد!#REF!=1,".","X")</f>
        <v>#REF!</v>
      </c>
      <c r="F587" s="16" t="e">
        <f>IF(الرصـد!#REF!=1,".","X")</f>
        <v>#REF!</v>
      </c>
      <c r="G587" s="16" t="e">
        <f>IF(الرصـد!#REF!=1,".","X")</f>
        <v>#REF!</v>
      </c>
      <c r="H587" s="16" t="e">
        <f>IF(الرصـد!#REF!=1,".","X")</f>
        <v>#REF!</v>
      </c>
      <c r="I587" s="16" t="e">
        <f>IF(الرصـد!#REF!=1,".","X")</f>
        <v>#REF!</v>
      </c>
      <c r="J587" s="16" t="e">
        <f>IF(الرصـد!#REF!=1,".","X")</f>
        <v>#REF!</v>
      </c>
      <c r="K587" s="16" t="e">
        <f>IF(الرصـد!#REF!=1,".","X")</f>
        <v>#REF!</v>
      </c>
      <c r="L587" s="16" t="e">
        <f>IF(الرصـد!#REF!=1,".","X")</f>
        <v>#REF!</v>
      </c>
      <c r="M587" s="16" t="e">
        <f>IF(الرصـد!#REF!=1,".","X")</f>
        <v>#REF!</v>
      </c>
      <c r="N587" s="16" t="e">
        <f>IF(الرصـد!#REF!=1,".","X")</f>
        <v>#REF!</v>
      </c>
      <c r="O587" s="16" t="e">
        <f>IF(الرصـد!#REF!=1,".","X")</f>
        <v>#REF!</v>
      </c>
      <c r="P587" s="16" t="e">
        <f>IF(الرصـد!#REF!=1,".","X")</f>
        <v>#REF!</v>
      </c>
      <c r="Q587" s="16" t="e">
        <f>IF(الرصـد!#REF!=1,".","X")</f>
        <v>#REF!</v>
      </c>
      <c r="R587" s="16" t="e">
        <f>IF(الرصـد!#REF!=1,".","X")</f>
        <v>#REF!</v>
      </c>
      <c r="S587" s="16" t="e">
        <f>IF(الرصـد!#REF!=1,".","X")</f>
        <v>#REF!</v>
      </c>
    </row>
    <row r="588" spans="4:19">
      <c r="D588" s="16" t="e">
        <f>IF(الرصـد!#REF!=1,".","X")</f>
        <v>#REF!</v>
      </c>
      <c r="E588" s="16" t="e">
        <f>IF(الرصـد!#REF!=1,".","X")</f>
        <v>#REF!</v>
      </c>
      <c r="F588" s="16" t="e">
        <f>IF(الرصـد!#REF!=1,".","X")</f>
        <v>#REF!</v>
      </c>
      <c r="G588" s="16" t="e">
        <f>IF(الرصـد!#REF!=1,".","X")</f>
        <v>#REF!</v>
      </c>
      <c r="H588" s="16" t="e">
        <f>IF(الرصـد!#REF!=1,".","X")</f>
        <v>#REF!</v>
      </c>
      <c r="I588" s="16" t="e">
        <f>IF(الرصـد!#REF!=1,".","X")</f>
        <v>#REF!</v>
      </c>
      <c r="J588" s="16" t="e">
        <f>IF(الرصـد!#REF!=1,".","X")</f>
        <v>#REF!</v>
      </c>
      <c r="K588" s="16" t="e">
        <f>IF(الرصـد!#REF!=1,".","X")</f>
        <v>#REF!</v>
      </c>
      <c r="L588" s="16" t="e">
        <f>IF(الرصـد!#REF!=1,".","X")</f>
        <v>#REF!</v>
      </c>
      <c r="M588" s="16" t="e">
        <f>IF(الرصـد!#REF!=1,".","X")</f>
        <v>#REF!</v>
      </c>
      <c r="N588" s="16" t="e">
        <f>IF(الرصـد!#REF!=1,".","X")</f>
        <v>#REF!</v>
      </c>
      <c r="O588" s="16" t="e">
        <f>IF(الرصـد!#REF!=1,".","X")</f>
        <v>#REF!</v>
      </c>
      <c r="P588" s="16" t="e">
        <f>IF(الرصـد!#REF!=1,".","X")</f>
        <v>#REF!</v>
      </c>
      <c r="Q588" s="16" t="e">
        <f>IF(الرصـد!#REF!=1,".","X")</f>
        <v>#REF!</v>
      </c>
      <c r="R588" s="16" t="e">
        <f>IF(الرصـد!#REF!=1,".","X")</f>
        <v>#REF!</v>
      </c>
      <c r="S588" s="16" t="e">
        <f>IF(الرصـد!#REF!=1,".","X")</f>
        <v>#REF!</v>
      </c>
    </row>
    <row r="589" spans="4:19">
      <c r="D589" s="16" t="e">
        <f>IF(الرصـد!#REF!=1,".","X")</f>
        <v>#REF!</v>
      </c>
      <c r="E589" s="16" t="e">
        <f>IF(الرصـد!#REF!=1,".","X")</f>
        <v>#REF!</v>
      </c>
      <c r="F589" s="16" t="e">
        <f>IF(الرصـد!#REF!=1,".","X")</f>
        <v>#REF!</v>
      </c>
      <c r="G589" s="16" t="e">
        <f>IF(الرصـد!#REF!=1,".","X")</f>
        <v>#REF!</v>
      </c>
      <c r="H589" s="16" t="e">
        <f>IF(الرصـد!#REF!=1,".","X")</f>
        <v>#REF!</v>
      </c>
      <c r="I589" s="16" t="e">
        <f>IF(الرصـد!#REF!=1,".","X")</f>
        <v>#REF!</v>
      </c>
      <c r="J589" s="16" t="e">
        <f>IF(الرصـد!#REF!=1,".","X")</f>
        <v>#REF!</v>
      </c>
      <c r="K589" s="16" t="e">
        <f>IF(الرصـد!#REF!=1,".","X")</f>
        <v>#REF!</v>
      </c>
      <c r="L589" s="16" t="e">
        <f>IF(الرصـد!#REF!=1,".","X")</f>
        <v>#REF!</v>
      </c>
      <c r="M589" s="16" t="e">
        <f>IF(الرصـد!#REF!=1,".","X")</f>
        <v>#REF!</v>
      </c>
      <c r="N589" s="16" t="e">
        <f>IF(الرصـد!#REF!=1,".","X")</f>
        <v>#REF!</v>
      </c>
      <c r="O589" s="16" t="e">
        <f>IF(الرصـد!#REF!=1,".","X")</f>
        <v>#REF!</v>
      </c>
      <c r="P589" s="16" t="e">
        <f>IF(الرصـد!#REF!=1,".","X")</f>
        <v>#REF!</v>
      </c>
      <c r="Q589" s="16" t="e">
        <f>IF(الرصـد!#REF!=1,".","X")</f>
        <v>#REF!</v>
      </c>
      <c r="R589" s="16" t="e">
        <f>IF(الرصـد!#REF!=1,".","X")</f>
        <v>#REF!</v>
      </c>
      <c r="S589" s="16" t="e">
        <f>IF(الرصـد!#REF!=1,".","X")</f>
        <v>#REF!</v>
      </c>
    </row>
    <row r="590" spans="4:19">
      <c r="D590" s="16" t="e">
        <f>IF(الرصـد!#REF!=1,".","X")</f>
        <v>#REF!</v>
      </c>
      <c r="E590" s="16" t="e">
        <f>IF(الرصـد!#REF!=1,".","X")</f>
        <v>#REF!</v>
      </c>
      <c r="F590" s="16" t="e">
        <f>IF(الرصـد!#REF!=1,".","X")</f>
        <v>#REF!</v>
      </c>
      <c r="G590" s="16" t="e">
        <f>IF(الرصـد!#REF!=1,".","X")</f>
        <v>#REF!</v>
      </c>
      <c r="H590" s="16" t="e">
        <f>IF(الرصـد!#REF!=1,".","X")</f>
        <v>#REF!</v>
      </c>
      <c r="I590" s="16" t="e">
        <f>IF(الرصـد!#REF!=1,".","X")</f>
        <v>#REF!</v>
      </c>
      <c r="J590" s="16" t="e">
        <f>IF(الرصـد!#REF!=1,".","X")</f>
        <v>#REF!</v>
      </c>
      <c r="K590" s="16" t="e">
        <f>IF(الرصـد!#REF!=1,".","X")</f>
        <v>#REF!</v>
      </c>
      <c r="L590" s="16" t="e">
        <f>IF(الرصـد!#REF!=1,".","X")</f>
        <v>#REF!</v>
      </c>
      <c r="M590" s="16" t="e">
        <f>IF(الرصـد!#REF!=1,".","X")</f>
        <v>#REF!</v>
      </c>
      <c r="N590" s="16" t="e">
        <f>IF(الرصـد!#REF!=1,".","X")</f>
        <v>#REF!</v>
      </c>
      <c r="O590" s="16" t="e">
        <f>IF(الرصـد!#REF!=1,".","X")</f>
        <v>#REF!</v>
      </c>
      <c r="P590" s="16" t="e">
        <f>IF(الرصـد!#REF!=1,".","X")</f>
        <v>#REF!</v>
      </c>
      <c r="Q590" s="16" t="e">
        <f>IF(الرصـد!#REF!=1,".","X")</f>
        <v>#REF!</v>
      </c>
      <c r="R590" s="16" t="e">
        <f>IF(الرصـد!#REF!=1,".","X")</f>
        <v>#REF!</v>
      </c>
      <c r="S590" s="16" t="e">
        <f>IF(الرصـد!#REF!=1,".","X")</f>
        <v>#REF!</v>
      </c>
    </row>
    <row r="591" spans="4:19">
      <c r="D591" s="16" t="e">
        <f>IF(الرصـد!#REF!=1,".","X")</f>
        <v>#REF!</v>
      </c>
      <c r="E591" s="16" t="e">
        <f>IF(الرصـد!#REF!=1,".","X")</f>
        <v>#REF!</v>
      </c>
      <c r="F591" s="16" t="e">
        <f>IF(الرصـد!#REF!=1,".","X")</f>
        <v>#REF!</v>
      </c>
      <c r="G591" s="16" t="e">
        <f>IF(الرصـد!#REF!=1,".","X")</f>
        <v>#REF!</v>
      </c>
      <c r="H591" s="16" t="e">
        <f>IF(الرصـد!#REF!=1,".","X")</f>
        <v>#REF!</v>
      </c>
      <c r="I591" s="16" t="e">
        <f>IF(الرصـد!#REF!=1,".","X")</f>
        <v>#REF!</v>
      </c>
      <c r="J591" s="16" t="e">
        <f>IF(الرصـد!#REF!=1,".","X")</f>
        <v>#REF!</v>
      </c>
      <c r="K591" s="16" t="e">
        <f>IF(الرصـد!#REF!=1,".","X")</f>
        <v>#REF!</v>
      </c>
      <c r="L591" s="16" t="e">
        <f>IF(الرصـد!#REF!=1,".","X")</f>
        <v>#REF!</v>
      </c>
      <c r="M591" s="16" t="e">
        <f>IF(الرصـد!#REF!=1,".","X")</f>
        <v>#REF!</v>
      </c>
      <c r="N591" s="16" t="e">
        <f>IF(الرصـد!#REF!=1,".","X")</f>
        <v>#REF!</v>
      </c>
      <c r="O591" s="16" t="e">
        <f>IF(الرصـد!#REF!=1,".","X")</f>
        <v>#REF!</v>
      </c>
      <c r="P591" s="16" t="e">
        <f>IF(الرصـد!#REF!=1,".","X")</f>
        <v>#REF!</v>
      </c>
      <c r="Q591" s="16" t="e">
        <f>IF(الرصـد!#REF!=1,".","X")</f>
        <v>#REF!</v>
      </c>
      <c r="R591" s="16" t="e">
        <f>IF(الرصـد!#REF!=1,".","X")</f>
        <v>#REF!</v>
      </c>
      <c r="S591" s="16" t="e">
        <f>IF(الرصـد!#REF!=1,".","X")</f>
        <v>#REF!</v>
      </c>
    </row>
    <row r="592" spans="4:19">
      <c r="D592" s="16" t="e">
        <f>IF(الرصـد!#REF!=1,".","X")</f>
        <v>#REF!</v>
      </c>
      <c r="E592" s="16" t="e">
        <f>IF(الرصـد!#REF!=1,".","X")</f>
        <v>#REF!</v>
      </c>
      <c r="F592" s="16" t="e">
        <f>IF(الرصـد!#REF!=1,".","X")</f>
        <v>#REF!</v>
      </c>
      <c r="G592" s="16" t="e">
        <f>IF(الرصـد!#REF!=1,".","X")</f>
        <v>#REF!</v>
      </c>
      <c r="H592" s="16" t="e">
        <f>IF(الرصـد!#REF!=1,".","X")</f>
        <v>#REF!</v>
      </c>
      <c r="I592" s="16" t="e">
        <f>IF(الرصـد!#REF!=1,".","X")</f>
        <v>#REF!</v>
      </c>
      <c r="J592" s="16" t="e">
        <f>IF(الرصـد!#REF!=1,".","X")</f>
        <v>#REF!</v>
      </c>
      <c r="K592" s="16" t="e">
        <f>IF(الرصـد!#REF!=1,".","X")</f>
        <v>#REF!</v>
      </c>
      <c r="L592" s="16" t="e">
        <f>IF(الرصـد!#REF!=1,".","X")</f>
        <v>#REF!</v>
      </c>
      <c r="M592" s="16" t="e">
        <f>IF(الرصـد!#REF!=1,".","X")</f>
        <v>#REF!</v>
      </c>
      <c r="N592" s="16" t="e">
        <f>IF(الرصـد!#REF!=1,".","X")</f>
        <v>#REF!</v>
      </c>
      <c r="O592" s="16" t="e">
        <f>IF(الرصـد!#REF!=1,".","X")</f>
        <v>#REF!</v>
      </c>
      <c r="P592" s="16" t="e">
        <f>IF(الرصـد!#REF!=1,".","X")</f>
        <v>#REF!</v>
      </c>
      <c r="Q592" s="16" t="e">
        <f>IF(الرصـد!#REF!=1,".","X")</f>
        <v>#REF!</v>
      </c>
      <c r="R592" s="16" t="e">
        <f>IF(الرصـد!#REF!=1,".","X")</f>
        <v>#REF!</v>
      </c>
      <c r="S592" s="16" t="e">
        <f>IF(الرصـد!#REF!=1,".","X")</f>
        <v>#REF!</v>
      </c>
    </row>
    <row r="593" spans="4:19">
      <c r="D593" s="16" t="e">
        <f>IF(الرصـد!#REF!=1,".","X")</f>
        <v>#REF!</v>
      </c>
      <c r="E593" s="16" t="e">
        <f>IF(الرصـد!#REF!=1,".","X")</f>
        <v>#REF!</v>
      </c>
      <c r="F593" s="16" t="e">
        <f>IF(الرصـد!#REF!=1,".","X")</f>
        <v>#REF!</v>
      </c>
      <c r="G593" s="16" t="e">
        <f>IF(الرصـد!#REF!=1,".","X")</f>
        <v>#REF!</v>
      </c>
      <c r="H593" s="16" t="e">
        <f>IF(الرصـد!#REF!=1,".","X")</f>
        <v>#REF!</v>
      </c>
      <c r="I593" s="16" t="e">
        <f>IF(الرصـد!#REF!=1,".","X")</f>
        <v>#REF!</v>
      </c>
      <c r="J593" s="16" t="e">
        <f>IF(الرصـد!#REF!=1,".","X")</f>
        <v>#REF!</v>
      </c>
      <c r="K593" s="16" t="e">
        <f>IF(الرصـد!#REF!=1,".","X")</f>
        <v>#REF!</v>
      </c>
      <c r="L593" s="16" t="e">
        <f>IF(الرصـد!#REF!=1,".","X")</f>
        <v>#REF!</v>
      </c>
      <c r="M593" s="16" t="e">
        <f>IF(الرصـد!#REF!=1,".","X")</f>
        <v>#REF!</v>
      </c>
      <c r="N593" s="16" t="e">
        <f>IF(الرصـد!#REF!=1,".","X")</f>
        <v>#REF!</v>
      </c>
      <c r="O593" s="16" t="e">
        <f>IF(الرصـد!#REF!=1,".","X")</f>
        <v>#REF!</v>
      </c>
      <c r="P593" s="16" t="e">
        <f>IF(الرصـد!#REF!=1,".","X")</f>
        <v>#REF!</v>
      </c>
      <c r="Q593" s="16" t="e">
        <f>IF(الرصـد!#REF!=1,".","X")</f>
        <v>#REF!</v>
      </c>
      <c r="R593" s="16" t="e">
        <f>IF(الرصـد!#REF!=1,".","X")</f>
        <v>#REF!</v>
      </c>
      <c r="S593" s="16" t="e">
        <f>IF(الرصـد!#REF!=1,".","X")</f>
        <v>#REF!</v>
      </c>
    </row>
    <row r="594" spans="4:19">
      <c r="D594" s="16" t="e">
        <f>IF(الرصـد!#REF!=1,".","X")</f>
        <v>#REF!</v>
      </c>
      <c r="E594" s="16" t="e">
        <f>IF(الرصـد!#REF!=1,".","X")</f>
        <v>#REF!</v>
      </c>
      <c r="F594" s="16" t="e">
        <f>IF(الرصـد!#REF!=1,".","X")</f>
        <v>#REF!</v>
      </c>
      <c r="G594" s="16" t="e">
        <f>IF(الرصـد!#REF!=1,".","X")</f>
        <v>#REF!</v>
      </c>
      <c r="H594" s="16" t="e">
        <f>IF(الرصـد!#REF!=1,".","X")</f>
        <v>#REF!</v>
      </c>
      <c r="I594" s="16" t="e">
        <f>IF(الرصـد!#REF!=1,".","X")</f>
        <v>#REF!</v>
      </c>
      <c r="J594" s="16" t="e">
        <f>IF(الرصـد!#REF!=1,".","X")</f>
        <v>#REF!</v>
      </c>
      <c r="K594" s="16" t="e">
        <f>IF(الرصـد!#REF!=1,".","X")</f>
        <v>#REF!</v>
      </c>
      <c r="L594" s="16" t="e">
        <f>IF(الرصـد!#REF!=1,".","X")</f>
        <v>#REF!</v>
      </c>
      <c r="M594" s="16" t="e">
        <f>IF(الرصـد!#REF!=1,".","X")</f>
        <v>#REF!</v>
      </c>
      <c r="N594" s="16" t="e">
        <f>IF(الرصـد!#REF!=1,".","X")</f>
        <v>#REF!</v>
      </c>
      <c r="O594" s="16" t="e">
        <f>IF(الرصـد!#REF!=1,".","X")</f>
        <v>#REF!</v>
      </c>
      <c r="P594" s="16" t="e">
        <f>IF(الرصـد!#REF!=1,".","X")</f>
        <v>#REF!</v>
      </c>
      <c r="Q594" s="16" t="e">
        <f>IF(الرصـد!#REF!=1,".","X")</f>
        <v>#REF!</v>
      </c>
      <c r="R594" s="16" t="e">
        <f>IF(الرصـد!#REF!=1,".","X")</f>
        <v>#REF!</v>
      </c>
      <c r="S594" s="16" t="e">
        <f>IF(الرصـد!#REF!=1,".","X")</f>
        <v>#REF!</v>
      </c>
    </row>
    <row r="595" spans="4:19">
      <c r="D595" s="16" t="e">
        <f>IF(الرصـد!#REF!=1,".","X")</f>
        <v>#REF!</v>
      </c>
      <c r="E595" s="16" t="e">
        <f>IF(الرصـد!#REF!=1,".","X")</f>
        <v>#REF!</v>
      </c>
      <c r="F595" s="16" t="e">
        <f>IF(الرصـد!#REF!=1,".","X")</f>
        <v>#REF!</v>
      </c>
      <c r="G595" s="16" t="e">
        <f>IF(الرصـد!#REF!=1,".","X")</f>
        <v>#REF!</v>
      </c>
      <c r="H595" s="16" t="e">
        <f>IF(الرصـد!#REF!=1,".","X")</f>
        <v>#REF!</v>
      </c>
      <c r="I595" s="16" t="e">
        <f>IF(الرصـد!#REF!=1,".","X")</f>
        <v>#REF!</v>
      </c>
      <c r="J595" s="16" t="e">
        <f>IF(الرصـد!#REF!=1,".","X")</f>
        <v>#REF!</v>
      </c>
      <c r="K595" s="16" t="e">
        <f>IF(الرصـد!#REF!=1,".","X")</f>
        <v>#REF!</v>
      </c>
      <c r="L595" s="16" t="e">
        <f>IF(الرصـد!#REF!=1,".","X")</f>
        <v>#REF!</v>
      </c>
      <c r="M595" s="16" t="e">
        <f>IF(الرصـد!#REF!=1,".","X")</f>
        <v>#REF!</v>
      </c>
      <c r="N595" s="16" t="e">
        <f>IF(الرصـد!#REF!=1,".","X")</f>
        <v>#REF!</v>
      </c>
      <c r="O595" s="16" t="e">
        <f>IF(الرصـد!#REF!=1,".","X")</f>
        <v>#REF!</v>
      </c>
      <c r="P595" s="16" t="e">
        <f>IF(الرصـد!#REF!=1,".","X")</f>
        <v>#REF!</v>
      </c>
      <c r="Q595" s="16" t="e">
        <f>IF(الرصـد!#REF!=1,".","X")</f>
        <v>#REF!</v>
      </c>
      <c r="R595" s="16" t="e">
        <f>IF(الرصـد!#REF!=1,".","X")</f>
        <v>#REF!</v>
      </c>
      <c r="S595" s="16" t="e">
        <f>IF(الرصـد!#REF!=1,".","X")</f>
        <v>#REF!</v>
      </c>
    </row>
    <row r="596" spans="4:19">
      <c r="D596" s="16" t="e">
        <f>IF(الرصـد!#REF!=1,".","X")</f>
        <v>#REF!</v>
      </c>
      <c r="E596" s="16" t="e">
        <f>IF(الرصـد!#REF!=1,".","X")</f>
        <v>#REF!</v>
      </c>
      <c r="F596" s="16" t="e">
        <f>IF(الرصـد!#REF!=1,".","X")</f>
        <v>#REF!</v>
      </c>
      <c r="G596" s="16" t="e">
        <f>IF(الرصـد!#REF!=1,".","X")</f>
        <v>#REF!</v>
      </c>
      <c r="H596" s="16" t="e">
        <f>IF(الرصـد!#REF!=1,".","X")</f>
        <v>#REF!</v>
      </c>
      <c r="I596" s="16" t="e">
        <f>IF(الرصـد!#REF!=1,".","X")</f>
        <v>#REF!</v>
      </c>
      <c r="J596" s="16" t="e">
        <f>IF(الرصـد!#REF!=1,".","X")</f>
        <v>#REF!</v>
      </c>
      <c r="K596" s="16" t="e">
        <f>IF(الرصـد!#REF!=1,".","X")</f>
        <v>#REF!</v>
      </c>
      <c r="L596" s="16" t="e">
        <f>IF(الرصـد!#REF!=1,".","X")</f>
        <v>#REF!</v>
      </c>
      <c r="M596" s="16" t="e">
        <f>IF(الرصـد!#REF!=1,".","X")</f>
        <v>#REF!</v>
      </c>
      <c r="N596" s="16" t="e">
        <f>IF(الرصـد!#REF!=1,".","X")</f>
        <v>#REF!</v>
      </c>
      <c r="O596" s="16" t="e">
        <f>IF(الرصـد!#REF!=1,".","X")</f>
        <v>#REF!</v>
      </c>
      <c r="P596" s="16" t="e">
        <f>IF(الرصـد!#REF!=1,".","X")</f>
        <v>#REF!</v>
      </c>
      <c r="Q596" s="16" t="e">
        <f>IF(الرصـد!#REF!=1,".","X")</f>
        <v>#REF!</v>
      </c>
      <c r="R596" s="16" t="e">
        <f>IF(الرصـد!#REF!=1,".","X")</f>
        <v>#REF!</v>
      </c>
      <c r="S596" s="16" t="e">
        <f>IF(الرصـد!#REF!=1,".","X")</f>
        <v>#REF!</v>
      </c>
    </row>
    <row r="597" spans="4:19">
      <c r="D597" s="16" t="e">
        <f>IF(الرصـد!#REF!=1,".","X")</f>
        <v>#REF!</v>
      </c>
      <c r="E597" s="16" t="e">
        <f>IF(الرصـد!#REF!=1,".","X")</f>
        <v>#REF!</v>
      </c>
      <c r="F597" s="16" t="e">
        <f>IF(الرصـد!#REF!=1,".","X")</f>
        <v>#REF!</v>
      </c>
      <c r="G597" s="16" t="e">
        <f>IF(الرصـد!#REF!=1,".","X")</f>
        <v>#REF!</v>
      </c>
      <c r="H597" s="16" t="e">
        <f>IF(الرصـد!#REF!=1,".","X")</f>
        <v>#REF!</v>
      </c>
      <c r="I597" s="16" t="e">
        <f>IF(الرصـد!#REF!=1,".","X")</f>
        <v>#REF!</v>
      </c>
      <c r="J597" s="16" t="e">
        <f>IF(الرصـد!#REF!=1,".","X")</f>
        <v>#REF!</v>
      </c>
      <c r="K597" s="16" t="e">
        <f>IF(الرصـد!#REF!=1,".","X")</f>
        <v>#REF!</v>
      </c>
      <c r="L597" s="16" t="e">
        <f>IF(الرصـد!#REF!=1,".","X")</f>
        <v>#REF!</v>
      </c>
      <c r="M597" s="16" t="e">
        <f>IF(الرصـد!#REF!=1,".","X")</f>
        <v>#REF!</v>
      </c>
      <c r="N597" s="16" t="e">
        <f>IF(الرصـد!#REF!=1,".","X")</f>
        <v>#REF!</v>
      </c>
      <c r="O597" s="16" t="e">
        <f>IF(الرصـد!#REF!=1,".","X")</f>
        <v>#REF!</v>
      </c>
      <c r="P597" s="16" t="e">
        <f>IF(الرصـد!#REF!=1,".","X")</f>
        <v>#REF!</v>
      </c>
      <c r="Q597" s="16" t="e">
        <f>IF(الرصـد!#REF!=1,".","X")</f>
        <v>#REF!</v>
      </c>
      <c r="R597" s="16" t="e">
        <f>IF(الرصـد!#REF!=1,".","X")</f>
        <v>#REF!</v>
      </c>
      <c r="S597" s="16" t="e">
        <f>IF(الرصـد!#REF!=1,".","X")</f>
        <v>#REF!</v>
      </c>
    </row>
    <row r="598" spans="4:19">
      <c r="D598" s="16" t="e">
        <f>IF(الرصـد!#REF!=1,".","X")</f>
        <v>#REF!</v>
      </c>
      <c r="E598" s="16" t="e">
        <f>IF(الرصـد!#REF!=1,".","X")</f>
        <v>#REF!</v>
      </c>
      <c r="F598" s="16" t="e">
        <f>IF(الرصـد!#REF!=1,".","X")</f>
        <v>#REF!</v>
      </c>
      <c r="G598" s="16" t="e">
        <f>IF(الرصـد!#REF!=1,".","X")</f>
        <v>#REF!</v>
      </c>
      <c r="H598" s="16" t="e">
        <f>IF(الرصـد!#REF!=1,".","X")</f>
        <v>#REF!</v>
      </c>
      <c r="I598" s="16" t="e">
        <f>IF(الرصـد!#REF!=1,".","X")</f>
        <v>#REF!</v>
      </c>
      <c r="J598" s="16" t="e">
        <f>IF(الرصـد!#REF!=1,".","X")</f>
        <v>#REF!</v>
      </c>
      <c r="K598" s="16" t="e">
        <f>IF(الرصـد!#REF!=1,".","X")</f>
        <v>#REF!</v>
      </c>
      <c r="L598" s="16" t="e">
        <f>IF(الرصـد!#REF!=1,".","X")</f>
        <v>#REF!</v>
      </c>
      <c r="M598" s="16" t="e">
        <f>IF(الرصـد!#REF!=1,".","X")</f>
        <v>#REF!</v>
      </c>
      <c r="N598" s="16" t="e">
        <f>IF(الرصـد!#REF!=1,".","X")</f>
        <v>#REF!</v>
      </c>
      <c r="O598" s="16" t="e">
        <f>IF(الرصـد!#REF!=1,".","X")</f>
        <v>#REF!</v>
      </c>
      <c r="P598" s="16" t="e">
        <f>IF(الرصـد!#REF!=1,".","X")</f>
        <v>#REF!</v>
      </c>
      <c r="Q598" s="16" t="e">
        <f>IF(الرصـد!#REF!=1,".","X")</f>
        <v>#REF!</v>
      </c>
      <c r="R598" s="16" t="e">
        <f>IF(الرصـد!#REF!=1,".","X")</f>
        <v>#REF!</v>
      </c>
      <c r="S598" s="16" t="e">
        <f>IF(الرصـد!#REF!=1,".","X")</f>
        <v>#REF!</v>
      </c>
    </row>
    <row r="599" spans="4:19">
      <c r="D599" s="16" t="e">
        <f>IF(الرصـد!#REF!=1,".","X")</f>
        <v>#REF!</v>
      </c>
      <c r="E599" s="16" t="e">
        <f>IF(الرصـد!#REF!=1,".","X")</f>
        <v>#REF!</v>
      </c>
      <c r="F599" s="16" t="e">
        <f>IF(الرصـد!#REF!=1,".","X")</f>
        <v>#REF!</v>
      </c>
      <c r="G599" s="16" t="e">
        <f>IF(الرصـد!#REF!=1,".","X")</f>
        <v>#REF!</v>
      </c>
      <c r="H599" s="16" t="e">
        <f>IF(الرصـد!#REF!=1,".","X")</f>
        <v>#REF!</v>
      </c>
      <c r="I599" s="16" t="e">
        <f>IF(الرصـد!#REF!=1,".","X")</f>
        <v>#REF!</v>
      </c>
      <c r="J599" s="16" t="e">
        <f>IF(الرصـد!#REF!=1,".","X")</f>
        <v>#REF!</v>
      </c>
      <c r="K599" s="16" t="e">
        <f>IF(الرصـد!#REF!=1,".","X")</f>
        <v>#REF!</v>
      </c>
      <c r="L599" s="16" t="e">
        <f>IF(الرصـد!#REF!=1,".","X")</f>
        <v>#REF!</v>
      </c>
      <c r="M599" s="16" t="e">
        <f>IF(الرصـد!#REF!=1,".","X")</f>
        <v>#REF!</v>
      </c>
      <c r="N599" s="16" t="e">
        <f>IF(الرصـد!#REF!=1,".","X")</f>
        <v>#REF!</v>
      </c>
      <c r="O599" s="16" t="e">
        <f>IF(الرصـد!#REF!=1,".","X")</f>
        <v>#REF!</v>
      </c>
      <c r="P599" s="16" t="e">
        <f>IF(الرصـد!#REF!=1,".","X")</f>
        <v>#REF!</v>
      </c>
      <c r="Q599" s="16" t="e">
        <f>IF(الرصـد!#REF!=1,".","X")</f>
        <v>#REF!</v>
      </c>
      <c r="R599" s="16" t="e">
        <f>IF(الرصـد!#REF!=1,".","X")</f>
        <v>#REF!</v>
      </c>
      <c r="S599" s="16" t="e">
        <f>IF(الرصـد!#REF!=1,".","X")</f>
        <v>#REF!</v>
      </c>
    </row>
    <row r="600" spans="4:19">
      <c r="D600" s="16" t="e">
        <f>IF(الرصـد!#REF!=1,".","X")</f>
        <v>#REF!</v>
      </c>
      <c r="E600" s="16" t="e">
        <f>IF(الرصـد!#REF!=1,".","X")</f>
        <v>#REF!</v>
      </c>
      <c r="F600" s="16" t="e">
        <f>IF(الرصـد!#REF!=1,".","X")</f>
        <v>#REF!</v>
      </c>
      <c r="G600" s="16" t="e">
        <f>IF(الرصـد!#REF!=1,".","X")</f>
        <v>#REF!</v>
      </c>
      <c r="H600" s="16" t="e">
        <f>IF(الرصـد!#REF!=1,".","X")</f>
        <v>#REF!</v>
      </c>
      <c r="I600" s="16" t="e">
        <f>IF(الرصـد!#REF!=1,".","X")</f>
        <v>#REF!</v>
      </c>
      <c r="J600" s="16" t="e">
        <f>IF(الرصـد!#REF!=1,".","X")</f>
        <v>#REF!</v>
      </c>
      <c r="K600" s="16" t="e">
        <f>IF(الرصـد!#REF!=1,".","X")</f>
        <v>#REF!</v>
      </c>
      <c r="L600" s="16" t="e">
        <f>IF(الرصـد!#REF!=1,".","X")</f>
        <v>#REF!</v>
      </c>
      <c r="M600" s="16" t="e">
        <f>IF(الرصـد!#REF!=1,".","X")</f>
        <v>#REF!</v>
      </c>
      <c r="N600" s="16" t="e">
        <f>IF(الرصـد!#REF!=1,".","X")</f>
        <v>#REF!</v>
      </c>
      <c r="O600" s="16" t="e">
        <f>IF(الرصـد!#REF!=1,".","X")</f>
        <v>#REF!</v>
      </c>
      <c r="P600" s="16" t="e">
        <f>IF(الرصـد!#REF!=1,".","X")</f>
        <v>#REF!</v>
      </c>
      <c r="Q600" s="16" t="e">
        <f>IF(الرصـد!#REF!=1,".","X")</f>
        <v>#REF!</v>
      </c>
      <c r="R600" s="16" t="e">
        <f>IF(الرصـد!#REF!=1,".","X")</f>
        <v>#REF!</v>
      </c>
      <c r="S600" s="16" t="e">
        <f>IF(الرصـد!#REF!=1,".","X")</f>
        <v>#REF!</v>
      </c>
    </row>
    <row r="601" spans="4:19">
      <c r="D601" s="16" t="e">
        <f>IF(الرصـد!#REF!=1,".","X")</f>
        <v>#REF!</v>
      </c>
      <c r="E601" s="16" t="e">
        <f>IF(الرصـد!#REF!=1,".","X")</f>
        <v>#REF!</v>
      </c>
      <c r="F601" s="16" t="e">
        <f>IF(الرصـد!#REF!=1,".","X")</f>
        <v>#REF!</v>
      </c>
      <c r="G601" s="16" t="e">
        <f>IF(الرصـد!#REF!=1,".","X")</f>
        <v>#REF!</v>
      </c>
      <c r="H601" s="16" t="e">
        <f>IF(الرصـد!#REF!=1,".","X")</f>
        <v>#REF!</v>
      </c>
      <c r="I601" s="16" t="e">
        <f>IF(الرصـد!#REF!=1,".","X")</f>
        <v>#REF!</v>
      </c>
      <c r="J601" s="16" t="e">
        <f>IF(الرصـد!#REF!=1,".","X")</f>
        <v>#REF!</v>
      </c>
      <c r="K601" s="16" t="e">
        <f>IF(الرصـد!#REF!=1,".","X")</f>
        <v>#REF!</v>
      </c>
      <c r="L601" s="16" t="e">
        <f>IF(الرصـد!#REF!=1,".","X")</f>
        <v>#REF!</v>
      </c>
      <c r="M601" s="16" t="e">
        <f>IF(الرصـد!#REF!=1,".","X")</f>
        <v>#REF!</v>
      </c>
      <c r="N601" s="16" t="e">
        <f>IF(الرصـد!#REF!=1,".","X")</f>
        <v>#REF!</v>
      </c>
      <c r="O601" s="16" t="e">
        <f>IF(الرصـد!#REF!=1,".","X")</f>
        <v>#REF!</v>
      </c>
      <c r="P601" s="16" t="e">
        <f>IF(الرصـد!#REF!=1,".","X")</f>
        <v>#REF!</v>
      </c>
      <c r="Q601" s="16" t="e">
        <f>IF(الرصـد!#REF!=1,".","X")</f>
        <v>#REF!</v>
      </c>
      <c r="R601" s="16" t="e">
        <f>IF(الرصـد!#REF!=1,".","X")</f>
        <v>#REF!</v>
      </c>
      <c r="S601" s="16" t="e">
        <f>IF(الرصـد!#REF!=1,".","X")</f>
        <v>#REF!</v>
      </c>
    </row>
    <row r="602" spans="4:19">
      <c r="D602" s="16" t="e">
        <f>IF(الرصـد!#REF!=1,".","X")</f>
        <v>#REF!</v>
      </c>
      <c r="E602" s="16" t="e">
        <f>IF(الرصـد!#REF!=1,".","X")</f>
        <v>#REF!</v>
      </c>
      <c r="F602" s="16" t="e">
        <f>IF(الرصـد!#REF!=1,".","X")</f>
        <v>#REF!</v>
      </c>
      <c r="G602" s="16" t="e">
        <f>IF(الرصـد!#REF!=1,".","X")</f>
        <v>#REF!</v>
      </c>
      <c r="H602" s="16" t="e">
        <f>IF(الرصـد!#REF!=1,".","X")</f>
        <v>#REF!</v>
      </c>
      <c r="I602" s="16" t="e">
        <f>IF(الرصـد!#REF!=1,".","X")</f>
        <v>#REF!</v>
      </c>
      <c r="J602" s="16" t="e">
        <f>IF(الرصـد!#REF!=1,".","X")</f>
        <v>#REF!</v>
      </c>
      <c r="K602" s="16" t="e">
        <f>IF(الرصـد!#REF!=1,".","X")</f>
        <v>#REF!</v>
      </c>
      <c r="L602" s="16" t="e">
        <f>IF(الرصـد!#REF!=1,".","X")</f>
        <v>#REF!</v>
      </c>
      <c r="M602" s="16" t="e">
        <f>IF(الرصـد!#REF!=1,".","X")</f>
        <v>#REF!</v>
      </c>
      <c r="N602" s="16" t="e">
        <f>IF(الرصـد!#REF!=1,".","X")</f>
        <v>#REF!</v>
      </c>
      <c r="O602" s="16" t="e">
        <f>IF(الرصـد!#REF!=1,".","X")</f>
        <v>#REF!</v>
      </c>
      <c r="P602" s="16" t="e">
        <f>IF(الرصـد!#REF!=1,".","X")</f>
        <v>#REF!</v>
      </c>
      <c r="Q602" s="16" t="e">
        <f>IF(الرصـد!#REF!=1,".","X")</f>
        <v>#REF!</v>
      </c>
      <c r="R602" s="16" t="e">
        <f>IF(الرصـد!#REF!=1,".","X")</f>
        <v>#REF!</v>
      </c>
      <c r="S602" s="16" t="e">
        <f>IF(الرصـد!#REF!=1,".","X")</f>
        <v>#REF!</v>
      </c>
    </row>
    <row r="603" spans="4:19">
      <c r="D603" s="16" t="e">
        <f>IF(الرصـد!#REF!=1,".","X")</f>
        <v>#REF!</v>
      </c>
      <c r="E603" s="16" t="e">
        <f>IF(الرصـد!#REF!=1,".","X")</f>
        <v>#REF!</v>
      </c>
      <c r="F603" s="16" t="e">
        <f>IF(الرصـد!#REF!=1,".","X")</f>
        <v>#REF!</v>
      </c>
      <c r="G603" s="16" t="e">
        <f>IF(الرصـد!#REF!=1,".","X")</f>
        <v>#REF!</v>
      </c>
      <c r="H603" s="16" t="e">
        <f>IF(الرصـد!#REF!=1,".","X")</f>
        <v>#REF!</v>
      </c>
      <c r="I603" s="16" t="e">
        <f>IF(الرصـد!#REF!=1,".","X")</f>
        <v>#REF!</v>
      </c>
      <c r="J603" s="16" t="e">
        <f>IF(الرصـد!#REF!=1,".","X")</f>
        <v>#REF!</v>
      </c>
      <c r="K603" s="16" t="e">
        <f>IF(الرصـد!#REF!=1,".","X")</f>
        <v>#REF!</v>
      </c>
      <c r="L603" s="16" t="e">
        <f>IF(الرصـد!#REF!=1,".","X")</f>
        <v>#REF!</v>
      </c>
      <c r="M603" s="16" t="e">
        <f>IF(الرصـد!#REF!=1,".","X")</f>
        <v>#REF!</v>
      </c>
      <c r="N603" s="16" t="e">
        <f>IF(الرصـد!#REF!=1,".","X")</f>
        <v>#REF!</v>
      </c>
      <c r="O603" s="16" t="e">
        <f>IF(الرصـد!#REF!=1,".","X")</f>
        <v>#REF!</v>
      </c>
      <c r="P603" s="16" t="e">
        <f>IF(الرصـد!#REF!=1,".","X")</f>
        <v>#REF!</v>
      </c>
      <c r="Q603" s="16" t="e">
        <f>IF(الرصـد!#REF!=1,".","X")</f>
        <v>#REF!</v>
      </c>
      <c r="R603" s="16" t="e">
        <f>IF(الرصـد!#REF!=1,".","X")</f>
        <v>#REF!</v>
      </c>
      <c r="S603" s="16" t="e">
        <f>IF(الرصـد!#REF!=1,".","X")</f>
        <v>#REF!</v>
      </c>
    </row>
    <row r="604" spans="4:19">
      <c r="D604" s="16" t="e">
        <f>IF(الرصـد!#REF!=1,".","X")</f>
        <v>#REF!</v>
      </c>
      <c r="E604" s="16" t="e">
        <f>IF(الرصـد!#REF!=1,".","X")</f>
        <v>#REF!</v>
      </c>
      <c r="F604" s="16" t="e">
        <f>IF(الرصـد!#REF!=1,".","X")</f>
        <v>#REF!</v>
      </c>
      <c r="G604" s="16" t="e">
        <f>IF(الرصـد!#REF!=1,".","X")</f>
        <v>#REF!</v>
      </c>
      <c r="H604" s="16" t="e">
        <f>IF(الرصـد!#REF!=1,".","X")</f>
        <v>#REF!</v>
      </c>
      <c r="I604" s="16" t="e">
        <f>IF(الرصـد!#REF!=1,".","X")</f>
        <v>#REF!</v>
      </c>
      <c r="J604" s="16" t="e">
        <f>IF(الرصـد!#REF!=1,".","X")</f>
        <v>#REF!</v>
      </c>
      <c r="K604" s="16" t="e">
        <f>IF(الرصـد!#REF!=1,".","X")</f>
        <v>#REF!</v>
      </c>
      <c r="L604" s="16" t="e">
        <f>IF(الرصـد!#REF!=1,".","X")</f>
        <v>#REF!</v>
      </c>
      <c r="M604" s="16" t="e">
        <f>IF(الرصـد!#REF!=1,".","X")</f>
        <v>#REF!</v>
      </c>
      <c r="N604" s="16" t="e">
        <f>IF(الرصـد!#REF!=1,".","X")</f>
        <v>#REF!</v>
      </c>
      <c r="O604" s="16" t="e">
        <f>IF(الرصـد!#REF!=1,".","X")</f>
        <v>#REF!</v>
      </c>
      <c r="P604" s="16" t="e">
        <f>IF(الرصـد!#REF!=1,".","X")</f>
        <v>#REF!</v>
      </c>
      <c r="Q604" s="16" t="e">
        <f>IF(الرصـد!#REF!=1,".","X")</f>
        <v>#REF!</v>
      </c>
      <c r="R604" s="16" t="e">
        <f>IF(الرصـد!#REF!=1,".","X")</f>
        <v>#REF!</v>
      </c>
      <c r="S604" s="16" t="e">
        <f>IF(الرصـد!#REF!=1,".","X")</f>
        <v>#REF!</v>
      </c>
    </row>
    <row r="605" spans="4:19">
      <c r="D605" s="16" t="e">
        <f>IF(الرصـد!#REF!=1,".","X")</f>
        <v>#REF!</v>
      </c>
      <c r="E605" s="16" t="e">
        <f>IF(الرصـد!#REF!=1,".","X")</f>
        <v>#REF!</v>
      </c>
      <c r="F605" s="16" t="e">
        <f>IF(الرصـد!#REF!=1,".","X")</f>
        <v>#REF!</v>
      </c>
      <c r="G605" s="16" t="e">
        <f>IF(الرصـد!#REF!=1,".","X")</f>
        <v>#REF!</v>
      </c>
      <c r="H605" s="16" t="e">
        <f>IF(الرصـد!#REF!=1,".","X")</f>
        <v>#REF!</v>
      </c>
      <c r="I605" s="16" t="e">
        <f>IF(الرصـد!#REF!=1,".","X")</f>
        <v>#REF!</v>
      </c>
      <c r="J605" s="16" t="e">
        <f>IF(الرصـد!#REF!=1,".","X")</f>
        <v>#REF!</v>
      </c>
      <c r="K605" s="16" t="e">
        <f>IF(الرصـد!#REF!=1,".","X")</f>
        <v>#REF!</v>
      </c>
      <c r="L605" s="16" t="e">
        <f>IF(الرصـد!#REF!=1,".","X")</f>
        <v>#REF!</v>
      </c>
      <c r="M605" s="16" t="e">
        <f>IF(الرصـد!#REF!=1,".","X")</f>
        <v>#REF!</v>
      </c>
      <c r="N605" s="16" t="e">
        <f>IF(الرصـد!#REF!=1,".","X")</f>
        <v>#REF!</v>
      </c>
      <c r="O605" s="16" t="e">
        <f>IF(الرصـد!#REF!=1,".","X")</f>
        <v>#REF!</v>
      </c>
      <c r="P605" s="16" t="e">
        <f>IF(الرصـد!#REF!=1,".","X")</f>
        <v>#REF!</v>
      </c>
      <c r="Q605" s="16" t="e">
        <f>IF(الرصـد!#REF!=1,".","X")</f>
        <v>#REF!</v>
      </c>
      <c r="R605" s="16" t="e">
        <f>IF(الرصـد!#REF!=1,".","X")</f>
        <v>#REF!</v>
      </c>
      <c r="S605" s="16" t="e">
        <f>IF(الرصـد!#REF!=1,".","X")</f>
        <v>#REF!</v>
      </c>
    </row>
    <row r="606" spans="4:19">
      <c r="D606" s="16" t="e">
        <f>IF(الرصـد!#REF!=1,".","X")</f>
        <v>#REF!</v>
      </c>
      <c r="E606" s="16" t="e">
        <f>IF(الرصـد!#REF!=1,".","X")</f>
        <v>#REF!</v>
      </c>
      <c r="F606" s="16" t="e">
        <f>IF(الرصـد!#REF!=1,".","X")</f>
        <v>#REF!</v>
      </c>
      <c r="G606" s="16" t="e">
        <f>IF(الرصـد!#REF!=1,".","X")</f>
        <v>#REF!</v>
      </c>
      <c r="H606" s="16" t="e">
        <f>IF(الرصـد!#REF!=1,".","X")</f>
        <v>#REF!</v>
      </c>
      <c r="I606" s="16" t="e">
        <f>IF(الرصـد!#REF!=1,".","X")</f>
        <v>#REF!</v>
      </c>
      <c r="J606" s="16" t="e">
        <f>IF(الرصـد!#REF!=1,".","X")</f>
        <v>#REF!</v>
      </c>
      <c r="K606" s="16" t="e">
        <f>IF(الرصـد!#REF!=1,".","X")</f>
        <v>#REF!</v>
      </c>
      <c r="L606" s="16" t="e">
        <f>IF(الرصـد!#REF!=1,".","X")</f>
        <v>#REF!</v>
      </c>
      <c r="M606" s="16" t="e">
        <f>IF(الرصـد!#REF!=1,".","X")</f>
        <v>#REF!</v>
      </c>
      <c r="N606" s="16" t="e">
        <f>IF(الرصـد!#REF!=1,".","X")</f>
        <v>#REF!</v>
      </c>
      <c r="O606" s="16" t="e">
        <f>IF(الرصـد!#REF!=1,".","X")</f>
        <v>#REF!</v>
      </c>
      <c r="P606" s="16" t="e">
        <f>IF(الرصـد!#REF!=1,".","X")</f>
        <v>#REF!</v>
      </c>
      <c r="Q606" s="16" t="e">
        <f>IF(الرصـد!#REF!=1,".","X")</f>
        <v>#REF!</v>
      </c>
      <c r="R606" s="16" t="e">
        <f>IF(الرصـد!#REF!=1,".","X")</f>
        <v>#REF!</v>
      </c>
      <c r="S606" s="16" t="e">
        <f>IF(الرصـد!#REF!=1,".","X")</f>
        <v>#REF!</v>
      </c>
    </row>
    <row r="607" spans="4:19">
      <c r="D607" s="16" t="e">
        <f>IF(الرصـد!#REF!=1,".","X")</f>
        <v>#REF!</v>
      </c>
      <c r="E607" s="16" t="e">
        <f>IF(الرصـد!#REF!=1,".","X")</f>
        <v>#REF!</v>
      </c>
      <c r="F607" s="16" t="e">
        <f>IF(الرصـد!#REF!=1,".","X")</f>
        <v>#REF!</v>
      </c>
      <c r="G607" s="16" t="e">
        <f>IF(الرصـد!#REF!=1,".","X")</f>
        <v>#REF!</v>
      </c>
      <c r="H607" s="16" t="e">
        <f>IF(الرصـد!#REF!=1,".","X")</f>
        <v>#REF!</v>
      </c>
      <c r="I607" s="16" t="e">
        <f>IF(الرصـد!#REF!=1,".","X")</f>
        <v>#REF!</v>
      </c>
      <c r="J607" s="16" t="e">
        <f>IF(الرصـد!#REF!=1,".","X")</f>
        <v>#REF!</v>
      </c>
      <c r="K607" s="16" t="e">
        <f>IF(الرصـد!#REF!=1,".","X")</f>
        <v>#REF!</v>
      </c>
      <c r="L607" s="16" t="e">
        <f>IF(الرصـد!#REF!=1,".","X")</f>
        <v>#REF!</v>
      </c>
      <c r="M607" s="16" t="e">
        <f>IF(الرصـد!#REF!=1,".","X")</f>
        <v>#REF!</v>
      </c>
      <c r="N607" s="16" t="e">
        <f>IF(الرصـد!#REF!=1,".","X")</f>
        <v>#REF!</v>
      </c>
      <c r="O607" s="16" t="e">
        <f>IF(الرصـد!#REF!=1,".","X")</f>
        <v>#REF!</v>
      </c>
      <c r="P607" s="16" t="e">
        <f>IF(الرصـد!#REF!=1,".","X")</f>
        <v>#REF!</v>
      </c>
      <c r="Q607" s="16" t="e">
        <f>IF(الرصـد!#REF!=1,".","X")</f>
        <v>#REF!</v>
      </c>
      <c r="R607" s="16" t="e">
        <f>IF(الرصـد!#REF!=1,".","X")</f>
        <v>#REF!</v>
      </c>
      <c r="S607" s="16" t="e">
        <f>IF(الرصـد!#REF!=1,".","X")</f>
        <v>#REF!</v>
      </c>
    </row>
    <row r="608" spans="4:19">
      <c r="D608" s="16" t="e">
        <f>IF(الرصـد!#REF!=1,".","X")</f>
        <v>#REF!</v>
      </c>
      <c r="E608" s="16" t="e">
        <f>IF(الرصـد!#REF!=1,".","X")</f>
        <v>#REF!</v>
      </c>
      <c r="F608" s="16" t="e">
        <f>IF(الرصـد!#REF!=1,".","X")</f>
        <v>#REF!</v>
      </c>
      <c r="G608" s="16" t="e">
        <f>IF(الرصـد!#REF!=1,".","X")</f>
        <v>#REF!</v>
      </c>
      <c r="H608" s="16" t="e">
        <f>IF(الرصـد!#REF!=1,".","X")</f>
        <v>#REF!</v>
      </c>
      <c r="I608" s="16" t="e">
        <f>IF(الرصـد!#REF!=1,".","X")</f>
        <v>#REF!</v>
      </c>
      <c r="J608" s="16" t="e">
        <f>IF(الرصـد!#REF!=1,".","X")</f>
        <v>#REF!</v>
      </c>
      <c r="K608" s="16" t="e">
        <f>IF(الرصـد!#REF!=1,".","X")</f>
        <v>#REF!</v>
      </c>
      <c r="L608" s="16" t="e">
        <f>IF(الرصـد!#REF!=1,".","X")</f>
        <v>#REF!</v>
      </c>
      <c r="M608" s="16" t="e">
        <f>IF(الرصـد!#REF!=1,".","X")</f>
        <v>#REF!</v>
      </c>
      <c r="N608" s="16" t="e">
        <f>IF(الرصـد!#REF!=1,".","X")</f>
        <v>#REF!</v>
      </c>
      <c r="O608" s="16" t="e">
        <f>IF(الرصـد!#REF!=1,".","X")</f>
        <v>#REF!</v>
      </c>
      <c r="P608" s="16" t="e">
        <f>IF(الرصـد!#REF!=1,".","X")</f>
        <v>#REF!</v>
      </c>
      <c r="Q608" s="16" t="e">
        <f>IF(الرصـد!#REF!=1,".","X")</f>
        <v>#REF!</v>
      </c>
      <c r="R608" s="16" t="e">
        <f>IF(الرصـد!#REF!=1,".","X")</f>
        <v>#REF!</v>
      </c>
      <c r="S608" s="16" t="e">
        <f>IF(الرصـد!#REF!=1,".","X")</f>
        <v>#REF!</v>
      </c>
    </row>
    <row r="609" spans="4:19">
      <c r="D609" s="16" t="e">
        <f>IF(الرصـد!#REF!=1,".","X")</f>
        <v>#REF!</v>
      </c>
      <c r="E609" s="16" t="e">
        <f>IF(الرصـد!#REF!=1,".","X")</f>
        <v>#REF!</v>
      </c>
      <c r="F609" s="16" t="e">
        <f>IF(الرصـد!#REF!=1,".","X")</f>
        <v>#REF!</v>
      </c>
      <c r="G609" s="16" t="e">
        <f>IF(الرصـد!#REF!=1,".","X")</f>
        <v>#REF!</v>
      </c>
      <c r="H609" s="16" t="e">
        <f>IF(الرصـد!#REF!=1,".","X")</f>
        <v>#REF!</v>
      </c>
      <c r="I609" s="16" t="e">
        <f>IF(الرصـد!#REF!=1,".","X")</f>
        <v>#REF!</v>
      </c>
      <c r="J609" s="16" t="e">
        <f>IF(الرصـد!#REF!=1,".","X")</f>
        <v>#REF!</v>
      </c>
      <c r="K609" s="16" t="e">
        <f>IF(الرصـد!#REF!=1,".","X")</f>
        <v>#REF!</v>
      </c>
      <c r="L609" s="16" t="e">
        <f>IF(الرصـد!#REF!=1,".","X")</f>
        <v>#REF!</v>
      </c>
      <c r="M609" s="16" t="e">
        <f>IF(الرصـد!#REF!=1,".","X")</f>
        <v>#REF!</v>
      </c>
      <c r="N609" s="16" t="e">
        <f>IF(الرصـد!#REF!=1,".","X")</f>
        <v>#REF!</v>
      </c>
      <c r="O609" s="16" t="e">
        <f>IF(الرصـد!#REF!=1,".","X")</f>
        <v>#REF!</v>
      </c>
      <c r="P609" s="16" t="e">
        <f>IF(الرصـد!#REF!=1,".","X")</f>
        <v>#REF!</v>
      </c>
      <c r="Q609" s="16" t="e">
        <f>IF(الرصـد!#REF!=1,".","X")</f>
        <v>#REF!</v>
      </c>
      <c r="R609" s="16" t="e">
        <f>IF(الرصـد!#REF!=1,".","X")</f>
        <v>#REF!</v>
      </c>
      <c r="S609" s="16" t="e">
        <f>IF(الرصـد!#REF!=1,".","X")</f>
        <v>#REF!</v>
      </c>
    </row>
    <row r="610" spans="4:19">
      <c r="D610" s="16" t="e">
        <f>IF(الرصـد!#REF!=1,".","X")</f>
        <v>#REF!</v>
      </c>
      <c r="E610" s="16" t="e">
        <f>IF(الرصـد!#REF!=1,".","X")</f>
        <v>#REF!</v>
      </c>
      <c r="F610" s="16" t="e">
        <f>IF(الرصـد!#REF!=1,".","X")</f>
        <v>#REF!</v>
      </c>
      <c r="G610" s="16" t="e">
        <f>IF(الرصـد!#REF!=1,".","X")</f>
        <v>#REF!</v>
      </c>
      <c r="H610" s="16" t="e">
        <f>IF(الرصـد!#REF!=1,".","X")</f>
        <v>#REF!</v>
      </c>
      <c r="I610" s="16" t="e">
        <f>IF(الرصـد!#REF!=1,".","X")</f>
        <v>#REF!</v>
      </c>
      <c r="J610" s="16" t="e">
        <f>IF(الرصـد!#REF!=1,".","X")</f>
        <v>#REF!</v>
      </c>
      <c r="K610" s="16" t="e">
        <f>IF(الرصـد!#REF!=1,".","X")</f>
        <v>#REF!</v>
      </c>
      <c r="L610" s="16" t="e">
        <f>IF(الرصـد!#REF!=1,".","X")</f>
        <v>#REF!</v>
      </c>
      <c r="M610" s="16" t="e">
        <f>IF(الرصـد!#REF!=1,".","X")</f>
        <v>#REF!</v>
      </c>
      <c r="N610" s="16" t="e">
        <f>IF(الرصـد!#REF!=1,".","X")</f>
        <v>#REF!</v>
      </c>
      <c r="O610" s="16" t="e">
        <f>IF(الرصـد!#REF!=1,".","X")</f>
        <v>#REF!</v>
      </c>
      <c r="P610" s="16" t="e">
        <f>IF(الرصـد!#REF!=1,".","X")</f>
        <v>#REF!</v>
      </c>
      <c r="Q610" s="16" t="e">
        <f>IF(الرصـد!#REF!=1,".","X")</f>
        <v>#REF!</v>
      </c>
      <c r="R610" s="16" t="e">
        <f>IF(الرصـد!#REF!=1,".","X")</f>
        <v>#REF!</v>
      </c>
      <c r="S610" s="16" t="e">
        <f>IF(الرصـد!#REF!=1,".","X")</f>
        <v>#REF!</v>
      </c>
    </row>
    <row r="611" spans="4:19">
      <c r="D611" s="16" t="e">
        <f>IF(الرصـد!#REF!=1,".","X")</f>
        <v>#REF!</v>
      </c>
      <c r="E611" s="16" t="e">
        <f>IF(الرصـد!#REF!=1,".","X")</f>
        <v>#REF!</v>
      </c>
      <c r="F611" s="16" t="e">
        <f>IF(الرصـد!#REF!=1,".","X")</f>
        <v>#REF!</v>
      </c>
      <c r="G611" s="16" t="e">
        <f>IF(الرصـد!#REF!=1,".","X")</f>
        <v>#REF!</v>
      </c>
      <c r="H611" s="16" t="e">
        <f>IF(الرصـد!#REF!=1,".","X")</f>
        <v>#REF!</v>
      </c>
      <c r="I611" s="16" t="e">
        <f>IF(الرصـد!#REF!=1,".","X")</f>
        <v>#REF!</v>
      </c>
      <c r="J611" s="16" t="e">
        <f>IF(الرصـد!#REF!=1,".","X")</f>
        <v>#REF!</v>
      </c>
      <c r="K611" s="16" t="e">
        <f>IF(الرصـد!#REF!=1,".","X")</f>
        <v>#REF!</v>
      </c>
      <c r="L611" s="16" t="e">
        <f>IF(الرصـد!#REF!=1,".","X")</f>
        <v>#REF!</v>
      </c>
      <c r="M611" s="16" t="e">
        <f>IF(الرصـد!#REF!=1,".","X")</f>
        <v>#REF!</v>
      </c>
      <c r="N611" s="16" t="e">
        <f>IF(الرصـد!#REF!=1,".","X")</f>
        <v>#REF!</v>
      </c>
      <c r="O611" s="16" t="e">
        <f>IF(الرصـد!#REF!=1,".","X")</f>
        <v>#REF!</v>
      </c>
      <c r="P611" s="16" t="e">
        <f>IF(الرصـد!#REF!=1,".","X")</f>
        <v>#REF!</v>
      </c>
      <c r="Q611" s="16" t="e">
        <f>IF(الرصـد!#REF!=1,".","X")</f>
        <v>#REF!</v>
      </c>
      <c r="R611" s="16" t="e">
        <f>IF(الرصـد!#REF!=1,".","X")</f>
        <v>#REF!</v>
      </c>
      <c r="S611" s="16" t="e">
        <f>IF(الرصـد!#REF!=1,".","X")</f>
        <v>#REF!</v>
      </c>
    </row>
    <row r="612" spans="4:19">
      <c r="D612" s="16" t="e">
        <f>IF(الرصـد!#REF!=1,".","X")</f>
        <v>#REF!</v>
      </c>
      <c r="E612" s="16" t="e">
        <f>IF(الرصـد!#REF!=1,".","X")</f>
        <v>#REF!</v>
      </c>
      <c r="F612" s="16" t="e">
        <f>IF(الرصـد!#REF!=1,".","X")</f>
        <v>#REF!</v>
      </c>
      <c r="G612" s="16" t="e">
        <f>IF(الرصـد!#REF!=1,".","X")</f>
        <v>#REF!</v>
      </c>
      <c r="H612" s="16" t="e">
        <f>IF(الرصـد!#REF!=1,".","X")</f>
        <v>#REF!</v>
      </c>
      <c r="I612" s="16" t="e">
        <f>IF(الرصـد!#REF!=1,".","X")</f>
        <v>#REF!</v>
      </c>
      <c r="J612" s="16" t="e">
        <f>IF(الرصـد!#REF!=1,".","X")</f>
        <v>#REF!</v>
      </c>
      <c r="K612" s="16" t="e">
        <f>IF(الرصـد!#REF!=1,".","X")</f>
        <v>#REF!</v>
      </c>
      <c r="L612" s="16" t="e">
        <f>IF(الرصـد!#REF!=1,".","X")</f>
        <v>#REF!</v>
      </c>
      <c r="M612" s="16" t="e">
        <f>IF(الرصـد!#REF!=1,".","X")</f>
        <v>#REF!</v>
      </c>
      <c r="N612" s="16" t="e">
        <f>IF(الرصـد!#REF!=1,".","X")</f>
        <v>#REF!</v>
      </c>
      <c r="O612" s="16" t="e">
        <f>IF(الرصـد!#REF!=1,".","X")</f>
        <v>#REF!</v>
      </c>
      <c r="P612" s="16" t="e">
        <f>IF(الرصـد!#REF!=1,".","X")</f>
        <v>#REF!</v>
      </c>
      <c r="Q612" s="16" t="e">
        <f>IF(الرصـد!#REF!=1,".","X")</f>
        <v>#REF!</v>
      </c>
      <c r="R612" s="16" t="e">
        <f>IF(الرصـد!#REF!=1,".","X")</f>
        <v>#REF!</v>
      </c>
      <c r="S612" s="16" t="e">
        <f>IF(الرصـد!#REF!=1,".","X")</f>
        <v>#REF!</v>
      </c>
    </row>
    <row r="613" spans="4:19">
      <c r="D613" s="16" t="e">
        <f>IF(الرصـد!#REF!=1,".","X")</f>
        <v>#REF!</v>
      </c>
      <c r="E613" s="16" t="e">
        <f>IF(الرصـد!#REF!=1,".","X")</f>
        <v>#REF!</v>
      </c>
      <c r="F613" s="16" t="e">
        <f>IF(الرصـد!#REF!=1,".","X")</f>
        <v>#REF!</v>
      </c>
      <c r="G613" s="16" t="e">
        <f>IF(الرصـد!#REF!=1,".","X")</f>
        <v>#REF!</v>
      </c>
      <c r="H613" s="16" t="e">
        <f>IF(الرصـد!#REF!=1,".","X")</f>
        <v>#REF!</v>
      </c>
      <c r="I613" s="16" t="e">
        <f>IF(الرصـد!#REF!=1,".","X")</f>
        <v>#REF!</v>
      </c>
      <c r="J613" s="16" t="e">
        <f>IF(الرصـد!#REF!=1,".","X")</f>
        <v>#REF!</v>
      </c>
      <c r="K613" s="16" t="e">
        <f>IF(الرصـد!#REF!=1,".","X")</f>
        <v>#REF!</v>
      </c>
      <c r="L613" s="16" t="e">
        <f>IF(الرصـد!#REF!=1,".","X")</f>
        <v>#REF!</v>
      </c>
      <c r="M613" s="16" t="e">
        <f>IF(الرصـد!#REF!=1,".","X")</f>
        <v>#REF!</v>
      </c>
      <c r="N613" s="16" t="e">
        <f>IF(الرصـد!#REF!=1,".","X")</f>
        <v>#REF!</v>
      </c>
      <c r="O613" s="16" t="e">
        <f>IF(الرصـد!#REF!=1,".","X")</f>
        <v>#REF!</v>
      </c>
      <c r="P613" s="16" t="e">
        <f>IF(الرصـد!#REF!=1,".","X")</f>
        <v>#REF!</v>
      </c>
      <c r="Q613" s="16" t="e">
        <f>IF(الرصـد!#REF!=1,".","X")</f>
        <v>#REF!</v>
      </c>
      <c r="R613" s="16" t="e">
        <f>IF(الرصـد!#REF!=1,".","X")</f>
        <v>#REF!</v>
      </c>
      <c r="S613" s="16" t="e">
        <f>IF(الرصـد!#REF!=1,".","X")</f>
        <v>#REF!</v>
      </c>
    </row>
    <row r="614" spans="4:19">
      <c r="D614" s="16" t="e">
        <f>IF(الرصـد!#REF!=1,".","X")</f>
        <v>#REF!</v>
      </c>
      <c r="E614" s="16" t="e">
        <f>IF(الرصـد!#REF!=1,".","X")</f>
        <v>#REF!</v>
      </c>
      <c r="F614" s="16" t="e">
        <f>IF(الرصـد!#REF!=1,".","X")</f>
        <v>#REF!</v>
      </c>
      <c r="G614" s="16" t="e">
        <f>IF(الرصـد!#REF!=1,".","X")</f>
        <v>#REF!</v>
      </c>
      <c r="H614" s="16" t="e">
        <f>IF(الرصـد!#REF!=1,".","X")</f>
        <v>#REF!</v>
      </c>
      <c r="I614" s="16" t="e">
        <f>IF(الرصـد!#REF!=1,".","X")</f>
        <v>#REF!</v>
      </c>
      <c r="J614" s="16" t="e">
        <f>IF(الرصـد!#REF!=1,".","X")</f>
        <v>#REF!</v>
      </c>
      <c r="K614" s="16" t="e">
        <f>IF(الرصـد!#REF!=1,".","X")</f>
        <v>#REF!</v>
      </c>
      <c r="L614" s="16" t="e">
        <f>IF(الرصـد!#REF!=1,".","X")</f>
        <v>#REF!</v>
      </c>
      <c r="M614" s="16" t="e">
        <f>IF(الرصـد!#REF!=1,".","X")</f>
        <v>#REF!</v>
      </c>
      <c r="N614" s="16" t="e">
        <f>IF(الرصـد!#REF!=1,".","X")</f>
        <v>#REF!</v>
      </c>
      <c r="O614" s="16" t="e">
        <f>IF(الرصـد!#REF!=1,".","X")</f>
        <v>#REF!</v>
      </c>
      <c r="P614" s="16" t="e">
        <f>IF(الرصـد!#REF!=1,".","X")</f>
        <v>#REF!</v>
      </c>
      <c r="Q614" s="16" t="e">
        <f>IF(الرصـد!#REF!=1,".","X")</f>
        <v>#REF!</v>
      </c>
      <c r="R614" s="16" t="e">
        <f>IF(الرصـد!#REF!=1,".","X")</f>
        <v>#REF!</v>
      </c>
      <c r="S614" s="16" t="e">
        <f>IF(الرصـد!#REF!=1,".","X")</f>
        <v>#REF!</v>
      </c>
    </row>
    <row r="615" spans="4:19">
      <c r="D615" s="16" t="e">
        <f>IF(الرصـد!#REF!=1,".","X")</f>
        <v>#REF!</v>
      </c>
      <c r="E615" s="16" t="e">
        <f>IF(الرصـد!#REF!=1,".","X")</f>
        <v>#REF!</v>
      </c>
      <c r="F615" s="16" t="e">
        <f>IF(الرصـد!#REF!=1,".","X")</f>
        <v>#REF!</v>
      </c>
      <c r="G615" s="16" t="e">
        <f>IF(الرصـد!#REF!=1,".","X")</f>
        <v>#REF!</v>
      </c>
      <c r="H615" s="16" t="e">
        <f>IF(الرصـد!#REF!=1,".","X")</f>
        <v>#REF!</v>
      </c>
      <c r="I615" s="16" t="e">
        <f>IF(الرصـد!#REF!=1,".","X")</f>
        <v>#REF!</v>
      </c>
      <c r="J615" s="16" t="e">
        <f>IF(الرصـد!#REF!=1,".","X")</f>
        <v>#REF!</v>
      </c>
      <c r="K615" s="16" t="e">
        <f>IF(الرصـد!#REF!=1,".","X")</f>
        <v>#REF!</v>
      </c>
      <c r="L615" s="16" t="e">
        <f>IF(الرصـد!#REF!=1,".","X")</f>
        <v>#REF!</v>
      </c>
      <c r="M615" s="16" t="e">
        <f>IF(الرصـد!#REF!=1,".","X")</f>
        <v>#REF!</v>
      </c>
      <c r="N615" s="16" t="e">
        <f>IF(الرصـد!#REF!=1,".","X")</f>
        <v>#REF!</v>
      </c>
      <c r="O615" s="16" t="e">
        <f>IF(الرصـد!#REF!=1,".","X")</f>
        <v>#REF!</v>
      </c>
      <c r="P615" s="16" t="e">
        <f>IF(الرصـد!#REF!=1,".","X")</f>
        <v>#REF!</v>
      </c>
      <c r="Q615" s="16" t="e">
        <f>IF(الرصـد!#REF!=1,".","X")</f>
        <v>#REF!</v>
      </c>
      <c r="R615" s="16" t="e">
        <f>IF(الرصـد!#REF!=1,".","X")</f>
        <v>#REF!</v>
      </c>
      <c r="S615" s="16" t="e">
        <f>IF(الرصـد!#REF!=1,".","X")</f>
        <v>#REF!</v>
      </c>
    </row>
    <row r="616" spans="4:19">
      <c r="D616" s="16" t="e">
        <f>IF(الرصـد!#REF!=1,".","X")</f>
        <v>#REF!</v>
      </c>
      <c r="E616" s="16" t="e">
        <f>IF(الرصـد!#REF!=1,".","X")</f>
        <v>#REF!</v>
      </c>
      <c r="F616" s="16" t="e">
        <f>IF(الرصـد!#REF!=1,".","X")</f>
        <v>#REF!</v>
      </c>
      <c r="G616" s="16" t="e">
        <f>IF(الرصـد!#REF!=1,".","X")</f>
        <v>#REF!</v>
      </c>
      <c r="H616" s="16" t="e">
        <f>IF(الرصـد!#REF!=1,".","X")</f>
        <v>#REF!</v>
      </c>
      <c r="I616" s="16" t="e">
        <f>IF(الرصـد!#REF!=1,".","X")</f>
        <v>#REF!</v>
      </c>
      <c r="J616" s="16" t="e">
        <f>IF(الرصـد!#REF!=1,".","X")</f>
        <v>#REF!</v>
      </c>
      <c r="K616" s="16" t="e">
        <f>IF(الرصـد!#REF!=1,".","X")</f>
        <v>#REF!</v>
      </c>
      <c r="L616" s="16" t="e">
        <f>IF(الرصـد!#REF!=1,".","X")</f>
        <v>#REF!</v>
      </c>
      <c r="M616" s="16" t="e">
        <f>IF(الرصـد!#REF!=1,".","X")</f>
        <v>#REF!</v>
      </c>
      <c r="N616" s="16" t="e">
        <f>IF(الرصـد!#REF!=1,".","X")</f>
        <v>#REF!</v>
      </c>
      <c r="O616" s="16" t="e">
        <f>IF(الرصـد!#REF!=1,".","X")</f>
        <v>#REF!</v>
      </c>
      <c r="P616" s="16" t="e">
        <f>IF(الرصـد!#REF!=1,".","X")</f>
        <v>#REF!</v>
      </c>
      <c r="Q616" s="16" t="e">
        <f>IF(الرصـد!#REF!=1,".","X")</f>
        <v>#REF!</v>
      </c>
      <c r="R616" s="16" t="e">
        <f>IF(الرصـد!#REF!=1,".","X")</f>
        <v>#REF!</v>
      </c>
      <c r="S616" s="16" t="e">
        <f>IF(الرصـد!#REF!=1,".","X")</f>
        <v>#REF!</v>
      </c>
    </row>
    <row r="617" spans="4:19">
      <c r="D617" s="16" t="e">
        <f>IF(الرصـد!#REF!=1,".","X")</f>
        <v>#REF!</v>
      </c>
      <c r="E617" s="16" t="e">
        <f>IF(الرصـد!#REF!=1,".","X")</f>
        <v>#REF!</v>
      </c>
      <c r="F617" s="16" t="e">
        <f>IF(الرصـد!#REF!=1,".","X")</f>
        <v>#REF!</v>
      </c>
      <c r="G617" s="16" t="e">
        <f>IF(الرصـد!#REF!=1,".","X")</f>
        <v>#REF!</v>
      </c>
      <c r="H617" s="16" t="e">
        <f>IF(الرصـد!#REF!=1,".","X")</f>
        <v>#REF!</v>
      </c>
      <c r="I617" s="16" t="e">
        <f>IF(الرصـد!#REF!=1,".","X")</f>
        <v>#REF!</v>
      </c>
      <c r="J617" s="16" t="e">
        <f>IF(الرصـد!#REF!=1,".","X")</f>
        <v>#REF!</v>
      </c>
      <c r="K617" s="16" t="e">
        <f>IF(الرصـد!#REF!=1,".","X")</f>
        <v>#REF!</v>
      </c>
      <c r="L617" s="16" t="e">
        <f>IF(الرصـد!#REF!=1,".","X")</f>
        <v>#REF!</v>
      </c>
      <c r="M617" s="16" t="e">
        <f>IF(الرصـد!#REF!=1,".","X")</f>
        <v>#REF!</v>
      </c>
      <c r="N617" s="16" t="e">
        <f>IF(الرصـد!#REF!=1,".","X")</f>
        <v>#REF!</v>
      </c>
      <c r="O617" s="16" t="e">
        <f>IF(الرصـد!#REF!=1,".","X")</f>
        <v>#REF!</v>
      </c>
      <c r="P617" s="16" t="e">
        <f>IF(الرصـد!#REF!=1,".","X")</f>
        <v>#REF!</v>
      </c>
      <c r="Q617" s="16" t="e">
        <f>IF(الرصـد!#REF!=1,".","X")</f>
        <v>#REF!</v>
      </c>
      <c r="R617" s="16" t="e">
        <f>IF(الرصـد!#REF!=1,".","X")</f>
        <v>#REF!</v>
      </c>
      <c r="S617" s="16" t="e">
        <f>IF(الرصـد!#REF!=1,".","X")</f>
        <v>#REF!</v>
      </c>
    </row>
    <row r="618" spans="4:19">
      <c r="D618" s="16" t="e">
        <f>IF(الرصـد!#REF!=1,".","X")</f>
        <v>#REF!</v>
      </c>
      <c r="E618" s="16" t="e">
        <f>IF(الرصـد!#REF!=1,".","X")</f>
        <v>#REF!</v>
      </c>
      <c r="F618" s="16" t="e">
        <f>IF(الرصـد!#REF!=1,".","X")</f>
        <v>#REF!</v>
      </c>
      <c r="G618" s="16" t="e">
        <f>IF(الرصـد!#REF!=1,".","X")</f>
        <v>#REF!</v>
      </c>
      <c r="H618" s="16" t="e">
        <f>IF(الرصـد!#REF!=1,".","X")</f>
        <v>#REF!</v>
      </c>
      <c r="I618" s="16" t="e">
        <f>IF(الرصـد!#REF!=1,".","X")</f>
        <v>#REF!</v>
      </c>
      <c r="J618" s="16" t="e">
        <f>IF(الرصـد!#REF!=1,".","X")</f>
        <v>#REF!</v>
      </c>
      <c r="K618" s="16" t="e">
        <f>IF(الرصـد!#REF!=1,".","X")</f>
        <v>#REF!</v>
      </c>
      <c r="L618" s="16" t="e">
        <f>IF(الرصـد!#REF!=1,".","X")</f>
        <v>#REF!</v>
      </c>
      <c r="M618" s="16" t="e">
        <f>IF(الرصـد!#REF!=1,".","X")</f>
        <v>#REF!</v>
      </c>
      <c r="N618" s="16" t="e">
        <f>IF(الرصـد!#REF!=1,".","X")</f>
        <v>#REF!</v>
      </c>
      <c r="O618" s="16" t="e">
        <f>IF(الرصـد!#REF!=1,".","X")</f>
        <v>#REF!</v>
      </c>
      <c r="P618" s="16" t="e">
        <f>IF(الرصـد!#REF!=1,".","X")</f>
        <v>#REF!</v>
      </c>
      <c r="Q618" s="16" t="e">
        <f>IF(الرصـد!#REF!=1,".","X")</f>
        <v>#REF!</v>
      </c>
      <c r="R618" s="16" t="e">
        <f>IF(الرصـد!#REF!=1,".","X")</f>
        <v>#REF!</v>
      </c>
      <c r="S618" s="16" t="e">
        <f>IF(الرصـد!#REF!=1,".","X")</f>
        <v>#REF!</v>
      </c>
    </row>
    <row r="619" spans="4:19">
      <c r="D619" s="16" t="e">
        <f>IF(الرصـد!#REF!=1,".","X")</f>
        <v>#REF!</v>
      </c>
      <c r="E619" s="16" t="e">
        <f>IF(الرصـد!#REF!=1,".","X")</f>
        <v>#REF!</v>
      </c>
      <c r="F619" s="16" t="e">
        <f>IF(الرصـد!#REF!=1,".","X")</f>
        <v>#REF!</v>
      </c>
      <c r="G619" s="16" t="e">
        <f>IF(الرصـد!#REF!=1,".","X")</f>
        <v>#REF!</v>
      </c>
      <c r="H619" s="16" t="e">
        <f>IF(الرصـد!#REF!=1,".","X")</f>
        <v>#REF!</v>
      </c>
      <c r="I619" s="16" t="e">
        <f>IF(الرصـد!#REF!=1,".","X")</f>
        <v>#REF!</v>
      </c>
      <c r="J619" s="16" t="e">
        <f>IF(الرصـد!#REF!=1,".","X")</f>
        <v>#REF!</v>
      </c>
      <c r="K619" s="16" t="e">
        <f>IF(الرصـد!#REF!=1,".","X")</f>
        <v>#REF!</v>
      </c>
      <c r="L619" s="16" t="e">
        <f>IF(الرصـد!#REF!=1,".","X")</f>
        <v>#REF!</v>
      </c>
      <c r="M619" s="16" t="e">
        <f>IF(الرصـد!#REF!=1,".","X")</f>
        <v>#REF!</v>
      </c>
      <c r="N619" s="16" t="e">
        <f>IF(الرصـد!#REF!=1,".","X")</f>
        <v>#REF!</v>
      </c>
      <c r="O619" s="16" t="e">
        <f>IF(الرصـد!#REF!=1,".","X")</f>
        <v>#REF!</v>
      </c>
      <c r="P619" s="16" t="e">
        <f>IF(الرصـد!#REF!=1,".","X")</f>
        <v>#REF!</v>
      </c>
      <c r="Q619" s="16" t="e">
        <f>IF(الرصـد!#REF!=1,".","X")</f>
        <v>#REF!</v>
      </c>
      <c r="R619" s="16" t="e">
        <f>IF(الرصـد!#REF!=1,".","X")</f>
        <v>#REF!</v>
      </c>
      <c r="S619" s="16" t="e">
        <f>IF(الرصـد!#REF!=1,".","X")</f>
        <v>#REF!</v>
      </c>
    </row>
    <row r="620" spans="4:19">
      <c r="D620" s="16" t="e">
        <f>IF(الرصـد!#REF!=1,".","X")</f>
        <v>#REF!</v>
      </c>
      <c r="E620" s="16" t="e">
        <f>IF(الرصـد!#REF!=1,".","X")</f>
        <v>#REF!</v>
      </c>
      <c r="F620" s="16" t="e">
        <f>IF(الرصـد!#REF!=1,".","X")</f>
        <v>#REF!</v>
      </c>
      <c r="G620" s="16" t="e">
        <f>IF(الرصـد!#REF!=1,".","X")</f>
        <v>#REF!</v>
      </c>
      <c r="H620" s="16" t="e">
        <f>IF(الرصـد!#REF!=1,".","X")</f>
        <v>#REF!</v>
      </c>
      <c r="I620" s="16" t="e">
        <f>IF(الرصـد!#REF!=1,".","X")</f>
        <v>#REF!</v>
      </c>
      <c r="J620" s="16" t="e">
        <f>IF(الرصـد!#REF!=1,".","X")</f>
        <v>#REF!</v>
      </c>
      <c r="K620" s="16" t="e">
        <f>IF(الرصـد!#REF!=1,".","X")</f>
        <v>#REF!</v>
      </c>
      <c r="L620" s="16" t="e">
        <f>IF(الرصـد!#REF!=1,".","X")</f>
        <v>#REF!</v>
      </c>
      <c r="M620" s="16" t="e">
        <f>IF(الرصـد!#REF!=1,".","X")</f>
        <v>#REF!</v>
      </c>
      <c r="N620" s="16" t="e">
        <f>IF(الرصـد!#REF!=1,".","X")</f>
        <v>#REF!</v>
      </c>
      <c r="O620" s="16" t="e">
        <f>IF(الرصـد!#REF!=1,".","X")</f>
        <v>#REF!</v>
      </c>
      <c r="P620" s="16" t="e">
        <f>IF(الرصـد!#REF!=1,".","X")</f>
        <v>#REF!</v>
      </c>
      <c r="Q620" s="16" t="e">
        <f>IF(الرصـد!#REF!=1,".","X")</f>
        <v>#REF!</v>
      </c>
      <c r="R620" s="16" t="e">
        <f>IF(الرصـد!#REF!=1,".","X")</f>
        <v>#REF!</v>
      </c>
      <c r="S620" s="16" t="e">
        <f>IF(الرصـد!#REF!=1,".","X")</f>
        <v>#REF!</v>
      </c>
    </row>
    <row r="621" spans="4:19">
      <c r="D621" s="16" t="e">
        <f>IF(الرصـد!#REF!=1,".","X")</f>
        <v>#REF!</v>
      </c>
      <c r="E621" s="16" t="e">
        <f>IF(الرصـد!#REF!=1,".","X")</f>
        <v>#REF!</v>
      </c>
      <c r="F621" s="16" t="e">
        <f>IF(الرصـد!#REF!=1,".","X")</f>
        <v>#REF!</v>
      </c>
      <c r="G621" s="16" t="e">
        <f>IF(الرصـد!#REF!=1,".","X")</f>
        <v>#REF!</v>
      </c>
      <c r="H621" s="16" t="e">
        <f>IF(الرصـد!#REF!=1,".","X")</f>
        <v>#REF!</v>
      </c>
      <c r="I621" s="16" t="e">
        <f>IF(الرصـد!#REF!=1,".","X")</f>
        <v>#REF!</v>
      </c>
      <c r="J621" s="16" t="e">
        <f>IF(الرصـد!#REF!=1,".","X")</f>
        <v>#REF!</v>
      </c>
      <c r="K621" s="16" t="e">
        <f>IF(الرصـد!#REF!=1,".","X")</f>
        <v>#REF!</v>
      </c>
      <c r="L621" s="16" t="e">
        <f>IF(الرصـد!#REF!=1,".","X")</f>
        <v>#REF!</v>
      </c>
      <c r="M621" s="16" t="e">
        <f>IF(الرصـد!#REF!=1,".","X")</f>
        <v>#REF!</v>
      </c>
      <c r="N621" s="16" t="e">
        <f>IF(الرصـد!#REF!=1,".","X")</f>
        <v>#REF!</v>
      </c>
      <c r="O621" s="16" t="e">
        <f>IF(الرصـد!#REF!=1,".","X")</f>
        <v>#REF!</v>
      </c>
      <c r="P621" s="16" t="e">
        <f>IF(الرصـد!#REF!=1,".","X")</f>
        <v>#REF!</v>
      </c>
      <c r="Q621" s="16" t="e">
        <f>IF(الرصـد!#REF!=1,".","X")</f>
        <v>#REF!</v>
      </c>
      <c r="R621" s="16" t="e">
        <f>IF(الرصـد!#REF!=1,".","X")</f>
        <v>#REF!</v>
      </c>
      <c r="S621" s="16" t="e">
        <f>IF(الرصـد!#REF!=1,".","X")</f>
        <v>#REF!</v>
      </c>
    </row>
    <row r="622" spans="4:19">
      <c r="D622" s="16" t="e">
        <f>IF(الرصـد!#REF!=1,".","X")</f>
        <v>#REF!</v>
      </c>
      <c r="E622" s="16" t="e">
        <f>IF(الرصـد!#REF!=1,".","X")</f>
        <v>#REF!</v>
      </c>
      <c r="F622" s="16" t="e">
        <f>IF(الرصـد!#REF!=1,".","X")</f>
        <v>#REF!</v>
      </c>
      <c r="G622" s="16" t="e">
        <f>IF(الرصـد!#REF!=1,".","X")</f>
        <v>#REF!</v>
      </c>
      <c r="H622" s="16" t="e">
        <f>IF(الرصـد!#REF!=1,".","X")</f>
        <v>#REF!</v>
      </c>
      <c r="I622" s="16" t="e">
        <f>IF(الرصـد!#REF!=1,".","X")</f>
        <v>#REF!</v>
      </c>
      <c r="J622" s="16" t="e">
        <f>IF(الرصـد!#REF!=1,".","X")</f>
        <v>#REF!</v>
      </c>
      <c r="K622" s="16" t="e">
        <f>IF(الرصـد!#REF!=1,".","X")</f>
        <v>#REF!</v>
      </c>
      <c r="L622" s="16" t="e">
        <f>IF(الرصـد!#REF!=1,".","X")</f>
        <v>#REF!</v>
      </c>
      <c r="M622" s="16" t="e">
        <f>IF(الرصـد!#REF!=1,".","X")</f>
        <v>#REF!</v>
      </c>
      <c r="N622" s="16" t="e">
        <f>IF(الرصـد!#REF!=1,".","X")</f>
        <v>#REF!</v>
      </c>
      <c r="O622" s="16" t="e">
        <f>IF(الرصـد!#REF!=1,".","X")</f>
        <v>#REF!</v>
      </c>
      <c r="P622" s="16" t="e">
        <f>IF(الرصـد!#REF!=1,".","X")</f>
        <v>#REF!</v>
      </c>
      <c r="Q622" s="16" t="e">
        <f>IF(الرصـد!#REF!=1,".","X")</f>
        <v>#REF!</v>
      </c>
      <c r="R622" s="16" t="e">
        <f>IF(الرصـد!#REF!=1,".","X")</f>
        <v>#REF!</v>
      </c>
      <c r="S622" s="16" t="e">
        <f>IF(الرصـد!#REF!=1,".","X")</f>
        <v>#REF!</v>
      </c>
    </row>
    <row r="623" spans="4:19">
      <c r="D623" s="16" t="e">
        <f>IF(الرصـد!#REF!=1,".","X")</f>
        <v>#REF!</v>
      </c>
      <c r="E623" s="16" t="e">
        <f>IF(الرصـد!#REF!=1,".","X")</f>
        <v>#REF!</v>
      </c>
      <c r="F623" s="16" t="e">
        <f>IF(الرصـد!#REF!=1,".","X")</f>
        <v>#REF!</v>
      </c>
      <c r="G623" s="16" t="e">
        <f>IF(الرصـد!#REF!=1,".","X")</f>
        <v>#REF!</v>
      </c>
      <c r="H623" s="16" t="e">
        <f>IF(الرصـد!#REF!=1,".","X")</f>
        <v>#REF!</v>
      </c>
      <c r="I623" s="16" t="e">
        <f>IF(الرصـد!#REF!=1,".","X")</f>
        <v>#REF!</v>
      </c>
      <c r="J623" s="16" t="e">
        <f>IF(الرصـد!#REF!=1,".","X")</f>
        <v>#REF!</v>
      </c>
      <c r="K623" s="16" t="e">
        <f>IF(الرصـد!#REF!=1,".","X")</f>
        <v>#REF!</v>
      </c>
      <c r="L623" s="16" t="e">
        <f>IF(الرصـد!#REF!=1,".","X")</f>
        <v>#REF!</v>
      </c>
      <c r="M623" s="16" t="e">
        <f>IF(الرصـد!#REF!=1,".","X")</f>
        <v>#REF!</v>
      </c>
      <c r="N623" s="16" t="e">
        <f>IF(الرصـد!#REF!=1,".","X")</f>
        <v>#REF!</v>
      </c>
      <c r="O623" s="16" t="e">
        <f>IF(الرصـد!#REF!=1,".","X")</f>
        <v>#REF!</v>
      </c>
      <c r="P623" s="16" t="e">
        <f>IF(الرصـد!#REF!=1,".","X")</f>
        <v>#REF!</v>
      </c>
      <c r="Q623" s="16" t="e">
        <f>IF(الرصـد!#REF!=1,".","X")</f>
        <v>#REF!</v>
      </c>
      <c r="R623" s="16" t="e">
        <f>IF(الرصـد!#REF!=1,".","X")</f>
        <v>#REF!</v>
      </c>
      <c r="S623" s="16" t="e">
        <f>IF(الرصـد!#REF!=1,".","X")</f>
        <v>#REF!</v>
      </c>
    </row>
    <row r="624" spans="4:19">
      <c r="D624" s="16" t="e">
        <f>IF(الرصـد!#REF!=1,".","X")</f>
        <v>#REF!</v>
      </c>
      <c r="E624" s="16" t="e">
        <f>IF(الرصـد!#REF!=1,".","X")</f>
        <v>#REF!</v>
      </c>
      <c r="F624" s="16" t="e">
        <f>IF(الرصـد!#REF!=1,".","X")</f>
        <v>#REF!</v>
      </c>
      <c r="G624" s="16" t="e">
        <f>IF(الرصـد!#REF!=1,".","X")</f>
        <v>#REF!</v>
      </c>
      <c r="H624" s="16" t="e">
        <f>IF(الرصـد!#REF!=1,".","X")</f>
        <v>#REF!</v>
      </c>
      <c r="I624" s="16" t="e">
        <f>IF(الرصـد!#REF!=1,".","X")</f>
        <v>#REF!</v>
      </c>
      <c r="J624" s="16" t="e">
        <f>IF(الرصـد!#REF!=1,".","X")</f>
        <v>#REF!</v>
      </c>
      <c r="K624" s="16" t="e">
        <f>IF(الرصـد!#REF!=1,".","X")</f>
        <v>#REF!</v>
      </c>
      <c r="L624" s="16" t="e">
        <f>IF(الرصـد!#REF!=1,".","X")</f>
        <v>#REF!</v>
      </c>
      <c r="M624" s="16" t="e">
        <f>IF(الرصـد!#REF!=1,".","X")</f>
        <v>#REF!</v>
      </c>
      <c r="N624" s="16" t="e">
        <f>IF(الرصـد!#REF!=1,".","X")</f>
        <v>#REF!</v>
      </c>
      <c r="O624" s="16" t="e">
        <f>IF(الرصـد!#REF!=1,".","X")</f>
        <v>#REF!</v>
      </c>
      <c r="P624" s="16" t="e">
        <f>IF(الرصـد!#REF!=1,".","X")</f>
        <v>#REF!</v>
      </c>
      <c r="Q624" s="16" t="e">
        <f>IF(الرصـد!#REF!=1,".","X")</f>
        <v>#REF!</v>
      </c>
      <c r="R624" s="16" t="e">
        <f>IF(الرصـد!#REF!=1,".","X")</f>
        <v>#REF!</v>
      </c>
      <c r="S624" s="16" t="e">
        <f>IF(الرصـد!#REF!=1,".","X")</f>
        <v>#REF!</v>
      </c>
    </row>
    <row r="625" spans="4:19">
      <c r="D625" s="16" t="e">
        <f>IF(الرصـد!#REF!=1,".","X")</f>
        <v>#REF!</v>
      </c>
      <c r="E625" s="16" t="e">
        <f>IF(الرصـد!#REF!=1,".","X")</f>
        <v>#REF!</v>
      </c>
      <c r="F625" s="16" t="e">
        <f>IF(الرصـد!#REF!=1,".","X")</f>
        <v>#REF!</v>
      </c>
      <c r="G625" s="16" t="e">
        <f>IF(الرصـد!#REF!=1,".","X")</f>
        <v>#REF!</v>
      </c>
      <c r="H625" s="16" t="e">
        <f>IF(الرصـد!#REF!=1,".","X")</f>
        <v>#REF!</v>
      </c>
      <c r="I625" s="16" t="e">
        <f>IF(الرصـد!#REF!=1,".","X")</f>
        <v>#REF!</v>
      </c>
      <c r="J625" s="16" t="e">
        <f>IF(الرصـد!#REF!=1,".","X")</f>
        <v>#REF!</v>
      </c>
      <c r="K625" s="16" t="e">
        <f>IF(الرصـد!#REF!=1,".","X")</f>
        <v>#REF!</v>
      </c>
      <c r="L625" s="16" t="e">
        <f>IF(الرصـد!#REF!=1,".","X")</f>
        <v>#REF!</v>
      </c>
      <c r="M625" s="16" t="e">
        <f>IF(الرصـد!#REF!=1,".","X")</f>
        <v>#REF!</v>
      </c>
      <c r="N625" s="16" t="e">
        <f>IF(الرصـد!#REF!=1,".","X")</f>
        <v>#REF!</v>
      </c>
      <c r="O625" s="16" t="e">
        <f>IF(الرصـد!#REF!=1,".","X")</f>
        <v>#REF!</v>
      </c>
      <c r="P625" s="16" t="e">
        <f>IF(الرصـد!#REF!=1,".","X")</f>
        <v>#REF!</v>
      </c>
      <c r="Q625" s="16" t="e">
        <f>IF(الرصـد!#REF!=1,".","X")</f>
        <v>#REF!</v>
      </c>
      <c r="R625" s="16" t="e">
        <f>IF(الرصـد!#REF!=1,".","X")</f>
        <v>#REF!</v>
      </c>
      <c r="S625" s="16" t="e">
        <f>IF(الرصـد!#REF!=1,".","X")</f>
        <v>#REF!</v>
      </c>
    </row>
    <row r="626" spans="4:19">
      <c r="D626" s="16" t="e">
        <f>IF(الرصـد!#REF!=1,".","X")</f>
        <v>#REF!</v>
      </c>
      <c r="E626" s="16" t="e">
        <f>IF(الرصـد!#REF!=1,".","X")</f>
        <v>#REF!</v>
      </c>
      <c r="F626" s="16" t="e">
        <f>IF(الرصـد!#REF!=1,".","X")</f>
        <v>#REF!</v>
      </c>
      <c r="G626" s="16" t="e">
        <f>IF(الرصـد!#REF!=1,".","X")</f>
        <v>#REF!</v>
      </c>
      <c r="H626" s="16" t="e">
        <f>IF(الرصـد!#REF!=1,".","X")</f>
        <v>#REF!</v>
      </c>
      <c r="I626" s="16" t="e">
        <f>IF(الرصـد!#REF!=1,".","X")</f>
        <v>#REF!</v>
      </c>
      <c r="J626" s="16" t="e">
        <f>IF(الرصـد!#REF!=1,".","X")</f>
        <v>#REF!</v>
      </c>
      <c r="K626" s="16" t="e">
        <f>IF(الرصـد!#REF!=1,".","X")</f>
        <v>#REF!</v>
      </c>
      <c r="L626" s="16" t="e">
        <f>IF(الرصـد!#REF!=1,".","X")</f>
        <v>#REF!</v>
      </c>
      <c r="M626" s="16" t="e">
        <f>IF(الرصـد!#REF!=1,".","X")</f>
        <v>#REF!</v>
      </c>
      <c r="N626" s="16" t="e">
        <f>IF(الرصـد!#REF!=1,".","X")</f>
        <v>#REF!</v>
      </c>
      <c r="O626" s="16" t="e">
        <f>IF(الرصـد!#REF!=1,".","X")</f>
        <v>#REF!</v>
      </c>
      <c r="P626" s="16" t="e">
        <f>IF(الرصـد!#REF!=1,".","X")</f>
        <v>#REF!</v>
      </c>
      <c r="Q626" s="16" t="e">
        <f>IF(الرصـد!#REF!=1,".","X")</f>
        <v>#REF!</v>
      </c>
      <c r="R626" s="16" t="e">
        <f>IF(الرصـد!#REF!=1,".","X")</f>
        <v>#REF!</v>
      </c>
      <c r="S626" s="16" t="e">
        <f>IF(الرصـد!#REF!=1,".","X")</f>
        <v>#REF!</v>
      </c>
    </row>
    <row r="627" spans="4:19">
      <c r="D627" s="16" t="e">
        <f>IF(الرصـد!#REF!=1,".","X")</f>
        <v>#REF!</v>
      </c>
      <c r="E627" s="16" t="e">
        <f>IF(الرصـد!#REF!=1,".","X")</f>
        <v>#REF!</v>
      </c>
      <c r="F627" s="16" t="e">
        <f>IF(الرصـد!#REF!=1,".","X")</f>
        <v>#REF!</v>
      </c>
      <c r="G627" s="16" t="e">
        <f>IF(الرصـد!#REF!=1,".","X")</f>
        <v>#REF!</v>
      </c>
      <c r="H627" s="16" t="e">
        <f>IF(الرصـد!#REF!=1,".","X")</f>
        <v>#REF!</v>
      </c>
      <c r="I627" s="16" t="e">
        <f>IF(الرصـد!#REF!=1,".","X")</f>
        <v>#REF!</v>
      </c>
      <c r="J627" s="16" t="e">
        <f>IF(الرصـد!#REF!=1,".","X")</f>
        <v>#REF!</v>
      </c>
      <c r="K627" s="16" t="e">
        <f>IF(الرصـد!#REF!=1,".","X")</f>
        <v>#REF!</v>
      </c>
      <c r="L627" s="16" t="e">
        <f>IF(الرصـد!#REF!=1,".","X")</f>
        <v>#REF!</v>
      </c>
      <c r="M627" s="16" t="e">
        <f>IF(الرصـد!#REF!=1,".","X")</f>
        <v>#REF!</v>
      </c>
      <c r="N627" s="16" t="e">
        <f>IF(الرصـد!#REF!=1,".","X")</f>
        <v>#REF!</v>
      </c>
      <c r="O627" s="16" t="e">
        <f>IF(الرصـد!#REF!=1,".","X")</f>
        <v>#REF!</v>
      </c>
      <c r="P627" s="16" t="e">
        <f>IF(الرصـد!#REF!=1,".","X")</f>
        <v>#REF!</v>
      </c>
      <c r="Q627" s="16" t="e">
        <f>IF(الرصـد!#REF!=1,".","X")</f>
        <v>#REF!</v>
      </c>
      <c r="R627" s="16" t="e">
        <f>IF(الرصـد!#REF!=1,".","X")</f>
        <v>#REF!</v>
      </c>
      <c r="S627" s="16" t="e">
        <f>IF(الرصـد!#REF!=1,".","X")</f>
        <v>#REF!</v>
      </c>
    </row>
    <row r="628" spans="4:19">
      <c r="D628" s="16" t="e">
        <f>IF(الرصـد!#REF!=1,".","X")</f>
        <v>#REF!</v>
      </c>
      <c r="E628" s="16" t="e">
        <f>IF(الرصـد!#REF!=1,".","X")</f>
        <v>#REF!</v>
      </c>
      <c r="F628" s="16" t="e">
        <f>IF(الرصـد!#REF!=1,".","X")</f>
        <v>#REF!</v>
      </c>
      <c r="G628" s="16" t="e">
        <f>IF(الرصـد!#REF!=1,".","X")</f>
        <v>#REF!</v>
      </c>
      <c r="H628" s="16" t="e">
        <f>IF(الرصـد!#REF!=1,".","X")</f>
        <v>#REF!</v>
      </c>
      <c r="I628" s="16" t="e">
        <f>IF(الرصـد!#REF!=1,".","X")</f>
        <v>#REF!</v>
      </c>
      <c r="J628" s="16" t="e">
        <f>IF(الرصـد!#REF!=1,".","X")</f>
        <v>#REF!</v>
      </c>
      <c r="K628" s="16" t="e">
        <f>IF(الرصـد!#REF!=1,".","X")</f>
        <v>#REF!</v>
      </c>
      <c r="L628" s="16" t="e">
        <f>IF(الرصـد!#REF!=1,".","X")</f>
        <v>#REF!</v>
      </c>
      <c r="M628" s="16" t="e">
        <f>IF(الرصـد!#REF!=1,".","X")</f>
        <v>#REF!</v>
      </c>
      <c r="N628" s="16" t="e">
        <f>IF(الرصـد!#REF!=1,".","X")</f>
        <v>#REF!</v>
      </c>
      <c r="O628" s="16" t="e">
        <f>IF(الرصـد!#REF!=1,".","X")</f>
        <v>#REF!</v>
      </c>
      <c r="P628" s="16" t="e">
        <f>IF(الرصـد!#REF!=1,".","X")</f>
        <v>#REF!</v>
      </c>
      <c r="Q628" s="16" t="e">
        <f>IF(الرصـد!#REF!=1,".","X")</f>
        <v>#REF!</v>
      </c>
      <c r="R628" s="16" t="e">
        <f>IF(الرصـد!#REF!=1,".","X")</f>
        <v>#REF!</v>
      </c>
      <c r="S628" s="16" t="e">
        <f>IF(الرصـد!#REF!=1,".","X")</f>
        <v>#REF!</v>
      </c>
    </row>
    <row r="629" spans="4:19">
      <c r="D629" s="16" t="e">
        <f>IF(الرصـد!#REF!=1,".","X")</f>
        <v>#REF!</v>
      </c>
      <c r="E629" s="16" t="e">
        <f>IF(الرصـد!#REF!=1,".","X")</f>
        <v>#REF!</v>
      </c>
      <c r="F629" s="16" t="e">
        <f>IF(الرصـد!#REF!=1,".","X")</f>
        <v>#REF!</v>
      </c>
      <c r="G629" s="16" t="e">
        <f>IF(الرصـد!#REF!=1,".","X")</f>
        <v>#REF!</v>
      </c>
      <c r="H629" s="16" t="e">
        <f>IF(الرصـد!#REF!=1,".","X")</f>
        <v>#REF!</v>
      </c>
      <c r="I629" s="16" t="e">
        <f>IF(الرصـد!#REF!=1,".","X")</f>
        <v>#REF!</v>
      </c>
      <c r="J629" s="16" t="e">
        <f>IF(الرصـد!#REF!=1,".","X")</f>
        <v>#REF!</v>
      </c>
      <c r="K629" s="16" t="e">
        <f>IF(الرصـد!#REF!=1,".","X")</f>
        <v>#REF!</v>
      </c>
      <c r="L629" s="16" t="e">
        <f>IF(الرصـد!#REF!=1,".","X")</f>
        <v>#REF!</v>
      </c>
      <c r="M629" s="16" t="e">
        <f>IF(الرصـد!#REF!=1,".","X")</f>
        <v>#REF!</v>
      </c>
      <c r="N629" s="16" t="e">
        <f>IF(الرصـد!#REF!=1,".","X")</f>
        <v>#REF!</v>
      </c>
      <c r="O629" s="16" t="e">
        <f>IF(الرصـد!#REF!=1,".","X")</f>
        <v>#REF!</v>
      </c>
      <c r="P629" s="16" t="e">
        <f>IF(الرصـد!#REF!=1,".","X")</f>
        <v>#REF!</v>
      </c>
      <c r="Q629" s="16" t="e">
        <f>IF(الرصـد!#REF!=1,".","X")</f>
        <v>#REF!</v>
      </c>
      <c r="R629" s="16" t="e">
        <f>IF(الرصـد!#REF!=1,".","X")</f>
        <v>#REF!</v>
      </c>
      <c r="S629" s="16" t="e">
        <f>IF(الرصـد!#REF!=1,".","X")</f>
        <v>#REF!</v>
      </c>
    </row>
    <row r="630" spans="4:19">
      <c r="D630" s="16" t="e">
        <f>IF(الرصـد!#REF!=1,".","X")</f>
        <v>#REF!</v>
      </c>
      <c r="E630" s="16" t="e">
        <f>IF(الرصـد!#REF!=1,".","X")</f>
        <v>#REF!</v>
      </c>
      <c r="F630" s="16" t="e">
        <f>IF(الرصـد!#REF!=1,".","X")</f>
        <v>#REF!</v>
      </c>
      <c r="G630" s="16" t="e">
        <f>IF(الرصـد!#REF!=1,".","X")</f>
        <v>#REF!</v>
      </c>
      <c r="H630" s="16" t="e">
        <f>IF(الرصـد!#REF!=1,".","X")</f>
        <v>#REF!</v>
      </c>
      <c r="I630" s="16" t="e">
        <f>IF(الرصـد!#REF!=1,".","X")</f>
        <v>#REF!</v>
      </c>
      <c r="J630" s="16" t="e">
        <f>IF(الرصـد!#REF!=1,".","X")</f>
        <v>#REF!</v>
      </c>
      <c r="K630" s="16" t="e">
        <f>IF(الرصـد!#REF!=1,".","X")</f>
        <v>#REF!</v>
      </c>
      <c r="L630" s="16" t="e">
        <f>IF(الرصـد!#REF!=1,".","X")</f>
        <v>#REF!</v>
      </c>
      <c r="M630" s="16" t="e">
        <f>IF(الرصـد!#REF!=1,".","X")</f>
        <v>#REF!</v>
      </c>
      <c r="N630" s="16" t="e">
        <f>IF(الرصـد!#REF!=1,".","X")</f>
        <v>#REF!</v>
      </c>
      <c r="O630" s="16" t="e">
        <f>IF(الرصـد!#REF!=1,".","X")</f>
        <v>#REF!</v>
      </c>
      <c r="P630" s="16" t="e">
        <f>IF(الرصـد!#REF!=1,".","X")</f>
        <v>#REF!</v>
      </c>
      <c r="Q630" s="16" t="e">
        <f>IF(الرصـد!#REF!=1,".","X")</f>
        <v>#REF!</v>
      </c>
      <c r="R630" s="16" t="e">
        <f>IF(الرصـد!#REF!=1,".","X")</f>
        <v>#REF!</v>
      </c>
      <c r="S630" s="16" t="e">
        <f>IF(الرصـد!#REF!=1,".","X")</f>
        <v>#REF!</v>
      </c>
    </row>
    <row r="631" spans="4:19">
      <c r="D631" s="16" t="e">
        <f>IF(الرصـد!#REF!=1,".","X")</f>
        <v>#REF!</v>
      </c>
      <c r="E631" s="16" t="e">
        <f>IF(الرصـد!#REF!=1,".","X")</f>
        <v>#REF!</v>
      </c>
      <c r="F631" s="16" t="e">
        <f>IF(الرصـد!#REF!=1,".","X")</f>
        <v>#REF!</v>
      </c>
      <c r="G631" s="16" t="e">
        <f>IF(الرصـد!#REF!=1,".","X")</f>
        <v>#REF!</v>
      </c>
      <c r="H631" s="16" t="e">
        <f>IF(الرصـد!#REF!=1,".","X")</f>
        <v>#REF!</v>
      </c>
      <c r="I631" s="16" t="e">
        <f>IF(الرصـد!#REF!=1,".","X")</f>
        <v>#REF!</v>
      </c>
      <c r="J631" s="16" t="e">
        <f>IF(الرصـد!#REF!=1,".","X")</f>
        <v>#REF!</v>
      </c>
      <c r="K631" s="16" t="e">
        <f>IF(الرصـد!#REF!=1,".","X")</f>
        <v>#REF!</v>
      </c>
      <c r="L631" s="16" t="e">
        <f>IF(الرصـد!#REF!=1,".","X")</f>
        <v>#REF!</v>
      </c>
      <c r="M631" s="16" t="e">
        <f>IF(الرصـد!#REF!=1,".","X")</f>
        <v>#REF!</v>
      </c>
      <c r="N631" s="16" t="e">
        <f>IF(الرصـد!#REF!=1,".","X")</f>
        <v>#REF!</v>
      </c>
      <c r="O631" s="16" t="e">
        <f>IF(الرصـد!#REF!=1,".","X")</f>
        <v>#REF!</v>
      </c>
      <c r="P631" s="16" t="e">
        <f>IF(الرصـد!#REF!=1,".","X")</f>
        <v>#REF!</v>
      </c>
      <c r="Q631" s="16" t="e">
        <f>IF(الرصـد!#REF!=1,".","X")</f>
        <v>#REF!</v>
      </c>
      <c r="R631" s="16" t="e">
        <f>IF(الرصـد!#REF!=1,".","X")</f>
        <v>#REF!</v>
      </c>
      <c r="S631" s="16" t="e">
        <f>IF(الرصـد!#REF!=1,".","X")</f>
        <v>#REF!</v>
      </c>
    </row>
    <row r="632" spans="4:19">
      <c r="D632" s="16" t="e">
        <f>IF(الرصـد!#REF!=1,".","X")</f>
        <v>#REF!</v>
      </c>
      <c r="E632" s="16" t="e">
        <f>IF(الرصـد!#REF!=1,".","X")</f>
        <v>#REF!</v>
      </c>
      <c r="F632" s="16" t="e">
        <f>IF(الرصـد!#REF!=1,".","X")</f>
        <v>#REF!</v>
      </c>
      <c r="G632" s="16" t="e">
        <f>IF(الرصـد!#REF!=1,".","X")</f>
        <v>#REF!</v>
      </c>
      <c r="H632" s="16" t="e">
        <f>IF(الرصـد!#REF!=1,".","X")</f>
        <v>#REF!</v>
      </c>
      <c r="I632" s="16" t="e">
        <f>IF(الرصـد!#REF!=1,".","X")</f>
        <v>#REF!</v>
      </c>
      <c r="J632" s="16" t="e">
        <f>IF(الرصـد!#REF!=1,".","X")</f>
        <v>#REF!</v>
      </c>
      <c r="K632" s="16" t="e">
        <f>IF(الرصـد!#REF!=1,".","X")</f>
        <v>#REF!</v>
      </c>
      <c r="L632" s="16" t="e">
        <f>IF(الرصـد!#REF!=1,".","X")</f>
        <v>#REF!</v>
      </c>
      <c r="M632" s="16" t="e">
        <f>IF(الرصـد!#REF!=1,".","X")</f>
        <v>#REF!</v>
      </c>
      <c r="N632" s="16" t="e">
        <f>IF(الرصـد!#REF!=1,".","X")</f>
        <v>#REF!</v>
      </c>
      <c r="O632" s="16" t="e">
        <f>IF(الرصـد!#REF!=1,".","X")</f>
        <v>#REF!</v>
      </c>
      <c r="P632" s="16" t="e">
        <f>IF(الرصـد!#REF!=1,".","X")</f>
        <v>#REF!</v>
      </c>
      <c r="Q632" s="16" t="e">
        <f>IF(الرصـد!#REF!=1,".","X")</f>
        <v>#REF!</v>
      </c>
      <c r="R632" s="16" t="e">
        <f>IF(الرصـد!#REF!=1,".","X")</f>
        <v>#REF!</v>
      </c>
      <c r="S632" s="16" t="e">
        <f>IF(الرصـد!#REF!=1,".","X")</f>
        <v>#REF!</v>
      </c>
    </row>
    <row r="633" spans="4:19">
      <c r="D633" s="16" t="e">
        <f>IF(الرصـد!#REF!=1,".","X")</f>
        <v>#REF!</v>
      </c>
      <c r="E633" s="16" t="e">
        <f>IF(الرصـد!#REF!=1,".","X")</f>
        <v>#REF!</v>
      </c>
      <c r="F633" s="16" t="e">
        <f>IF(الرصـد!#REF!=1,".","X")</f>
        <v>#REF!</v>
      </c>
      <c r="G633" s="16" t="e">
        <f>IF(الرصـد!#REF!=1,".","X")</f>
        <v>#REF!</v>
      </c>
      <c r="H633" s="16" t="e">
        <f>IF(الرصـد!#REF!=1,".","X")</f>
        <v>#REF!</v>
      </c>
      <c r="I633" s="16" t="e">
        <f>IF(الرصـد!#REF!=1,".","X")</f>
        <v>#REF!</v>
      </c>
      <c r="J633" s="16" t="e">
        <f>IF(الرصـد!#REF!=1,".","X")</f>
        <v>#REF!</v>
      </c>
      <c r="K633" s="16" t="e">
        <f>IF(الرصـد!#REF!=1,".","X")</f>
        <v>#REF!</v>
      </c>
      <c r="L633" s="16" t="e">
        <f>IF(الرصـد!#REF!=1,".","X")</f>
        <v>#REF!</v>
      </c>
      <c r="M633" s="16" t="e">
        <f>IF(الرصـد!#REF!=1,".","X")</f>
        <v>#REF!</v>
      </c>
      <c r="N633" s="16" t="e">
        <f>IF(الرصـد!#REF!=1,".","X")</f>
        <v>#REF!</v>
      </c>
      <c r="O633" s="16" t="e">
        <f>IF(الرصـد!#REF!=1,".","X")</f>
        <v>#REF!</v>
      </c>
      <c r="P633" s="16" t="e">
        <f>IF(الرصـد!#REF!=1,".","X")</f>
        <v>#REF!</v>
      </c>
      <c r="Q633" s="16" t="e">
        <f>IF(الرصـد!#REF!=1,".","X")</f>
        <v>#REF!</v>
      </c>
      <c r="R633" s="16" t="e">
        <f>IF(الرصـد!#REF!=1,".","X")</f>
        <v>#REF!</v>
      </c>
      <c r="S633" s="16" t="e">
        <f>IF(الرصـد!#REF!=1,".","X")</f>
        <v>#REF!</v>
      </c>
    </row>
    <row r="634" spans="4:19">
      <c r="D634" s="16" t="e">
        <f>IF(الرصـد!#REF!=1,".","X")</f>
        <v>#REF!</v>
      </c>
      <c r="E634" s="16" t="e">
        <f>IF(الرصـد!#REF!=1,".","X")</f>
        <v>#REF!</v>
      </c>
      <c r="F634" s="16" t="e">
        <f>IF(الرصـد!#REF!=1,".","X")</f>
        <v>#REF!</v>
      </c>
      <c r="G634" s="16" t="e">
        <f>IF(الرصـد!#REF!=1,".","X")</f>
        <v>#REF!</v>
      </c>
      <c r="H634" s="16" t="e">
        <f>IF(الرصـد!#REF!=1,".","X")</f>
        <v>#REF!</v>
      </c>
      <c r="I634" s="16" t="e">
        <f>IF(الرصـد!#REF!=1,".","X")</f>
        <v>#REF!</v>
      </c>
      <c r="J634" s="16" t="e">
        <f>IF(الرصـد!#REF!=1,".","X")</f>
        <v>#REF!</v>
      </c>
      <c r="K634" s="16" t="e">
        <f>IF(الرصـد!#REF!=1,".","X")</f>
        <v>#REF!</v>
      </c>
      <c r="L634" s="16" t="e">
        <f>IF(الرصـد!#REF!=1,".","X")</f>
        <v>#REF!</v>
      </c>
      <c r="M634" s="16" t="e">
        <f>IF(الرصـد!#REF!=1,".","X")</f>
        <v>#REF!</v>
      </c>
      <c r="N634" s="16" t="e">
        <f>IF(الرصـد!#REF!=1,".","X")</f>
        <v>#REF!</v>
      </c>
      <c r="O634" s="16" t="e">
        <f>IF(الرصـد!#REF!=1,".","X")</f>
        <v>#REF!</v>
      </c>
      <c r="P634" s="16" t="e">
        <f>IF(الرصـد!#REF!=1,".","X")</f>
        <v>#REF!</v>
      </c>
      <c r="Q634" s="16" t="e">
        <f>IF(الرصـد!#REF!=1,".","X")</f>
        <v>#REF!</v>
      </c>
      <c r="R634" s="16" t="e">
        <f>IF(الرصـد!#REF!=1,".","X")</f>
        <v>#REF!</v>
      </c>
      <c r="S634" s="16" t="e">
        <f>IF(الرصـد!#REF!=1,".","X")</f>
        <v>#REF!</v>
      </c>
    </row>
    <row r="635" spans="4:19">
      <c r="D635" s="16" t="e">
        <f>IF(الرصـد!#REF!=1,".","X")</f>
        <v>#REF!</v>
      </c>
      <c r="E635" s="16" t="e">
        <f>IF(الرصـد!#REF!=1,".","X")</f>
        <v>#REF!</v>
      </c>
      <c r="F635" s="16" t="e">
        <f>IF(الرصـد!#REF!=1,".","X")</f>
        <v>#REF!</v>
      </c>
      <c r="G635" s="16" t="e">
        <f>IF(الرصـد!#REF!=1,".","X")</f>
        <v>#REF!</v>
      </c>
      <c r="H635" s="16" t="e">
        <f>IF(الرصـد!#REF!=1,".","X")</f>
        <v>#REF!</v>
      </c>
      <c r="I635" s="16" t="e">
        <f>IF(الرصـد!#REF!=1,".","X")</f>
        <v>#REF!</v>
      </c>
      <c r="J635" s="16" t="e">
        <f>IF(الرصـد!#REF!=1,".","X")</f>
        <v>#REF!</v>
      </c>
      <c r="K635" s="16" t="e">
        <f>IF(الرصـد!#REF!=1,".","X")</f>
        <v>#REF!</v>
      </c>
      <c r="L635" s="16" t="e">
        <f>IF(الرصـد!#REF!=1,".","X")</f>
        <v>#REF!</v>
      </c>
      <c r="M635" s="16" t="e">
        <f>IF(الرصـد!#REF!=1,".","X")</f>
        <v>#REF!</v>
      </c>
      <c r="N635" s="16" t="e">
        <f>IF(الرصـد!#REF!=1,".","X")</f>
        <v>#REF!</v>
      </c>
      <c r="O635" s="16" t="e">
        <f>IF(الرصـد!#REF!=1,".","X")</f>
        <v>#REF!</v>
      </c>
      <c r="P635" s="16" t="e">
        <f>IF(الرصـد!#REF!=1,".","X")</f>
        <v>#REF!</v>
      </c>
      <c r="Q635" s="16" t="e">
        <f>IF(الرصـد!#REF!=1,".","X")</f>
        <v>#REF!</v>
      </c>
      <c r="R635" s="16" t="e">
        <f>IF(الرصـد!#REF!=1,".","X")</f>
        <v>#REF!</v>
      </c>
      <c r="S635" s="16" t="e">
        <f>IF(الرصـد!#REF!=1,".","X")</f>
        <v>#REF!</v>
      </c>
    </row>
    <row r="636" spans="4:19">
      <c r="D636" s="16" t="e">
        <f>IF(الرصـد!#REF!=1,".","X")</f>
        <v>#REF!</v>
      </c>
      <c r="E636" s="16" t="e">
        <f>IF(الرصـد!#REF!=1,".","X")</f>
        <v>#REF!</v>
      </c>
      <c r="F636" s="16" t="e">
        <f>IF(الرصـد!#REF!=1,".","X")</f>
        <v>#REF!</v>
      </c>
      <c r="G636" s="16" t="e">
        <f>IF(الرصـد!#REF!=1,".","X")</f>
        <v>#REF!</v>
      </c>
      <c r="H636" s="16" t="e">
        <f>IF(الرصـد!#REF!=1,".","X")</f>
        <v>#REF!</v>
      </c>
      <c r="I636" s="16" t="e">
        <f>IF(الرصـد!#REF!=1,".","X")</f>
        <v>#REF!</v>
      </c>
      <c r="J636" s="16" t="e">
        <f>IF(الرصـد!#REF!=1,".","X")</f>
        <v>#REF!</v>
      </c>
      <c r="K636" s="16" t="e">
        <f>IF(الرصـد!#REF!=1,".","X")</f>
        <v>#REF!</v>
      </c>
      <c r="L636" s="16" t="e">
        <f>IF(الرصـد!#REF!=1,".","X")</f>
        <v>#REF!</v>
      </c>
      <c r="M636" s="16" t="e">
        <f>IF(الرصـد!#REF!=1,".","X")</f>
        <v>#REF!</v>
      </c>
      <c r="N636" s="16" t="e">
        <f>IF(الرصـد!#REF!=1,".","X")</f>
        <v>#REF!</v>
      </c>
      <c r="O636" s="16" t="e">
        <f>IF(الرصـد!#REF!=1,".","X")</f>
        <v>#REF!</v>
      </c>
      <c r="P636" s="16" t="e">
        <f>IF(الرصـد!#REF!=1,".","X")</f>
        <v>#REF!</v>
      </c>
      <c r="Q636" s="16" t="e">
        <f>IF(الرصـد!#REF!=1,".","X")</f>
        <v>#REF!</v>
      </c>
      <c r="R636" s="16" t="e">
        <f>IF(الرصـد!#REF!=1,".","X")</f>
        <v>#REF!</v>
      </c>
      <c r="S636" s="16" t="e">
        <f>IF(الرصـد!#REF!=1,".","X")</f>
        <v>#REF!</v>
      </c>
    </row>
    <row r="637" spans="4:19">
      <c r="D637" s="16" t="e">
        <f>IF(الرصـد!#REF!=1,".","X")</f>
        <v>#REF!</v>
      </c>
      <c r="E637" s="16" t="e">
        <f>IF(الرصـد!#REF!=1,".","X")</f>
        <v>#REF!</v>
      </c>
      <c r="F637" s="16" t="e">
        <f>IF(الرصـد!#REF!=1,".","X")</f>
        <v>#REF!</v>
      </c>
      <c r="G637" s="16" t="e">
        <f>IF(الرصـد!#REF!=1,".","X")</f>
        <v>#REF!</v>
      </c>
      <c r="H637" s="16" t="e">
        <f>IF(الرصـد!#REF!=1,".","X")</f>
        <v>#REF!</v>
      </c>
      <c r="I637" s="16" t="e">
        <f>IF(الرصـد!#REF!=1,".","X")</f>
        <v>#REF!</v>
      </c>
      <c r="J637" s="16" t="e">
        <f>IF(الرصـد!#REF!=1,".","X")</f>
        <v>#REF!</v>
      </c>
      <c r="K637" s="16" t="e">
        <f>IF(الرصـد!#REF!=1,".","X")</f>
        <v>#REF!</v>
      </c>
      <c r="L637" s="16" t="e">
        <f>IF(الرصـد!#REF!=1,".","X")</f>
        <v>#REF!</v>
      </c>
      <c r="M637" s="16" t="e">
        <f>IF(الرصـد!#REF!=1,".","X")</f>
        <v>#REF!</v>
      </c>
      <c r="N637" s="16" t="e">
        <f>IF(الرصـد!#REF!=1,".","X")</f>
        <v>#REF!</v>
      </c>
      <c r="O637" s="16" t="e">
        <f>IF(الرصـد!#REF!=1,".","X")</f>
        <v>#REF!</v>
      </c>
      <c r="P637" s="16" t="e">
        <f>IF(الرصـد!#REF!=1,".","X")</f>
        <v>#REF!</v>
      </c>
      <c r="Q637" s="16" t="e">
        <f>IF(الرصـد!#REF!=1,".","X")</f>
        <v>#REF!</v>
      </c>
      <c r="R637" s="16" t="e">
        <f>IF(الرصـد!#REF!=1,".","X")</f>
        <v>#REF!</v>
      </c>
      <c r="S637" s="16" t="e">
        <f>IF(الرصـد!#REF!=1,".","X")</f>
        <v>#REF!</v>
      </c>
    </row>
    <row r="638" spans="4:19">
      <c r="D638" s="16" t="e">
        <f>IF(الرصـد!#REF!=1,".","X")</f>
        <v>#REF!</v>
      </c>
      <c r="E638" s="16" t="e">
        <f>IF(الرصـد!#REF!=1,".","X")</f>
        <v>#REF!</v>
      </c>
      <c r="F638" s="16" t="e">
        <f>IF(الرصـد!#REF!=1,".","X")</f>
        <v>#REF!</v>
      </c>
      <c r="G638" s="16" t="e">
        <f>IF(الرصـد!#REF!=1,".","X")</f>
        <v>#REF!</v>
      </c>
      <c r="H638" s="16" t="e">
        <f>IF(الرصـد!#REF!=1,".","X")</f>
        <v>#REF!</v>
      </c>
      <c r="I638" s="16" t="e">
        <f>IF(الرصـد!#REF!=1,".","X")</f>
        <v>#REF!</v>
      </c>
      <c r="J638" s="16" t="e">
        <f>IF(الرصـد!#REF!=1,".","X")</f>
        <v>#REF!</v>
      </c>
      <c r="K638" s="16" t="e">
        <f>IF(الرصـد!#REF!=1,".","X")</f>
        <v>#REF!</v>
      </c>
      <c r="L638" s="16" t="e">
        <f>IF(الرصـد!#REF!=1,".","X")</f>
        <v>#REF!</v>
      </c>
      <c r="M638" s="16" t="e">
        <f>IF(الرصـد!#REF!=1,".","X")</f>
        <v>#REF!</v>
      </c>
      <c r="N638" s="16" t="e">
        <f>IF(الرصـد!#REF!=1,".","X")</f>
        <v>#REF!</v>
      </c>
      <c r="O638" s="16" t="e">
        <f>IF(الرصـد!#REF!=1,".","X")</f>
        <v>#REF!</v>
      </c>
      <c r="P638" s="16" t="e">
        <f>IF(الرصـد!#REF!=1,".","X")</f>
        <v>#REF!</v>
      </c>
      <c r="Q638" s="16" t="e">
        <f>IF(الرصـد!#REF!=1,".","X")</f>
        <v>#REF!</v>
      </c>
      <c r="R638" s="16" t="e">
        <f>IF(الرصـد!#REF!=1,".","X")</f>
        <v>#REF!</v>
      </c>
      <c r="S638" s="16" t="e">
        <f>IF(الرصـد!#REF!=1,".","X")</f>
        <v>#REF!</v>
      </c>
    </row>
    <row r="639" spans="4:19">
      <c r="D639" s="16" t="e">
        <f>IF(الرصـد!#REF!=1,".","X")</f>
        <v>#REF!</v>
      </c>
      <c r="E639" s="16" t="e">
        <f>IF(الرصـد!#REF!=1,".","X")</f>
        <v>#REF!</v>
      </c>
      <c r="F639" s="16" t="e">
        <f>IF(الرصـد!#REF!=1,".","X")</f>
        <v>#REF!</v>
      </c>
      <c r="G639" s="16" t="e">
        <f>IF(الرصـد!#REF!=1,".","X")</f>
        <v>#REF!</v>
      </c>
      <c r="H639" s="16" t="e">
        <f>IF(الرصـد!#REF!=1,".","X")</f>
        <v>#REF!</v>
      </c>
      <c r="I639" s="16" t="e">
        <f>IF(الرصـد!#REF!=1,".","X")</f>
        <v>#REF!</v>
      </c>
      <c r="J639" s="16" t="e">
        <f>IF(الرصـد!#REF!=1,".","X")</f>
        <v>#REF!</v>
      </c>
      <c r="K639" s="16" t="e">
        <f>IF(الرصـد!#REF!=1,".","X")</f>
        <v>#REF!</v>
      </c>
      <c r="L639" s="16" t="e">
        <f>IF(الرصـد!#REF!=1,".","X")</f>
        <v>#REF!</v>
      </c>
      <c r="M639" s="16" t="e">
        <f>IF(الرصـد!#REF!=1,".","X")</f>
        <v>#REF!</v>
      </c>
      <c r="N639" s="16" t="e">
        <f>IF(الرصـد!#REF!=1,".","X")</f>
        <v>#REF!</v>
      </c>
      <c r="O639" s="16" t="e">
        <f>IF(الرصـد!#REF!=1,".","X")</f>
        <v>#REF!</v>
      </c>
      <c r="P639" s="16" t="e">
        <f>IF(الرصـد!#REF!=1,".","X")</f>
        <v>#REF!</v>
      </c>
      <c r="Q639" s="16" t="e">
        <f>IF(الرصـد!#REF!=1,".","X")</f>
        <v>#REF!</v>
      </c>
      <c r="R639" s="16" t="e">
        <f>IF(الرصـد!#REF!=1,".","X")</f>
        <v>#REF!</v>
      </c>
      <c r="S639" s="16" t="e">
        <f>IF(الرصـد!#REF!=1,".","X")</f>
        <v>#REF!</v>
      </c>
    </row>
    <row r="640" spans="4:19">
      <c r="D640" s="16" t="e">
        <f>IF(الرصـد!#REF!=1,".","X")</f>
        <v>#REF!</v>
      </c>
      <c r="E640" s="16" t="e">
        <f>IF(الرصـد!#REF!=1,".","X")</f>
        <v>#REF!</v>
      </c>
      <c r="F640" s="16" t="e">
        <f>IF(الرصـد!#REF!=1,".","X")</f>
        <v>#REF!</v>
      </c>
      <c r="G640" s="16" t="e">
        <f>IF(الرصـد!#REF!=1,".","X")</f>
        <v>#REF!</v>
      </c>
      <c r="H640" s="16" t="e">
        <f>IF(الرصـد!#REF!=1,".","X")</f>
        <v>#REF!</v>
      </c>
      <c r="I640" s="16" t="e">
        <f>IF(الرصـد!#REF!=1,".","X")</f>
        <v>#REF!</v>
      </c>
      <c r="J640" s="16" t="e">
        <f>IF(الرصـد!#REF!=1,".","X")</f>
        <v>#REF!</v>
      </c>
      <c r="K640" s="16" t="e">
        <f>IF(الرصـد!#REF!=1,".","X")</f>
        <v>#REF!</v>
      </c>
      <c r="L640" s="16" t="e">
        <f>IF(الرصـد!#REF!=1,".","X")</f>
        <v>#REF!</v>
      </c>
      <c r="M640" s="16" t="e">
        <f>IF(الرصـد!#REF!=1,".","X")</f>
        <v>#REF!</v>
      </c>
      <c r="N640" s="16" t="e">
        <f>IF(الرصـد!#REF!=1,".","X")</f>
        <v>#REF!</v>
      </c>
      <c r="O640" s="16" t="e">
        <f>IF(الرصـد!#REF!=1,".","X")</f>
        <v>#REF!</v>
      </c>
      <c r="P640" s="16" t="e">
        <f>IF(الرصـد!#REF!=1,".","X")</f>
        <v>#REF!</v>
      </c>
      <c r="Q640" s="16" t="e">
        <f>IF(الرصـد!#REF!=1,".","X")</f>
        <v>#REF!</v>
      </c>
      <c r="R640" s="16" t="e">
        <f>IF(الرصـد!#REF!=1,".","X")</f>
        <v>#REF!</v>
      </c>
      <c r="S640" s="16" t="e">
        <f>IF(الرصـد!#REF!=1,".","X")</f>
        <v>#REF!</v>
      </c>
    </row>
    <row r="641" spans="4:19">
      <c r="D641" s="16" t="e">
        <f>IF(الرصـد!#REF!=1,".","X")</f>
        <v>#REF!</v>
      </c>
      <c r="E641" s="16" t="e">
        <f>IF(الرصـد!#REF!=1,".","X")</f>
        <v>#REF!</v>
      </c>
      <c r="F641" s="16" t="e">
        <f>IF(الرصـد!#REF!=1,".","X")</f>
        <v>#REF!</v>
      </c>
      <c r="G641" s="16" t="e">
        <f>IF(الرصـد!#REF!=1,".","X")</f>
        <v>#REF!</v>
      </c>
      <c r="H641" s="16" t="e">
        <f>IF(الرصـد!#REF!=1,".","X")</f>
        <v>#REF!</v>
      </c>
      <c r="I641" s="16" t="e">
        <f>IF(الرصـد!#REF!=1,".","X")</f>
        <v>#REF!</v>
      </c>
      <c r="J641" s="16" t="e">
        <f>IF(الرصـد!#REF!=1,".","X")</f>
        <v>#REF!</v>
      </c>
      <c r="K641" s="16" t="e">
        <f>IF(الرصـد!#REF!=1,".","X")</f>
        <v>#REF!</v>
      </c>
      <c r="L641" s="16" t="e">
        <f>IF(الرصـد!#REF!=1,".","X")</f>
        <v>#REF!</v>
      </c>
      <c r="M641" s="16" t="e">
        <f>IF(الرصـد!#REF!=1,".","X")</f>
        <v>#REF!</v>
      </c>
      <c r="N641" s="16" t="e">
        <f>IF(الرصـد!#REF!=1,".","X")</f>
        <v>#REF!</v>
      </c>
      <c r="O641" s="16" t="e">
        <f>IF(الرصـد!#REF!=1,".","X")</f>
        <v>#REF!</v>
      </c>
      <c r="P641" s="16" t="e">
        <f>IF(الرصـد!#REF!=1,".","X")</f>
        <v>#REF!</v>
      </c>
      <c r="Q641" s="16" t="e">
        <f>IF(الرصـد!#REF!=1,".","X")</f>
        <v>#REF!</v>
      </c>
      <c r="R641" s="16" t="e">
        <f>IF(الرصـد!#REF!=1,".","X")</f>
        <v>#REF!</v>
      </c>
      <c r="S641" s="16" t="e">
        <f>IF(الرصـد!#REF!=1,".","X")</f>
        <v>#REF!</v>
      </c>
    </row>
    <row r="642" spans="4:19">
      <c r="D642" s="16" t="e">
        <f>IF(الرصـد!#REF!=1,".","X")</f>
        <v>#REF!</v>
      </c>
      <c r="E642" s="16" t="e">
        <f>IF(الرصـد!#REF!=1,".","X")</f>
        <v>#REF!</v>
      </c>
      <c r="F642" s="16" t="e">
        <f>IF(الرصـد!#REF!=1,".","X")</f>
        <v>#REF!</v>
      </c>
      <c r="G642" s="16" t="e">
        <f>IF(الرصـد!#REF!=1,".","X")</f>
        <v>#REF!</v>
      </c>
      <c r="H642" s="16" t="e">
        <f>IF(الرصـد!#REF!=1,".","X")</f>
        <v>#REF!</v>
      </c>
      <c r="I642" s="16" t="e">
        <f>IF(الرصـد!#REF!=1,".","X")</f>
        <v>#REF!</v>
      </c>
      <c r="J642" s="16" t="e">
        <f>IF(الرصـد!#REF!=1,".","X")</f>
        <v>#REF!</v>
      </c>
      <c r="K642" s="16" t="e">
        <f>IF(الرصـد!#REF!=1,".","X")</f>
        <v>#REF!</v>
      </c>
      <c r="L642" s="16" t="e">
        <f>IF(الرصـد!#REF!=1,".","X")</f>
        <v>#REF!</v>
      </c>
      <c r="M642" s="16" t="e">
        <f>IF(الرصـد!#REF!=1,".","X")</f>
        <v>#REF!</v>
      </c>
      <c r="N642" s="16" t="e">
        <f>IF(الرصـد!#REF!=1,".","X")</f>
        <v>#REF!</v>
      </c>
      <c r="O642" s="16" t="e">
        <f>IF(الرصـد!#REF!=1,".","X")</f>
        <v>#REF!</v>
      </c>
      <c r="P642" s="16" t="e">
        <f>IF(الرصـد!#REF!=1,".","X")</f>
        <v>#REF!</v>
      </c>
      <c r="Q642" s="16" t="e">
        <f>IF(الرصـد!#REF!=1,".","X")</f>
        <v>#REF!</v>
      </c>
      <c r="R642" s="16" t="e">
        <f>IF(الرصـد!#REF!=1,".","X")</f>
        <v>#REF!</v>
      </c>
      <c r="S642" s="16" t="e">
        <f>IF(الرصـد!#REF!=1,".","X")</f>
        <v>#REF!</v>
      </c>
    </row>
    <row r="643" spans="4:19">
      <c r="D643" s="16" t="e">
        <f>IF(الرصـد!#REF!=1,".","X")</f>
        <v>#REF!</v>
      </c>
      <c r="E643" s="16" t="e">
        <f>IF(الرصـد!#REF!=1,".","X")</f>
        <v>#REF!</v>
      </c>
      <c r="F643" s="16" t="e">
        <f>IF(الرصـد!#REF!=1,".","X")</f>
        <v>#REF!</v>
      </c>
      <c r="G643" s="16" t="e">
        <f>IF(الرصـد!#REF!=1,".","X")</f>
        <v>#REF!</v>
      </c>
      <c r="H643" s="16" t="e">
        <f>IF(الرصـد!#REF!=1,".","X")</f>
        <v>#REF!</v>
      </c>
      <c r="I643" s="16" t="e">
        <f>IF(الرصـد!#REF!=1,".","X")</f>
        <v>#REF!</v>
      </c>
      <c r="J643" s="16" t="e">
        <f>IF(الرصـد!#REF!=1,".","X")</f>
        <v>#REF!</v>
      </c>
      <c r="K643" s="16" t="e">
        <f>IF(الرصـد!#REF!=1,".","X")</f>
        <v>#REF!</v>
      </c>
      <c r="L643" s="16" t="e">
        <f>IF(الرصـد!#REF!=1,".","X")</f>
        <v>#REF!</v>
      </c>
      <c r="M643" s="16" t="e">
        <f>IF(الرصـد!#REF!=1,".","X")</f>
        <v>#REF!</v>
      </c>
      <c r="N643" s="16" t="e">
        <f>IF(الرصـد!#REF!=1,".","X")</f>
        <v>#REF!</v>
      </c>
      <c r="O643" s="16" t="e">
        <f>IF(الرصـد!#REF!=1,".","X")</f>
        <v>#REF!</v>
      </c>
      <c r="P643" s="16" t="e">
        <f>IF(الرصـد!#REF!=1,".","X")</f>
        <v>#REF!</v>
      </c>
      <c r="Q643" s="16" t="e">
        <f>IF(الرصـد!#REF!=1,".","X")</f>
        <v>#REF!</v>
      </c>
      <c r="R643" s="16" t="e">
        <f>IF(الرصـد!#REF!=1,".","X")</f>
        <v>#REF!</v>
      </c>
      <c r="S643" s="16" t="e">
        <f>IF(الرصـد!#REF!=1,".","X")</f>
        <v>#REF!</v>
      </c>
    </row>
    <row r="644" spans="4:19">
      <c r="D644" s="16" t="e">
        <f>IF(الرصـد!#REF!=1,".","X")</f>
        <v>#REF!</v>
      </c>
      <c r="E644" s="16" t="e">
        <f>IF(الرصـد!#REF!=1,".","X")</f>
        <v>#REF!</v>
      </c>
      <c r="F644" s="16" t="e">
        <f>IF(الرصـد!#REF!=1,".","X")</f>
        <v>#REF!</v>
      </c>
      <c r="G644" s="16" t="e">
        <f>IF(الرصـد!#REF!=1,".","X")</f>
        <v>#REF!</v>
      </c>
      <c r="H644" s="16" t="e">
        <f>IF(الرصـد!#REF!=1,".","X")</f>
        <v>#REF!</v>
      </c>
      <c r="I644" s="16" t="e">
        <f>IF(الرصـد!#REF!=1,".","X")</f>
        <v>#REF!</v>
      </c>
      <c r="J644" s="16" t="e">
        <f>IF(الرصـد!#REF!=1,".","X")</f>
        <v>#REF!</v>
      </c>
      <c r="K644" s="16" t="e">
        <f>IF(الرصـد!#REF!=1,".","X")</f>
        <v>#REF!</v>
      </c>
      <c r="L644" s="16" t="e">
        <f>IF(الرصـد!#REF!=1,".","X")</f>
        <v>#REF!</v>
      </c>
      <c r="M644" s="16" t="e">
        <f>IF(الرصـد!#REF!=1,".","X")</f>
        <v>#REF!</v>
      </c>
      <c r="N644" s="16" t="e">
        <f>IF(الرصـد!#REF!=1,".","X")</f>
        <v>#REF!</v>
      </c>
      <c r="O644" s="16" t="e">
        <f>IF(الرصـد!#REF!=1,".","X")</f>
        <v>#REF!</v>
      </c>
      <c r="P644" s="16" t="e">
        <f>IF(الرصـد!#REF!=1,".","X")</f>
        <v>#REF!</v>
      </c>
      <c r="Q644" s="16" t="e">
        <f>IF(الرصـد!#REF!=1,".","X")</f>
        <v>#REF!</v>
      </c>
      <c r="R644" s="16" t="e">
        <f>IF(الرصـد!#REF!=1,".","X")</f>
        <v>#REF!</v>
      </c>
      <c r="S644" s="16" t="e">
        <f>IF(الرصـد!#REF!=1,".","X")</f>
        <v>#REF!</v>
      </c>
    </row>
    <row r="645" spans="4:19">
      <c r="D645" s="16" t="e">
        <f>IF(الرصـد!#REF!=1,".","X")</f>
        <v>#REF!</v>
      </c>
      <c r="E645" s="16" t="e">
        <f>IF(الرصـد!#REF!=1,".","X")</f>
        <v>#REF!</v>
      </c>
      <c r="F645" s="16" t="e">
        <f>IF(الرصـد!#REF!=1,".","X")</f>
        <v>#REF!</v>
      </c>
      <c r="G645" s="16" t="e">
        <f>IF(الرصـد!#REF!=1,".","X")</f>
        <v>#REF!</v>
      </c>
      <c r="H645" s="16" t="e">
        <f>IF(الرصـد!#REF!=1,".","X")</f>
        <v>#REF!</v>
      </c>
      <c r="I645" s="16" t="e">
        <f>IF(الرصـد!#REF!=1,".","X")</f>
        <v>#REF!</v>
      </c>
      <c r="J645" s="16" t="e">
        <f>IF(الرصـد!#REF!=1,".","X")</f>
        <v>#REF!</v>
      </c>
      <c r="K645" s="16" t="e">
        <f>IF(الرصـد!#REF!=1,".","X")</f>
        <v>#REF!</v>
      </c>
      <c r="L645" s="16" t="e">
        <f>IF(الرصـد!#REF!=1,".","X")</f>
        <v>#REF!</v>
      </c>
      <c r="M645" s="16" t="e">
        <f>IF(الرصـد!#REF!=1,".","X")</f>
        <v>#REF!</v>
      </c>
      <c r="N645" s="16" t="e">
        <f>IF(الرصـد!#REF!=1,".","X")</f>
        <v>#REF!</v>
      </c>
      <c r="O645" s="16" t="e">
        <f>IF(الرصـد!#REF!=1,".","X")</f>
        <v>#REF!</v>
      </c>
      <c r="P645" s="16" t="e">
        <f>IF(الرصـد!#REF!=1,".","X")</f>
        <v>#REF!</v>
      </c>
      <c r="Q645" s="16" t="e">
        <f>IF(الرصـد!#REF!=1,".","X")</f>
        <v>#REF!</v>
      </c>
      <c r="R645" s="16" t="e">
        <f>IF(الرصـد!#REF!=1,".","X")</f>
        <v>#REF!</v>
      </c>
      <c r="S645" s="16" t="e">
        <f>IF(الرصـد!#REF!=1,".","X")</f>
        <v>#REF!</v>
      </c>
    </row>
    <row r="646" spans="4:19">
      <c r="D646" s="16" t="e">
        <f>IF(الرصـد!#REF!=1,".","X")</f>
        <v>#REF!</v>
      </c>
      <c r="E646" s="16" t="e">
        <f>IF(الرصـد!#REF!=1,".","X")</f>
        <v>#REF!</v>
      </c>
      <c r="F646" s="16" t="e">
        <f>IF(الرصـد!#REF!=1,".","X")</f>
        <v>#REF!</v>
      </c>
      <c r="G646" s="16" t="e">
        <f>IF(الرصـد!#REF!=1,".","X")</f>
        <v>#REF!</v>
      </c>
      <c r="H646" s="16" t="e">
        <f>IF(الرصـد!#REF!=1,".","X")</f>
        <v>#REF!</v>
      </c>
      <c r="I646" s="16" t="e">
        <f>IF(الرصـد!#REF!=1,".","X")</f>
        <v>#REF!</v>
      </c>
      <c r="J646" s="16" t="e">
        <f>IF(الرصـد!#REF!=1,".","X")</f>
        <v>#REF!</v>
      </c>
      <c r="K646" s="16" t="e">
        <f>IF(الرصـد!#REF!=1,".","X")</f>
        <v>#REF!</v>
      </c>
      <c r="L646" s="16" t="e">
        <f>IF(الرصـد!#REF!=1,".","X")</f>
        <v>#REF!</v>
      </c>
      <c r="M646" s="16" t="e">
        <f>IF(الرصـد!#REF!=1,".","X")</f>
        <v>#REF!</v>
      </c>
      <c r="N646" s="16" t="e">
        <f>IF(الرصـد!#REF!=1,".","X")</f>
        <v>#REF!</v>
      </c>
      <c r="O646" s="16" t="e">
        <f>IF(الرصـد!#REF!=1,".","X")</f>
        <v>#REF!</v>
      </c>
      <c r="P646" s="16" t="e">
        <f>IF(الرصـد!#REF!=1,".","X")</f>
        <v>#REF!</v>
      </c>
      <c r="Q646" s="16" t="e">
        <f>IF(الرصـد!#REF!=1,".","X")</f>
        <v>#REF!</v>
      </c>
      <c r="R646" s="16" t="e">
        <f>IF(الرصـد!#REF!=1,".","X")</f>
        <v>#REF!</v>
      </c>
      <c r="S646" s="16" t="e">
        <f>IF(الرصـد!#REF!=1,".","X")</f>
        <v>#REF!</v>
      </c>
    </row>
    <row r="647" spans="4:19">
      <c r="D647" s="16" t="e">
        <f>IF(الرصـد!#REF!=1,".","X")</f>
        <v>#REF!</v>
      </c>
      <c r="E647" s="16" t="e">
        <f>IF(الرصـد!#REF!=1,".","X")</f>
        <v>#REF!</v>
      </c>
      <c r="F647" s="16" t="e">
        <f>IF(الرصـد!#REF!=1,".","X")</f>
        <v>#REF!</v>
      </c>
      <c r="G647" s="16" t="e">
        <f>IF(الرصـد!#REF!=1,".","X")</f>
        <v>#REF!</v>
      </c>
      <c r="H647" s="16" t="e">
        <f>IF(الرصـد!#REF!=1,".","X")</f>
        <v>#REF!</v>
      </c>
      <c r="I647" s="16" t="e">
        <f>IF(الرصـد!#REF!=1,".","X")</f>
        <v>#REF!</v>
      </c>
      <c r="J647" s="16" t="e">
        <f>IF(الرصـد!#REF!=1,".","X")</f>
        <v>#REF!</v>
      </c>
      <c r="K647" s="16" t="e">
        <f>IF(الرصـد!#REF!=1,".","X")</f>
        <v>#REF!</v>
      </c>
      <c r="L647" s="16" t="e">
        <f>IF(الرصـد!#REF!=1,".","X")</f>
        <v>#REF!</v>
      </c>
      <c r="M647" s="16" t="e">
        <f>IF(الرصـد!#REF!=1,".","X")</f>
        <v>#REF!</v>
      </c>
      <c r="N647" s="16" t="e">
        <f>IF(الرصـد!#REF!=1,".","X")</f>
        <v>#REF!</v>
      </c>
      <c r="O647" s="16" t="e">
        <f>IF(الرصـد!#REF!=1,".","X")</f>
        <v>#REF!</v>
      </c>
      <c r="P647" s="16" t="e">
        <f>IF(الرصـد!#REF!=1,".","X")</f>
        <v>#REF!</v>
      </c>
      <c r="Q647" s="16" t="e">
        <f>IF(الرصـد!#REF!=1,".","X")</f>
        <v>#REF!</v>
      </c>
      <c r="R647" s="16" t="e">
        <f>IF(الرصـد!#REF!=1,".","X")</f>
        <v>#REF!</v>
      </c>
      <c r="S647" s="16" t="e">
        <f>IF(الرصـد!#REF!=1,".","X")</f>
        <v>#REF!</v>
      </c>
    </row>
    <row r="648" spans="4:19">
      <c r="D648" s="16" t="e">
        <f>IF(الرصـد!#REF!=1,".","X")</f>
        <v>#REF!</v>
      </c>
      <c r="E648" s="16" t="e">
        <f>IF(الرصـد!#REF!=1,".","X")</f>
        <v>#REF!</v>
      </c>
      <c r="F648" s="16" t="e">
        <f>IF(الرصـد!#REF!=1,".","X")</f>
        <v>#REF!</v>
      </c>
      <c r="G648" s="16" t="e">
        <f>IF(الرصـد!#REF!=1,".","X")</f>
        <v>#REF!</v>
      </c>
      <c r="H648" s="16" t="e">
        <f>IF(الرصـد!#REF!=1,".","X")</f>
        <v>#REF!</v>
      </c>
      <c r="I648" s="16" t="e">
        <f>IF(الرصـد!#REF!=1,".","X")</f>
        <v>#REF!</v>
      </c>
      <c r="J648" s="16" t="e">
        <f>IF(الرصـد!#REF!=1,".","X")</f>
        <v>#REF!</v>
      </c>
      <c r="K648" s="16" t="e">
        <f>IF(الرصـد!#REF!=1,".","X")</f>
        <v>#REF!</v>
      </c>
      <c r="L648" s="16" t="e">
        <f>IF(الرصـد!#REF!=1,".","X")</f>
        <v>#REF!</v>
      </c>
      <c r="M648" s="16" t="e">
        <f>IF(الرصـد!#REF!=1,".","X")</f>
        <v>#REF!</v>
      </c>
      <c r="N648" s="16" t="e">
        <f>IF(الرصـد!#REF!=1,".","X")</f>
        <v>#REF!</v>
      </c>
      <c r="O648" s="16" t="e">
        <f>IF(الرصـد!#REF!=1,".","X")</f>
        <v>#REF!</v>
      </c>
      <c r="P648" s="16" t="e">
        <f>IF(الرصـد!#REF!=1,".","X")</f>
        <v>#REF!</v>
      </c>
      <c r="Q648" s="16" t="e">
        <f>IF(الرصـد!#REF!=1,".","X")</f>
        <v>#REF!</v>
      </c>
      <c r="R648" s="16" t="e">
        <f>IF(الرصـد!#REF!=1,".","X")</f>
        <v>#REF!</v>
      </c>
      <c r="S648" s="16" t="e">
        <f>IF(الرصـد!#REF!=1,".","X")</f>
        <v>#REF!</v>
      </c>
    </row>
    <row r="649" spans="4:19">
      <c r="D649" s="16" t="e">
        <f>IF(الرصـد!#REF!=1,".","X")</f>
        <v>#REF!</v>
      </c>
      <c r="E649" s="16" t="e">
        <f>IF(الرصـد!#REF!=1,".","X")</f>
        <v>#REF!</v>
      </c>
      <c r="F649" s="16" t="e">
        <f>IF(الرصـد!#REF!=1,".","X")</f>
        <v>#REF!</v>
      </c>
      <c r="G649" s="16" t="e">
        <f>IF(الرصـد!#REF!=1,".","X")</f>
        <v>#REF!</v>
      </c>
      <c r="H649" s="16" t="e">
        <f>IF(الرصـد!#REF!=1,".","X")</f>
        <v>#REF!</v>
      </c>
      <c r="I649" s="16" t="e">
        <f>IF(الرصـد!#REF!=1,".","X")</f>
        <v>#REF!</v>
      </c>
      <c r="J649" s="16" t="e">
        <f>IF(الرصـد!#REF!=1,".","X")</f>
        <v>#REF!</v>
      </c>
      <c r="K649" s="16" t="e">
        <f>IF(الرصـد!#REF!=1,".","X")</f>
        <v>#REF!</v>
      </c>
      <c r="L649" s="16" t="e">
        <f>IF(الرصـد!#REF!=1,".","X")</f>
        <v>#REF!</v>
      </c>
      <c r="M649" s="16" t="e">
        <f>IF(الرصـد!#REF!=1,".","X")</f>
        <v>#REF!</v>
      </c>
      <c r="N649" s="16" t="e">
        <f>IF(الرصـد!#REF!=1,".","X")</f>
        <v>#REF!</v>
      </c>
      <c r="O649" s="16" t="e">
        <f>IF(الرصـد!#REF!=1,".","X")</f>
        <v>#REF!</v>
      </c>
      <c r="P649" s="16" t="e">
        <f>IF(الرصـد!#REF!=1,".","X")</f>
        <v>#REF!</v>
      </c>
      <c r="Q649" s="16" t="e">
        <f>IF(الرصـد!#REF!=1,".","X")</f>
        <v>#REF!</v>
      </c>
      <c r="R649" s="16" t="e">
        <f>IF(الرصـد!#REF!=1,".","X")</f>
        <v>#REF!</v>
      </c>
      <c r="S649" s="16" t="e">
        <f>IF(الرصـد!#REF!=1,".","X")</f>
        <v>#REF!</v>
      </c>
    </row>
    <row r="650" spans="4:19">
      <c r="D650" s="16" t="e">
        <f>IF(الرصـد!#REF!=1,".","X")</f>
        <v>#REF!</v>
      </c>
      <c r="E650" s="16" t="e">
        <f>IF(الرصـد!#REF!=1,".","X")</f>
        <v>#REF!</v>
      </c>
      <c r="F650" s="16" t="e">
        <f>IF(الرصـد!#REF!=1,".","X")</f>
        <v>#REF!</v>
      </c>
      <c r="G650" s="16" t="e">
        <f>IF(الرصـد!#REF!=1,".","X")</f>
        <v>#REF!</v>
      </c>
      <c r="H650" s="16" t="e">
        <f>IF(الرصـد!#REF!=1,".","X")</f>
        <v>#REF!</v>
      </c>
      <c r="I650" s="16" t="e">
        <f>IF(الرصـد!#REF!=1,".","X")</f>
        <v>#REF!</v>
      </c>
      <c r="J650" s="16" t="e">
        <f>IF(الرصـد!#REF!=1,".","X")</f>
        <v>#REF!</v>
      </c>
      <c r="K650" s="16" t="e">
        <f>IF(الرصـد!#REF!=1,".","X")</f>
        <v>#REF!</v>
      </c>
      <c r="L650" s="16" t="e">
        <f>IF(الرصـد!#REF!=1,".","X")</f>
        <v>#REF!</v>
      </c>
      <c r="M650" s="16" t="e">
        <f>IF(الرصـد!#REF!=1,".","X")</f>
        <v>#REF!</v>
      </c>
      <c r="N650" s="16" t="e">
        <f>IF(الرصـد!#REF!=1,".","X")</f>
        <v>#REF!</v>
      </c>
      <c r="O650" s="16" t="e">
        <f>IF(الرصـد!#REF!=1,".","X")</f>
        <v>#REF!</v>
      </c>
      <c r="P650" s="16" t="e">
        <f>IF(الرصـد!#REF!=1,".","X")</f>
        <v>#REF!</v>
      </c>
      <c r="Q650" s="16" t="e">
        <f>IF(الرصـد!#REF!=1,".","X")</f>
        <v>#REF!</v>
      </c>
      <c r="R650" s="16" t="e">
        <f>IF(الرصـد!#REF!=1,".","X")</f>
        <v>#REF!</v>
      </c>
      <c r="S650" s="16" t="e">
        <f>IF(الرصـد!#REF!=1,".","X")</f>
        <v>#REF!</v>
      </c>
    </row>
    <row r="651" spans="4:19">
      <c r="D651" s="16" t="e">
        <f>IF(الرصـد!#REF!=1,".","X")</f>
        <v>#REF!</v>
      </c>
      <c r="E651" s="16" t="e">
        <f>IF(الرصـد!#REF!=1,".","X")</f>
        <v>#REF!</v>
      </c>
      <c r="F651" s="16" t="e">
        <f>IF(الرصـد!#REF!=1,".","X")</f>
        <v>#REF!</v>
      </c>
      <c r="G651" s="16" t="e">
        <f>IF(الرصـد!#REF!=1,".","X")</f>
        <v>#REF!</v>
      </c>
      <c r="H651" s="16" t="e">
        <f>IF(الرصـد!#REF!=1,".","X")</f>
        <v>#REF!</v>
      </c>
      <c r="I651" s="16" t="e">
        <f>IF(الرصـد!#REF!=1,".","X")</f>
        <v>#REF!</v>
      </c>
      <c r="J651" s="16" t="e">
        <f>IF(الرصـد!#REF!=1,".","X")</f>
        <v>#REF!</v>
      </c>
      <c r="K651" s="16" t="e">
        <f>IF(الرصـد!#REF!=1,".","X")</f>
        <v>#REF!</v>
      </c>
      <c r="L651" s="16" t="e">
        <f>IF(الرصـد!#REF!=1,".","X")</f>
        <v>#REF!</v>
      </c>
      <c r="M651" s="16" t="e">
        <f>IF(الرصـد!#REF!=1,".","X")</f>
        <v>#REF!</v>
      </c>
      <c r="N651" s="16" t="e">
        <f>IF(الرصـد!#REF!=1,".","X")</f>
        <v>#REF!</v>
      </c>
      <c r="O651" s="16" t="e">
        <f>IF(الرصـد!#REF!=1,".","X")</f>
        <v>#REF!</v>
      </c>
      <c r="P651" s="16" t="e">
        <f>IF(الرصـد!#REF!=1,".","X")</f>
        <v>#REF!</v>
      </c>
      <c r="Q651" s="16" t="e">
        <f>IF(الرصـد!#REF!=1,".","X")</f>
        <v>#REF!</v>
      </c>
      <c r="R651" s="16" t="e">
        <f>IF(الرصـد!#REF!=1,".","X")</f>
        <v>#REF!</v>
      </c>
      <c r="S651" s="16" t="e">
        <f>IF(الرصـد!#REF!=1,".","X")</f>
        <v>#REF!</v>
      </c>
    </row>
    <row r="652" spans="4:19">
      <c r="D652" s="16" t="e">
        <f>IF(الرصـد!#REF!=1,".","X")</f>
        <v>#REF!</v>
      </c>
      <c r="E652" s="16" t="e">
        <f>IF(الرصـد!#REF!=1,".","X")</f>
        <v>#REF!</v>
      </c>
      <c r="F652" s="16" t="e">
        <f>IF(الرصـد!#REF!=1,".","X")</f>
        <v>#REF!</v>
      </c>
      <c r="G652" s="16" t="e">
        <f>IF(الرصـد!#REF!=1,".","X")</f>
        <v>#REF!</v>
      </c>
      <c r="H652" s="16" t="e">
        <f>IF(الرصـد!#REF!=1,".","X")</f>
        <v>#REF!</v>
      </c>
      <c r="I652" s="16" t="e">
        <f>IF(الرصـد!#REF!=1,".","X")</f>
        <v>#REF!</v>
      </c>
      <c r="J652" s="16" t="e">
        <f>IF(الرصـد!#REF!=1,".","X")</f>
        <v>#REF!</v>
      </c>
      <c r="K652" s="16" t="e">
        <f>IF(الرصـد!#REF!=1,".","X")</f>
        <v>#REF!</v>
      </c>
      <c r="L652" s="16" t="e">
        <f>IF(الرصـد!#REF!=1,".","X")</f>
        <v>#REF!</v>
      </c>
      <c r="M652" s="16" t="e">
        <f>IF(الرصـد!#REF!=1,".","X")</f>
        <v>#REF!</v>
      </c>
      <c r="N652" s="16" t="e">
        <f>IF(الرصـد!#REF!=1,".","X")</f>
        <v>#REF!</v>
      </c>
      <c r="O652" s="16" t="e">
        <f>IF(الرصـد!#REF!=1,".","X")</f>
        <v>#REF!</v>
      </c>
      <c r="P652" s="16" t="e">
        <f>IF(الرصـد!#REF!=1,".","X")</f>
        <v>#REF!</v>
      </c>
      <c r="Q652" s="16" t="e">
        <f>IF(الرصـد!#REF!=1,".","X")</f>
        <v>#REF!</v>
      </c>
      <c r="R652" s="16" t="e">
        <f>IF(الرصـد!#REF!=1,".","X")</f>
        <v>#REF!</v>
      </c>
      <c r="S652" s="16" t="e">
        <f>IF(الرصـد!#REF!=1,".","X")</f>
        <v>#REF!</v>
      </c>
    </row>
    <row r="653" spans="4:19">
      <c r="D653" s="16" t="e">
        <f>IF(الرصـد!#REF!=1,".","X")</f>
        <v>#REF!</v>
      </c>
      <c r="E653" s="16" t="e">
        <f>IF(الرصـد!#REF!=1,".","X")</f>
        <v>#REF!</v>
      </c>
      <c r="F653" s="16" t="e">
        <f>IF(الرصـد!#REF!=1,".","X")</f>
        <v>#REF!</v>
      </c>
      <c r="G653" s="16" t="e">
        <f>IF(الرصـد!#REF!=1,".","X")</f>
        <v>#REF!</v>
      </c>
      <c r="H653" s="16" t="e">
        <f>IF(الرصـد!#REF!=1,".","X")</f>
        <v>#REF!</v>
      </c>
      <c r="I653" s="16" t="e">
        <f>IF(الرصـد!#REF!=1,".","X")</f>
        <v>#REF!</v>
      </c>
      <c r="J653" s="16" t="e">
        <f>IF(الرصـد!#REF!=1,".","X")</f>
        <v>#REF!</v>
      </c>
      <c r="K653" s="16" t="e">
        <f>IF(الرصـد!#REF!=1,".","X")</f>
        <v>#REF!</v>
      </c>
      <c r="L653" s="16" t="e">
        <f>IF(الرصـد!#REF!=1,".","X")</f>
        <v>#REF!</v>
      </c>
      <c r="M653" s="16" t="e">
        <f>IF(الرصـد!#REF!=1,".","X")</f>
        <v>#REF!</v>
      </c>
      <c r="N653" s="16" t="e">
        <f>IF(الرصـد!#REF!=1,".","X")</f>
        <v>#REF!</v>
      </c>
      <c r="O653" s="16" t="e">
        <f>IF(الرصـد!#REF!=1,".","X")</f>
        <v>#REF!</v>
      </c>
      <c r="P653" s="16" t="e">
        <f>IF(الرصـد!#REF!=1,".","X")</f>
        <v>#REF!</v>
      </c>
      <c r="Q653" s="16" t="e">
        <f>IF(الرصـد!#REF!=1,".","X")</f>
        <v>#REF!</v>
      </c>
      <c r="R653" s="16" t="e">
        <f>IF(الرصـد!#REF!=1,".","X")</f>
        <v>#REF!</v>
      </c>
      <c r="S653" s="16" t="e">
        <f>IF(الرصـد!#REF!=1,".","X")</f>
        <v>#REF!</v>
      </c>
    </row>
    <row r="654" spans="4:19">
      <c r="D654" s="16" t="e">
        <f>IF(الرصـد!#REF!=1,".","X")</f>
        <v>#REF!</v>
      </c>
      <c r="E654" s="16" t="e">
        <f>IF(الرصـد!#REF!=1,".","X")</f>
        <v>#REF!</v>
      </c>
      <c r="F654" s="16" t="e">
        <f>IF(الرصـد!#REF!=1,".","X")</f>
        <v>#REF!</v>
      </c>
      <c r="G654" s="16" t="e">
        <f>IF(الرصـد!#REF!=1,".","X")</f>
        <v>#REF!</v>
      </c>
      <c r="H654" s="16" t="e">
        <f>IF(الرصـد!#REF!=1,".","X")</f>
        <v>#REF!</v>
      </c>
      <c r="I654" s="16" t="e">
        <f>IF(الرصـد!#REF!=1,".","X")</f>
        <v>#REF!</v>
      </c>
      <c r="J654" s="16" t="e">
        <f>IF(الرصـد!#REF!=1,".","X")</f>
        <v>#REF!</v>
      </c>
      <c r="K654" s="16" t="e">
        <f>IF(الرصـد!#REF!=1,".","X")</f>
        <v>#REF!</v>
      </c>
      <c r="L654" s="16" t="e">
        <f>IF(الرصـد!#REF!=1,".","X")</f>
        <v>#REF!</v>
      </c>
      <c r="M654" s="16" t="e">
        <f>IF(الرصـد!#REF!=1,".","X")</f>
        <v>#REF!</v>
      </c>
      <c r="N654" s="16" t="e">
        <f>IF(الرصـد!#REF!=1,".","X")</f>
        <v>#REF!</v>
      </c>
      <c r="O654" s="16" t="e">
        <f>IF(الرصـد!#REF!=1,".","X")</f>
        <v>#REF!</v>
      </c>
      <c r="P654" s="16" t="e">
        <f>IF(الرصـد!#REF!=1,".","X")</f>
        <v>#REF!</v>
      </c>
      <c r="Q654" s="16" t="e">
        <f>IF(الرصـد!#REF!=1,".","X")</f>
        <v>#REF!</v>
      </c>
      <c r="R654" s="16" t="e">
        <f>IF(الرصـد!#REF!=1,".","X")</f>
        <v>#REF!</v>
      </c>
      <c r="S654" s="16" t="e">
        <f>IF(الرصـد!#REF!=1,".","X")</f>
        <v>#REF!</v>
      </c>
    </row>
    <row r="655" spans="4:19">
      <c r="D655" s="16" t="e">
        <f>IF(الرصـد!#REF!=1,".","X")</f>
        <v>#REF!</v>
      </c>
      <c r="E655" s="16" t="e">
        <f>IF(الرصـد!#REF!=1,".","X")</f>
        <v>#REF!</v>
      </c>
      <c r="F655" s="16" t="e">
        <f>IF(الرصـد!#REF!=1,".","X")</f>
        <v>#REF!</v>
      </c>
      <c r="G655" s="16" t="e">
        <f>IF(الرصـد!#REF!=1,".","X")</f>
        <v>#REF!</v>
      </c>
      <c r="H655" s="16" t="e">
        <f>IF(الرصـد!#REF!=1,".","X")</f>
        <v>#REF!</v>
      </c>
      <c r="I655" s="16" t="e">
        <f>IF(الرصـد!#REF!=1,".","X")</f>
        <v>#REF!</v>
      </c>
      <c r="J655" s="16" t="e">
        <f>IF(الرصـد!#REF!=1,".","X")</f>
        <v>#REF!</v>
      </c>
      <c r="K655" s="16" t="e">
        <f>IF(الرصـد!#REF!=1,".","X")</f>
        <v>#REF!</v>
      </c>
      <c r="L655" s="16" t="e">
        <f>IF(الرصـد!#REF!=1,".","X")</f>
        <v>#REF!</v>
      </c>
      <c r="M655" s="16" t="e">
        <f>IF(الرصـد!#REF!=1,".","X")</f>
        <v>#REF!</v>
      </c>
      <c r="N655" s="16" t="e">
        <f>IF(الرصـد!#REF!=1,".","X")</f>
        <v>#REF!</v>
      </c>
      <c r="O655" s="16" t="e">
        <f>IF(الرصـد!#REF!=1,".","X")</f>
        <v>#REF!</v>
      </c>
      <c r="P655" s="16" t="e">
        <f>IF(الرصـد!#REF!=1,".","X")</f>
        <v>#REF!</v>
      </c>
      <c r="Q655" s="16" t="e">
        <f>IF(الرصـد!#REF!=1,".","X")</f>
        <v>#REF!</v>
      </c>
      <c r="R655" s="16" t="e">
        <f>IF(الرصـد!#REF!=1,".","X")</f>
        <v>#REF!</v>
      </c>
      <c r="S655" s="16" t="e">
        <f>IF(الرصـد!#REF!=1,".","X")</f>
        <v>#REF!</v>
      </c>
    </row>
    <row r="656" spans="4:19">
      <c r="D656" s="16" t="e">
        <f>IF(الرصـد!#REF!=1,".","X")</f>
        <v>#REF!</v>
      </c>
      <c r="E656" s="16" t="e">
        <f>IF(الرصـد!#REF!=1,".","X")</f>
        <v>#REF!</v>
      </c>
      <c r="F656" s="16" t="e">
        <f>IF(الرصـد!#REF!=1,".","X")</f>
        <v>#REF!</v>
      </c>
      <c r="G656" s="16" t="e">
        <f>IF(الرصـد!#REF!=1,".","X")</f>
        <v>#REF!</v>
      </c>
      <c r="H656" s="16" t="e">
        <f>IF(الرصـد!#REF!=1,".","X")</f>
        <v>#REF!</v>
      </c>
      <c r="I656" s="16" t="e">
        <f>IF(الرصـد!#REF!=1,".","X")</f>
        <v>#REF!</v>
      </c>
      <c r="J656" s="16" t="e">
        <f>IF(الرصـد!#REF!=1,".","X")</f>
        <v>#REF!</v>
      </c>
      <c r="K656" s="16" t="e">
        <f>IF(الرصـد!#REF!=1,".","X")</f>
        <v>#REF!</v>
      </c>
      <c r="L656" s="16" t="e">
        <f>IF(الرصـد!#REF!=1,".","X")</f>
        <v>#REF!</v>
      </c>
      <c r="M656" s="16" t="e">
        <f>IF(الرصـد!#REF!=1,".","X")</f>
        <v>#REF!</v>
      </c>
      <c r="N656" s="16" t="e">
        <f>IF(الرصـد!#REF!=1,".","X")</f>
        <v>#REF!</v>
      </c>
      <c r="O656" s="16" t="e">
        <f>IF(الرصـد!#REF!=1,".","X")</f>
        <v>#REF!</v>
      </c>
      <c r="P656" s="16" t="e">
        <f>IF(الرصـد!#REF!=1,".","X")</f>
        <v>#REF!</v>
      </c>
      <c r="Q656" s="16" t="e">
        <f>IF(الرصـد!#REF!=1,".","X")</f>
        <v>#REF!</v>
      </c>
      <c r="R656" s="16" t="e">
        <f>IF(الرصـد!#REF!=1,".","X")</f>
        <v>#REF!</v>
      </c>
      <c r="S656" s="16" t="e">
        <f>IF(الرصـد!#REF!=1,".","X")</f>
        <v>#REF!</v>
      </c>
    </row>
    <row r="657" spans="4:19">
      <c r="D657" s="16" t="e">
        <f>IF(الرصـد!#REF!=1,".","X")</f>
        <v>#REF!</v>
      </c>
      <c r="E657" s="16" t="e">
        <f>IF(الرصـد!#REF!=1,".","X")</f>
        <v>#REF!</v>
      </c>
      <c r="F657" s="16" t="e">
        <f>IF(الرصـد!#REF!=1,".","X")</f>
        <v>#REF!</v>
      </c>
      <c r="G657" s="16" t="e">
        <f>IF(الرصـد!#REF!=1,".","X")</f>
        <v>#REF!</v>
      </c>
      <c r="H657" s="16" t="e">
        <f>IF(الرصـد!#REF!=1,".","X")</f>
        <v>#REF!</v>
      </c>
      <c r="I657" s="16" t="e">
        <f>IF(الرصـد!#REF!=1,".","X")</f>
        <v>#REF!</v>
      </c>
      <c r="J657" s="16" t="e">
        <f>IF(الرصـد!#REF!=1,".","X")</f>
        <v>#REF!</v>
      </c>
      <c r="K657" s="16" t="e">
        <f>IF(الرصـد!#REF!=1,".","X")</f>
        <v>#REF!</v>
      </c>
      <c r="L657" s="16" t="e">
        <f>IF(الرصـد!#REF!=1,".","X")</f>
        <v>#REF!</v>
      </c>
      <c r="M657" s="16" t="e">
        <f>IF(الرصـد!#REF!=1,".","X")</f>
        <v>#REF!</v>
      </c>
      <c r="N657" s="16" t="e">
        <f>IF(الرصـد!#REF!=1,".","X")</f>
        <v>#REF!</v>
      </c>
      <c r="O657" s="16" t="e">
        <f>IF(الرصـد!#REF!=1,".","X")</f>
        <v>#REF!</v>
      </c>
      <c r="P657" s="16" t="e">
        <f>IF(الرصـد!#REF!=1,".","X")</f>
        <v>#REF!</v>
      </c>
      <c r="Q657" s="16" t="e">
        <f>IF(الرصـد!#REF!=1,".","X")</f>
        <v>#REF!</v>
      </c>
      <c r="R657" s="16" t="e">
        <f>IF(الرصـد!#REF!=1,".","X")</f>
        <v>#REF!</v>
      </c>
      <c r="S657" s="16" t="e">
        <f>IF(الرصـد!#REF!=1,".","X")</f>
        <v>#REF!</v>
      </c>
    </row>
    <row r="658" spans="4:19">
      <c r="D658" s="16" t="e">
        <f>IF(الرصـد!#REF!=1,".","X")</f>
        <v>#REF!</v>
      </c>
      <c r="E658" s="16" t="e">
        <f>IF(الرصـد!#REF!=1,".","X")</f>
        <v>#REF!</v>
      </c>
      <c r="F658" s="16" t="e">
        <f>IF(الرصـد!#REF!=1,".","X")</f>
        <v>#REF!</v>
      </c>
      <c r="G658" s="16" t="e">
        <f>IF(الرصـد!#REF!=1,".","X")</f>
        <v>#REF!</v>
      </c>
      <c r="H658" s="16" t="e">
        <f>IF(الرصـد!#REF!=1,".","X")</f>
        <v>#REF!</v>
      </c>
      <c r="I658" s="16" t="e">
        <f>IF(الرصـد!#REF!=1,".","X")</f>
        <v>#REF!</v>
      </c>
      <c r="J658" s="16" t="e">
        <f>IF(الرصـد!#REF!=1,".","X")</f>
        <v>#REF!</v>
      </c>
      <c r="K658" s="16" t="e">
        <f>IF(الرصـد!#REF!=1,".","X")</f>
        <v>#REF!</v>
      </c>
      <c r="L658" s="16" t="e">
        <f>IF(الرصـد!#REF!=1,".","X")</f>
        <v>#REF!</v>
      </c>
      <c r="M658" s="16" t="e">
        <f>IF(الرصـد!#REF!=1,".","X")</f>
        <v>#REF!</v>
      </c>
      <c r="N658" s="16" t="e">
        <f>IF(الرصـد!#REF!=1,".","X")</f>
        <v>#REF!</v>
      </c>
      <c r="O658" s="16" t="e">
        <f>IF(الرصـد!#REF!=1,".","X")</f>
        <v>#REF!</v>
      </c>
      <c r="P658" s="16" t="e">
        <f>IF(الرصـد!#REF!=1,".","X")</f>
        <v>#REF!</v>
      </c>
      <c r="Q658" s="16" t="e">
        <f>IF(الرصـد!#REF!=1,".","X")</f>
        <v>#REF!</v>
      </c>
      <c r="R658" s="16" t="e">
        <f>IF(الرصـد!#REF!=1,".","X")</f>
        <v>#REF!</v>
      </c>
      <c r="S658" s="16" t="e">
        <f>IF(الرصـد!#REF!=1,".","X")</f>
        <v>#REF!</v>
      </c>
    </row>
    <row r="659" spans="4:19">
      <c r="D659" s="16" t="e">
        <f>IF(الرصـد!#REF!=1,".","X")</f>
        <v>#REF!</v>
      </c>
      <c r="E659" s="16" t="e">
        <f>IF(الرصـد!#REF!=1,".","X")</f>
        <v>#REF!</v>
      </c>
      <c r="F659" s="16" t="e">
        <f>IF(الرصـد!#REF!=1,".","X")</f>
        <v>#REF!</v>
      </c>
      <c r="G659" s="16" t="e">
        <f>IF(الرصـد!#REF!=1,".","X")</f>
        <v>#REF!</v>
      </c>
      <c r="H659" s="16" t="e">
        <f>IF(الرصـد!#REF!=1,".","X")</f>
        <v>#REF!</v>
      </c>
      <c r="I659" s="16" t="e">
        <f>IF(الرصـد!#REF!=1,".","X")</f>
        <v>#REF!</v>
      </c>
      <c r="J659" s="16" t="e">
        <f>IF(الرصـد!#REF!=1,".","X")</f>
        <v>#REF!</v>
      </c>
      <c r="K659" s="16" t="e">
        <f>IF(الرصـد!#REF!=1,".","X")</f>
        <v>#REF!</v>
      </c>
      <c r="L659" s="16" t="e">
        <f>IF(الرصـد!#REF!=1,".","X")</f>
        <v>#REF!</v>
      </c>
      <c r="M659" s="16" t="e">
        <f>IF(الرصـد!#REF!=1,".","X")</f>
        <v>#REF!</v>
      </c>
      <c r="N659" s="16" t="e">
        <f>IF(الرصـد!#REF!=1,".","X")</f>
        <v>#REF!</v>
      </c>
      <c r="O659" s="16" t="e">
        <f>IF(الرصـد!#REF!=1,".","X")</f>
        <v>#REF!</v>
      </c>
      <c r="P659" s="16" t="e">
        <f>IF(الرصـد!#REF!=1,".","X")</f>
        <v>#REF!</v>
      </c>
      <c r="Q659" s="16" t="e">
        <f>IF(الرصـد!#REF!=1,".","X")</f>
        <v>#REF!</v>
      </c>
      <c r="R659" s="16" t="e">
        <f>IF(الرصـد!#REF!=1,".","X")</f>
        <v>#REF!</v>
      </c>
      <c r="S659" s="16" t="e">
        <f>IF(الرصـد!#REF!=1,".","X")</f>
        <v>#REF!</v>
      </c>
    </row>
    <row r="660" spans="4:19">
      <c r="D660" s="16" t="e">
        <f>IF(الرصـد!#REF!=1,".","X")</f>
        <v>#REF!</v>
      </c>
      <c r="E660" s="16" t="e">
        <f>IF(الرصـد!#REF!=1,".","X")</f>
        <v>#REF!</v>
      </c>
      <c r="F660" s="16" t="e">
        <f>IF(الرصـد!#REF!=1,".","X")</f>
        <v>#REF!</v>
      </c>
      <c r="G660" s="16" t="e">
        <f>IF(الرصـد!#REF!=1,".","X")</f>
        <v>#REF!</v>
      </c>
      <c r="H660" s="16" t="e">
        <f>IF(الرصـد!#REF!=1,".","X")</f>
        <v>#REF!</v>
      </c>
      <c r="I660" s="16" t="e">
        <f>IF(الرصـد!#REF!=1,".","X")</f>
        <v>#REF!</v>
      </c>
      <c r="J660" s="16" t="e">
        <f>IF(الرصـد!#REF!=1,".","X")</f>
        <v>#REF!</v>
      </c>
      <c r="K660" s="16" t="e">
        <f>IF(الرصـد!#REF!=1,".","X")</f>
        <v>#REF!</v>
      </c>
      <c r="L660" s="16" t="e">
        <f>IF(الرصـد!#REF!=1,".","X")</f>
        <v>#REF!</v>
      </c>
      <c r="M660" s="16" t="e">
        <f>IF(الرصـد!#REF!=1,".","X")</f>
        <v>#REF!</v>
      </c>
      <c r="N660" s="16" t="e">
        <f>IF(الرصـد!#REF!=1,".","X")</f>
        <v>#REF!</v>
      </c>
      <c r="O660" s="16" t="e">
        <f>IF(الرصـد!#REF!=1,".","X")</f>
        <v>#REF!</v>
      </c>
      <c r="P660" s="16" t="e">
        <f>IF(الرصـد!#REF!=1,".","X")</f>
        <v>#REF!</v>
      </c>
      <c r="Q660" s="16" t="e">
        <f>IF(الرصـد!#REF!=1,".","X")</f>
        <v>#REF!</v>
      </c>
      <c r="R660" s="16" t="e">
        <f>IF(الرصـد!#REF!=1,".","X")</f>
        <v>#REF!</v>
      </c>
      <c r="S660" s="16" t="e">
        <f>IF(الرصـد!#REF!=1,".","X")</f>
        <v>#REF!</v>
      </c>
    </row>
    <row r="661" spans="4:19">
      <c r="D661" s="16" t="e">
        <f>IF(الرصـد!#REF!=1,".","X")</f>
        <v>#REF!</v>
      </c>
      <c r="E661" s="16" t="e">
        <f>IF(الرصـد!#REF!=1,".","X")</f>
        <v>#REF!</v>
      </c>
      <c r="F661" s="16" t="e">
        <f>IF(الرصـد!#REF!=1,".","X")</f>
        <v>#REF!</v>
      </c>
      <c r="G661" s="16" t="e">
        <f>IF(الرصـد!#REF!=1,".","X")</f>
        <v>#REF!</v>
      </c>
      <c r="H661" s="16" t="e">
        <f>IF(الرصـد!#REF!=1,".","X")</f>
        <v>#REF!</v>
      </c>
      <c r="I661" s="16" t="e">
        <f>IF(الرصـد!#REF!=1,".","X")</f>
        <v>#REF!</v>
      </c>
      <c r="J661" s="16" t="e">
        <f>IF(الرصـد!#REF!=1,".","X")</f>
        <v>#REF!</v>
      </c>
      <c r="K661" s="16" t="e">
        <f>IF(الرصـد!#REF!=1,".","X")</f>
        <v>#REF!</v>
      </c>
      <c r="L661" s="16" t="e">
        <f>IF(الرصـد!#REF!=1,".","X")</f>
        <v>#REF!</v>
      </c>
      <c r="M661" s="16" t="e">
        <f>IF(الرصـد!#REF!=1,".","X")</f>
        <v>#REF!</v>
      </c>
      <c r="N661" s="16" t="e">
        <f>IF(الرصـد!#REF!=1,".","X")</f>
        <v>#REF!</v>
      </c>
      <c r="O661" s="16" t="e">
        <f>IF(الرصـد!#REF!=1,".","X")</f>
        <v>#REF!</v>
      </c>
      <c r="P661" s="16" t="e">
        <f>IF(الرصـد!#REF!=1,".","X")</f>
        <v>#REF!</v>
      </c>
      <c r="Q661" s="16" t="e">
        <f>IF(الرصـد!#REF!=1,".","X")</f>
        <v>#REF!</v>
      </c>
      <c r="R661" s="16" t="e">
        <f>IF(الرصـد!#REF!=1,".","X")</f>
        <v>#REF!</v>
      </c>
      <c r="S661" s="16" t="e">
        <f>IF(الرصـد!#REF!=1,".","X")</f>
        <v>#REF!</v>
      </c>
    </row>
    <row r="662" spans="4:19">
      <c r="D662" s="16" t="e">
        <f>IF(الرصـد!#REF!=1,".","X")</f>
        <v>#REF!</v>
      </c>
      <c r="E662" s="16" t="e">
        <f>IF(الرصـد!#REF!=1,".","X")</f>
        <v>#REF!</v>
      </c>
      <c r="F662" s="16" t="e">
        <f>IF(الرصـد!#REF!=1,".","X")</f>
        <v>#REF!</v>
      </c>
      <c r="G662" s="16" t="e">
        <f>IF(الرصـد!#REF!=1,".","X")</f>
        <v>#REF!</v>
      </c>
      <c r="H662" s="16" t="e">
        <f>IF(الرصـد!#REF!=1,".","X")</f>
        <v>#REF!</v>
      </c>
      <c r="I662" s="16" t="e">
        <f>IF(الرصـد!#REF!=1,".","X")</f>
        <v>#REF!</v>
      </c>
      <c r="J662" s="16" t="e">
        <f>IF(الرصـد!#REF!=1,".","X")</f>
        <v>#REF!</v>
      </c>
      <c r="K662" s="16" t="e">
        <f>IF(الرصـد!#REF!=1,".","X")</f>
        <v>#REF!</v>
      </c>
      <c r="L662" s="16" t="e">
        <f>IF(الرصـد!#REF!=1,".","X")</f>
        <v>#REF!</v>
      </c>
      <c r="M662" s="16" t="e">
        <f>IF(الرصـد!#REF!=1,".","X")</f>
        <v>#REF!</v>
      </c>
      <c r="N662" s="16" t="e">
        <f>IF(الرصـد!#REF!=1,".","X")</f>
        <v>#REF!</v>
      </c>
      <c r="O662" s="16" t="e">
        <f>IF(الرصـد!#REF!=1,".","X")</f>
        <v>#REF!</v>
      </c>
      <c r="P662" s="16" t="e">
        <f>IF(الرصـد!#REF!=1,".","X")</f>
        <v>#REF!</v>
      </c>
      <c r="Q662" s="16" t="e">
        <f>IF(الرصـد!#REF!=1,".","X")</f>
        <v>#REF!</v>
      </c>
      <c r="R662" s="16" t="e">
        <f>IF(الرصـد!#REF!=1,".","X")</f>
        <v>#REF!</v>
      </c>
      <c r="S662" s="16" t="e">
        <f>IF(الرصـد!#REF!=1,".","X")</f>
        <v>#REF!</v>
      </c>
    </row>
    <row r="663" spans="4:19">
      <c r="D663" s="16" t="e">
        <f>IF(الرصـد!#REF!=1,".","X")</f>
        <v>#REF!</v>
      </c>
      <c r="E663" s="16" t="e">
        <f>IF(الرصـد!#REF!=1,".","X")</f>
        <v>#REF!</v>
      </c>
      <c r="F663" s="16" t="e">
        <f>IF(الرصـد!#REF!=1,".","X")</f>
        <v>#REF!</v>
      </c>
      <c r="G663" s="16" t="e">
        <f>IF(الرصـد!#REF!=1,".","X")</f>
        <v>#REF!</v>
      </c>
      <c r="H663" s="16" t="e">
        <f>IF(الرصـد!#REF!=1,".","X")</f>
        <v>#REF!</v>
      </c>
      <c r="I663" s="16" t="e">
        <f>IF(الرصـد!#REF!=1,".","X")</f>
        <v>#REF!</v>
      </c>
      <c r="J663" s="16" t="e">
        <f>IF(الرصـد!#REF!=1,".","X")</f>
        <v>#REF!</v>
      </c>
      <c r="K663" s="16" t="e">
        <f>IF(الرصـد!#REF!=1,".","X")</f>
        <v>#REF!</v>
      </c>
      <c r="L663" s="16" t="e">
        <f>IF(الرصـد!#REF!=1,".","X")</f>
        <v>#REF!</v>
      </c>
      <c r="M663" s="16" t="e">
        <f>IF(الرصـد!#REF!=1,".","X")</f>
        <v>#REF!</v>
      </c>
      <c r="N663" s="16" t="e">
        <f>IF(الرصـد!#REF!=1,".","X")</f>
        <v>#REF!</v>
      </c>
      <c r="O663" s="16" t="e">
        <f>IF(الرصـد!#REF!=1,".","X")</f>
        <v>#REF!</v>
      </c>
      <c r="P663" s="16" t="e">
        <f>IF(الرصـد!#REF!=1,".","X")</f>
        <v>#REF!</v>
      </c>
      <c r="Q663" s="16" t="e">
        <f>IF(الرصـد!#REF!=1,".","X")</f>
        <v>#REF!</v>
      </c>
      <c r="R663" s="16" t="e">
        <f>IF(الرصـد!#REF!=1,".","X")</f>
        <v>#REF!</v>
      </c>
      <c r="S663" s="16" t="e">
        <f>IF(الرصـد!#REF!=1,".","X")</f>
        <v>#REF!</v>
      </c>
    </row>
    <row r="664" spans="4:19">
      <c r="D664" s="16" t="e">
        <f>IF(الرصـد!#REF!=1,".","X")</f>
        <v>#REF!</v>
      </c>
      <c r="E664" s="16" t="e">
        <f>IF(الرصـد!#REF!=1,".","X")</f>
        <v>#REF!</v>
      </c>
      <c r="F664" s="16" t="e">
        <f>IF(الرصـد!#REF!=1,".","X")</f>
        <v>#REF!</v>
      </c>
      <c r="G664" s="16" t="e">
        <f>IF(الرصـد!#REF!=1,".","X")</f>
        <v>#REF!</v>
      </c>
      <c r="H664" s="16" t="e">
        <f>IF(الرصـد!#REF!=1,".","X")</f>
        <v>#REF!</v>
      </c>
      <c r="I664" s="16" t="e">
        <f>IF(الرصـد!#REF!=1,".","X")</f>
        <v>#REF!</v>
      </c>
      <c r="J664" s="16" t="e">
        <f>IF(الرصـد!#REF!=1,".","X")</f>
        <v>#REF!</v>
      </c>
      <c r="K664" s="16" t="e">
        <f>IF(الرصـد!#REF!=1,".","X")</f>
        <v>#REF!</v>
      </c>
      <c r="L664" s="16" t="e">
        <f>IF(الرصـد!#REF!=1,".","X")</f>
        <v>#REF!</v>
      </c>
      <c r="M664" s="16" t="e">
        <f>IF(الرصـد!#REF!=1,".","X")</f>
        <v>#REF!</v>
      </c>
      <c r="N664" s="16" t="e">
        <f>IF(الرصـد!#REF!=1,".","X")</f>
        <v>#REF!</v>
      </c>
      <c r="O664" s="16" t="e">
        <f>IF(الرصـد!#REF!=1,".","X")</f>
        <v>#REF!</v>
      </c>
      <c r="P664" s="16" t="e">
        <f>IF(الرصـد!#REF!=1,".","X")</f>
        <v>#REF!</v>
      </c>
      <c r="Q664" s="16" t="e">
        <f>IF(الرصـد!#REF!=1,".","X")</f>
        <v>#REF!</v>
      </c>
      <c r="R664" s="16" t="e">
        <f>IF(الرصـد!#REF!=1,".","X")</f>
        <v>#REF!</v>
      </c>
      <c r="S664" s="16" t="e">
        <f>IF(الرصـد!#REF!=1,".","X")</f>
        <v>#REF!</v>
      </c>
    </row>
    <row r="665" spans="4:19">
      <c r="D665" s="16" t="e">
        <f>IF(الرصـد!#REF!=1,".","X")</f>
        <v>#REF!</v>
      </c>
      <c r="E665" s="16" t="e">
        <f>IF(الرصـد!#REF!=1,".","X")</f>
        <v>#REF!</v>
      </c>
      <c r="F665" s="16" t="e">
        <f>IF(الرصـد!#REF!=1,".","X")</f>
        <v>#REF!</v>
      </c>
      <c r="G665" s="16" t="e">
        <f>IF(الرصـد!#REF!=1,".","X")</f>
        <v>#REF!</v>
      </c>
      <c r="H665" s="16" t="e">
        <f>IF(الرصـد!#REF!=1,".","X")</f>
        <v>#REF!</v>
      </c>
      <c r="I665" s="16" t="e">
        <f>IF(الرصـد!#REF!=1,".","X")</f>
        <v>#REF!</v>
      </c>
      <c r="J665" s="16" t="e">
        <f>IF(الرصـد!#REF!=1,".","X")</f>
        <v>#REF!</v>
      </c>
      <c r="K665" s="16" t="e">
        <f>IF(الرصـد!#REF!=1,".","X")</f>
        <v>#REF!</v>
      </c>
      <c r="L665" s="16" t="e">
        <f>IF(الرصـد!#REF!=1,".","X")</f>
        <v>#REF!</v>
      </c>
      <c r="M665" s="16" t="e">
        <f>IF(الرصـد!#REF!=1,".","X")</f>
        <v>#REF!</v>
      </c>
      <c r="N665" s="16" t="e">
        <f>IF(الرصـد!#REF!=1,".","X")</f>
        <v>#REF!</v>
      </c>
      <c r="O665" s="16" t="e">
        <f>IF(الرصـد!#REF!=1,".","X")</f>
        <v>#REF!</v>
      </c>
      <c r="P665" s="16" t="e">
        <f>IF(الرصـد!#REF!=1,".","X")</f>
        <v>#REF!</v>
      </c>
      <c r="Q665" s="16" t="e">
        <f>IF(الرصـد!#REF!=1,".","X")</f>
        <v>#REF!</v>
      </c>
      <c r="R665" s="16" t="e">
        <f>IF(الرصـد!#REF!=1,".","X")</f>
        <v>#REF!</v>
      </c>
      <c r="S665" s="16" t="e">
        <f>IF(الرصـد!#REF!=1,".","X")</f>
        <v>#REF!</v>
      </c>
    </row>
    <row r="666" spans="4:19">
      <c r="D666" s="16" t="e">
        <f>IF(الرصـد!#REF!=1,".","X")</f>
        <v>#REF!</v>
      </c>
      <c r="E666" s="16" t="e">
        <f>IF(الرصـد!#REF!=1,".","X")</f>
        <v>#REF!</v>
      </c>
      <c r="F666" s="16" t="e">
        <f>IF(الرصـد!#REF!=1,".","X")</f>
        <v>#REF!</v>
      </c>
      <c r="G666" s="16" t="e">
        <f>IF(الرصـد!#REF!=1,".","X")</f>
        <v>#REF!</v>
      </c>
      <c r="H666" s="16" t="e">
        <f>IF(الرصـد!#REF!=1,".","X")</f>
        <v>#REF!</v>
      </c>
      <c r="I666" s="16" t="e">
        <f>IF(الرصـد!#REF!=1,".","X")</f>
        <v>#REF!</v>
      </c>
      <c r="J666" s="16" t="e">
        <f>IF(الرصـد!#REF!=1,".","X")</f>
        <v>#REF!</v>
      </c>
      <c r="K666" s="16" t="e">
        <f>IF(الرصـد!#REF!=1,".","X")</f>
        <v>#REF!</v>
      </c>
      <c r="L666" s="16" t="e">
        <f>IF(الرصـد!#REF!=1,".","X")</f>
        <v>#REF!</v>
      </c>
      <c r="M666" s="16" t="e">
        <f>IF(الرصـد!#REF!=1,".","X")</f>
        <v>#REF!</v>
      </c>
      <c r="N666" s="16" t="e">
        <f>IF(الرصـد!#REF!=1,".","X")</f>
        <v>#REF!</v>
      </c>
      <c r="O666" s="16" t="e">
        <f>IF(الرصـد!#REF!=1,".","X")</f>
        <v>#REF!</v>
      </c>
      <c r="P666" s="16" t="e">
        <f>IF(الرصـد!#REF!=1,".","X")</f>
        <v>#REF!</v>
      </c>
      <c r="Q666" s="16" t="e">
        <f>IF(الرصـد!#REF!=1,".","X")</f>
        <v>#REF!</v>
      </c>
      <c r="R666" s="16" t="e">
        <f>IF(الرصـد!#REF!=1,".","X")</f>
        <v>#REF!</v>
      </c>
      <c r="S666" s="16" t="e">
        <f>IF(الرصـد!#REF!=1,".","X")</f>
        <v>#REF!</v>
      </c>
    </row>
    <row r="667" spans="4:19">
      <c r="D667" s="16" t="e">
        <f>IF(الرصـد!#REF!=1,".","X")</f>
        <v>#REF!</v>
      </c>
      <c r="E667" s="16" t="e">
        <f>IF(الرصـد!#REF!=1,".","X")</f>
        <v>#REF!</v>
      </c>
      <c r="F667" s="16" t="e">
        <f>IF(الرصـد!#REF!=1,".","X")</f>
        <v>#REF!</v>
      </c>
      <c r="G667" s="16" t="e">
        <f>IF(الرصـد!#REF!=1,".","X")</f>
        <v>#REF!</v>
      </c>
      <c r="H667" s="16" t="e">
        <f>IF(الرصـد!#REF!=1,".","X")</f>
        <v>#REF!</v>
      </c>
      <c r="I667" s="16" t="e">
        <f>IF(الرصـد!#REF!=1,".","X")</f>
        <v>#REF!</v>
      </c>
      <c r="J667" s="16" t="e">
        <f>IF(الرصـد!#REF!=1,".","X")</f>
        <v>#REF!</v>
      </c>
      <c r="K667" s="16" t="e">
        <f>IF(الرصـد!#REF!=1,".","X")</f>
        <v>#REF!</v>
      </c>
      <c r="L667" s="16" t="e">
        <f>IF(الرصـد!#REF!=1,".","X")</f>
        <v>#REF!</v>
      </c>
      <c r="M667" s="16" t="e">
        <f>IF(الرصـد!#REF!=1,".","X")</f>
        <v>#REF!</v>
      </c>
      <c r="N667" s="16" t="e">
        <f>IF(الرصـد!#REF!=1,".","X")</f>
        <v>#REF!</v>
      </c>
      <c r="O667" s="16" t="e">
        <f>IF(الرصـد!#REF!=1,".","X")</f>
        <v>#REF!</v>
      </c>
      <c r="P667" s="16" t="e">
        <f>IF(الرصـد!#REF!=1,".","X")</f>
        <v>#REF!</v>
      </c>
      <c r="Q667" s="16" t="e">
        <f>IF(الرصـد!#REF!=1,".","X")</f>
        <v>#REF!</v>
      </c>
      <c r="R667" s="16" t="e">
        <f>IF(الرصـد!#REF!=1,".","X")</f>
        <v>#REF!</v>
      </c>
      <c r="S667" s="16" t="e">
        <f>IF(الرصـد!#REF!=1,".","X")</f>
        <v>#REF!</v>
      </c>
    </row>
    <row r="668" spans="4:19">
      <c r="D668" s="16" t="e">
        <f>IF(الرصـد!#REF!=1,".","X")</f>
        <v>#REF!</v>
      </c>
      <c r="E668" s="16" t="e">
        <f>IF(الرصـد!#REF!=1,".","X")</f>
        <v>#REF!</v>
      </c>
      <c r="F668" s="16" t="e">
        <f>IF(الرصـد!#REF!=1,".","X")</f>
        <v>#REF!</v>
      </c>
      <c r="G668" s="16" t="e">
        <f>IF(الرصـد!#REF!=1,".","X")</f>
        <v>#REF!</v>
      </c>
      <c r="H668" s="16" t="e">
        <f>IF(الرصـد!#REF!=1,".","X")</f>
        <v>#REF!</v>
      </c>
      <c r="I668" s="16" t="e">
        <f>IF(الرصـد!#REF!=1,".","X")</f>
        <v>#REF!</v>
      </c>
      <c r="J668" s="16" t="e">
        <f>IF(الرصـد!#REF!=1,".","X")</f>
        <v>#REF!</v>
      </c>
      <c r="K668" s="16" t="e">
        <f>IF(الرصـد!#REF!=1,".","X")</f>
        <v>#REF!</v>
      </c>
      <c r="L668" s="16" t="e">
        <f>IF(الرصـد!#REF!=1,".","X")</f>
        <v>#REF!</v>
      </c>
      <c r="M668" s="16" t="e">
        <f>IF(الرصـد!#REF!=1,".","X")</f>
        <v>#REF!</v>
      </c>
      <c r="N668" s="16" t="e">
        <f>IF(الرصـد!#REF!=1,".","X")</f>
        <v>#REF!</v>
      </c>
      <c r="O668" s="16" t="e">
        <f>IF(الرصـد!#REF!=1,".","X")</f>
        <v>#REF!</v>
      </c>
      <c r="P668" s="16" t="e">
        <f>IF(الرصـد!#REF!=1,".","X")</f>
        <v>#REF!</v>
      </c>
      <c r="Q668" s="16" t="e">
        <f>IF(الرصـد!#REF!=1,".","X")</f>
        <v>#REF!</v>
      </c>
      <c r="R668" s="16" t="e">
        <f>IF(الرصـد!#REF!=1,".","X")</f>
        <v>#REF!</v>
      </c>
      <c r="S668" s="16" t="e">
        <f>IF(الرصـد!#REF!=1,".","X")</f>
        <v>#REF!</v>
      </c>
    </row>
    <row r="669" spans="4:19">
      <c r="D669" s="16" t="e">
        <f>IF(الرصـد!#REF!=1,".","X")</f>
        <v>#REF!</v>
      </c>
      <c r="E669" s="16" t="e">
        <f>IF(الرصـد!#REF!=1,".","X")</f>
        <v>#REF!</v>
      </c>
      <c r="F669" s="16" t="e">
        <f>IF(الرصـد!#REF!=1,".","X")</f>
        <v>#REF!</v>
      </c>
      <c r="G669" s="16" t="e">
        <f>IF(الرصـد!#REF!=1,".","X")</f>
        <v>#REF!</v>
      </c>
      <c r="H669" s="16" t="e">
        <f>IF(الرصـد!#REF!=1,".","X")</f>
        <v>#REF!</v>
      </c>
      <c r="I669" s="16" t="e">
        <f>IF(الرصـد!#REF!=1,".","X")</f>
        <v>#REF!</v>
      </c>
      <c r="J669" s="16" t="e">
        <f>IF(الرصـد!#REF!=1,".","X")</f>
        <v>#REF!</v>
      </c>
      <c r="K669" s="16" t="e">
        <f>IF(الرصـد!#REF!=1,".","X")</f>
        <v>#REF!</v>
      </c>
      <c r="L669" s="16" t="e">
        <f>IF(الرصـد!#REF!=1,".","X")</f>
        <v>#REF!</v>
      </c>
      <c r="M669" s="16" t="e">
        <f>IF(الرصـد!#REF!=1,".","X")</f>
        <v>#REF!</v>
      </c>
      <c r="N669" s="16" t="e">
        <f>IF(الرصـد!#REF!=1,".","X")</f>
        <v>#REF!</v>
      </c>
      <c r="O669" s="16" t="e">
        <f>IF(الرصـد!#REF!=1,".","X")</f>
        <v>#REF!</v>
      </c>
      <c r="P669" s="16" t="e">
        <f>IF(الرصـد!#REF!=1,".","X")</f>
        <v>#REF!</v>
      </c>
      <c r="Q669" s="16" t="e">
        <f>IF(الرصـد!#REF!=1,".","X")</f>
        <v>#REF!</v>
      </c>
      <c r="R669" s="16" t="e">
        <f>IF(الرصـد!#REF!=1,".","X")</f>
        <v>#REF!</v>
      </c>
      <c r="S669" s="16" t="e">
        <f>IF(الرصـد!#REF!=1,".","X")</f>
        <v>#REF!</v>
      </c>
    </row>
    <row r="670" spans="4:19">
      <c r="D670" s="16" t="e">
        <f>IF(الرصـد!#REF!=1,".","X")</f>
        <v>#REF!</v>
      </c>
      <c r="E670" s="16" t="e">
        <f>IF(الرصـد!#REF!=1,".","X")</f>
        <v>#REF!</v>
      </c>
      <c r="F670" s="16" t="e">
        <f>IF(الرصـد!#REF!=1,".","X")</f>
        <v>#REF!</v>
      </c>
      <c r="G670" s="16" t="e">
        <f>IF(الرصـد!#REF!=1,".","X")</f>
        <v>#REF!</v>
      </c>
      <c r="H670" s="16" t="e">
        <f>IF(الرصـد!#REF!=1,".","X")</f>
        <v>#REF!</v>
      </c>
      <c r="I670" s="16" t="e">
        <f>IF(الرصـد!#REF!=1,".","X")</f>
        <v>#REF!</v>
      </c>
      <c r="J670" s="16" t="e">
        <f>IF(الرصـد!#REF!=1,".","X")</f>
        <v>#REF!</v>
      </c>
      <c r="K670" s="16" t="e">
        <f>IF(الرصـد!#REF!=1,".","X")</f>
        <v>#REF!</v>
      </c>
      <c r="L670" s="16" t="e">
        <f>IF(الرصـد!#REF!=1,".","X")</f>
        <v>#REF!</v>
      </c>
      <c r="M670" s="16" t="e">
        <f>IF(الرصـد!#REF!=1,".","X")</f>
        <v>#REF!</v>
      </c>
      <c r="N670" s="16" t="e">
        <f>IF(الرصـد!#REF!=1,".","X")</f>
        <v>#REF!</v>
      </c>
      <c r="O670" s="16" t="e">
        <f>IF(الرصـد!#REF!=1,".","X")</f>
        <v>#REF!</v>
      </c>
      <c r="P670" s="16" t="e">
        <f>IF(الرصـد!#REF!=1,".","X")</f>
        <v>#REF!</v>
      </c>
      <c r="Q670" s="16" t="e">
        <f>IF(الرصـد!#REF!=1,".","X")</f>
        <v>#REF!</v>
      </c>
      <c r="R670" s="16" t="e">
        <f>IF(الرصـد!#REF!=1,".","X")</f>
        <v>#REF!</v>
      </c>
      <c r="S670" s="16" t="e">
        <f>IF(الرصـد!#REF!=1,".","X")</f>
        <v>#REF!</v>
      </c>
    </row>
    <row r="671" spans="4:19">
      <c r="D671" s="16" t="e">
        <f>IF(الرصـد!#REF!=1,".","X")</f>
        <v>#REF!</v>
      </c>
      <c r="E671" s="16" t="e">
        <f>IF(الرصـد!#REF!=1,".","X")</f>
        <v>#REF!</v>
      </c>
      <c r="F671" s="16" t="e">
        <f>IF(الرصـد!#REF!=1,".","X")</f>
        <v>#REF!</v>
      </c>
      <c r="G671" s="16" t="e">
        <f>IF(الرصـد!#REF!=1,".","X")</f>
        <v>#REF!</v>
      </c>
      <c r="H671" s="16" t="e">
        <f>IF(الرصـد!#REF!=1,".","X")</f>
        <v>#REF!</v>
      </c>
      <c r="I671" s="16" t="e">
        <f>IF(الرصـد!#REF!=1,".","X")</f>
        <v>#REF!</v>
      </c>
      <c r="J671" s="16" t="e">
        <f>IF(الرصـد!#REF!=1,".","X")</f>
        <v>#REF!</v>
      </c>
      <c r="K671" s="16" t="e">
        <f>IF(الرصـد!#REF!=1,".","X")</f>
        <v>#REF!</v>
      </c>
      <c r="L671" s="16" t="e">
        <f>IF(الرصـد!#REF!=1,".","X")</f>
        <v>#REF!</v>
      </c>
      <c r="M671" s="16" t="e">
        <f>IF(الرصـد!#REF!=1,".","X")</f>
        <v>#REF!</v>
      </c>
      <c r="N671" s="16" t="e">
        <f>IF(الرصـد!#REF!=1,".","X")</f>
        <v>#REF!</v>
      </c>
      <c r="O671" s="16" t="e">
        <f>IF(الرصـد!#REF!=1,".","X")</f>
        <v>#REF!</v>
      </c>
      <c r="P671" s="16" t="e">
        <f>IF(الرصـد!#REF!=1,".","X")</f>
        <v>#REF!</v>
      </c>
      <c r="Q671" s="16" t="e">
        <f>IF(الرصـد!#REF!=1,".","X")</f>
        <v>#REF!</v>
      </c>
      <c r="R671" s="16" t="e">
        <f>IF(الرصـد!#REF!=1,".","X")</f>
        <v>#REF!</v>
      </c>
      <c r="S671" s="16" t="e">
        <f>IF(الرصـد!#REF!=1,".","X")</f>
        <v>#REF!</v>
      </c>
    </row>
    <row r="672" spans="4:19">
      <c r="D672" s="16" t="e">
        <f>IF(الرصـد!#REF!=1,".","X")</f>
        <v>#REF!</v>
      </c>
      <c r="E672" s="16" t="e">
        <f>IF(الرصـد!#REF!=1,".","X")</f>
        <v>#REF!</v>
      </c>
      <c r="F672" s="16" t="e">
        <f>IF(الرصـد!#REF!=1,".","X")</f>
        <v>#REF!</v>
      </c>
      <c r="G672" s="16" t="e">
        <f>IF(الرصـد!#REF!=1,".","X")</f>
        <v>#REF!</v>
      </c>
      <c r="H672" s="16" t="e">
        <f>IF(الرصـد!#REF!=1,".","X")</f>
        <v>#REF!</v>
      </c>
      <c r="I672" s="16" t="e">
        <f>IF(الرصـد!#REF!=1,".","X")</f>
        <v>#REF!</v>
      </c>
      <c r="J672" s="16" t="e">
        <f>IF(الرصـد!#REF!=1,".","X")</f>
        <v>#REF!</v>
      </c>
      <c r="K672" s="16" t="e">
        <f>IF(الرصـد!#REF!=1,".","X")</f>
        <v>#REF!</v>
      </c>
      <c r="L672" s="16" t="e">
        <f>IF(الرصـد!#REF!=1,".","X")</f>
        <v>#REF!</v>
      </c>
      <c r="M672" s="16" t="e">
        <f>IF(الرصـد!#REF!=1,".","X")</f>
        <v>#REF!</v>
      </c>
      <c r="N672" s="16" t="e">
        <f>IF(الرصـد!#REF!=1,".","X")</f>
        <v>#REF!</v>
      </c>
      <c r="O672" s="16" t="e">
        <f>IF(الرصـد!#REF!=1,".","X")</f>
        <v>#REF!</v>
      </c>
      <c r="P672" s="16" t="e">
        <f>IF(الرصـد!#REF!=1,".","X")</f>
        <v>#REF!</v>
      </c>
      <c r="Q672" s="16" t="e">
        <f>IF(الرصـد!#REF!=1,".","X")</f>
        <v>#REF!</v>
      </c>
      <c r="R672" s="16" t="e">
        <f>IF(الرصـد!#REF!=1,".","X")</f>
        <v>#REF!</v>
      </c>
      <c r="S672" s="16" t="e">
        <f>IF(الرصـد!#REF!=1,".","X")</f>
        <v>#REF!</v>
      </c>
    </row>
    <row r="673" spans="4:19">
      <c r="D673" s="16" t="e">
        <f>IF(الرصـد!#REF!=1,".","X")</f>
        <v>#REF!</v>
      </c>
      <c r="E673" s="16" t="e">
        <f>IF(الرصـد!#REF!=1,".","X")</f>
        <v>#REF!</v>
      </c>
      <c r="F673" s="16" t="e">
        <f>IF(الرصـد!#REF!=1,".","X")</f>
        <v>#REF!</v>
      </c>
      <c r="G673" s="16" t="e">
        <f>IF(الرصـد!#REF!=1,".","X")</f>
        <v>#REF!</v>
      </c>
      <c r="H673" s="16" t="e">
        <f>IF(الرصـد!#REF!=1,".","X")</f>
        <v>#REF!</v>
      </c>
      <c r="I673" s="16" t="e">
        <f>IF(الرصـد!#REF!=1,".","X")</f>
        <v>#REF!</v>
      </c>
      <c r="J673" s="16" t="e">
        <f>IF(الرصـد!#REF!=1,".","X")</f>
        <v>#REF!</v>
      </c>
      <c r="K673" s="16" t="e">
        <f>IF(الرصـد!#REF!=1,".","X")</f>
        <v>#REF!</v>
      </c>
      <c r="L673" s="16" t="e">
        <f>IF(الرصـد!#REF!=1,".","X")</f>
        <v>#REF!</v>
      </c>
      <c r="M673" s="16" t="e">
        <f>IF(الرصـد!#REF!=1,".","X")</f>
        <v>#REF!</v>
      </c>
      <c r="N673" s="16" t="e">
        <f>IF(الرصـد!#REF!=1,".","X")</f>
        <v>#REF!</v>
      </c>
      <c r="O673" s="16" t="e">
        <f>IF(الرصـد!#REF!=1,".","X")</f>
        <v>#REF!</v>
      </c>
      <c r="P673" s="16" t="e">
        <f>IF(الرصـد!#REF!=1,".","X")</f>
        <v>#REF!</v>
      </c>
      <c r="Q673" s="16" t="e">
        <f>IF(الرصـد!#REF!=1,".","X")</f>
        <v>#REF!</v>
      </c>
      <c r="R673" s="16" t="e">
        <f>IF(الرصـد!#REF!=1,".","X")</f>
        <v>#REF!</v>
      </c>
      <c r="S673" s="16" t="e">
        <f>IF(الرصـد!#REF!=1,".","X")</f>
        <v>#REF!</v>
      </c>
    </row>
    <row r="674" spans="4:19">
      <c r="D674" s="16" t="e">
        <f>IF(الرصـد!#REF!=1,".","X")</f>
        <v>#REF!</v>
      </c>
      <c r="E674" s="16" t="e">
        <f>IF(الرصـد!#REF!=1,".","X")</f>
        <v>#REF!</v>
      </c>
      <c r="F674" s="16" t="e">
        <f>IF(الرصـد!#REF!=1,".","X")</f>
        <v>#REF!</v>
      </c>
      <c r="G674" s="16" t="e">
        <f>IF(الرصـد!#REF!=1,".","X")</f>
        <v>#REF!</v>
      </c>
      <c r="H674" s="16" t="e">
        <f>IF(الرصـد!#REF!=1,".","X")</f>
        <v>#REF!</v>
      </c>
      <c r="I674" s="16" t="e">
        <f>IF(الرصـد!#REF!=1,".","X")</f>
        <v>#REF!</v>
      </c>
      <c r="J674" s="16" t="e">
        <f>IF(الرصـد!#REF!=1,".","X")</f>
        <v>#REF!</v>
      </c>
      <c r="K674" s="16" t="e">
        <f>IF(الرصـد!#REF!=1,".","X")</f>
        <v>#REF!</v>
      </c>
      <c r="L674" s="16" t="e">
        <f>IF(الرصـد!#REF!=1,".","X")</f>
        <v>#REF!</v>
      </c>
      <c r="M674" s="16" t="e">
        <f>IF(الرصـد!#REF!=1,".","X")</f>
        <v>#REF!</v>
      </c>
      <c r="N674" s="16" t="e">
        <f>IF(الرصـد!#REF!=1,".","X")</f>
        <v>#REF!</v>
      </c>
      <c r="O674" s="16" t="e">
        <f>IF(الرصـد!#REF!=1,".","X")</f>
        <v>#REF!</v>
      </c>
      <c r="P674" s="16" t="e">
        <f>IF(الرصـد!#REF!=1,".","X")</f>
        <v>#REF!</v>
      </c>
      <c r="Q674" s="16" t="e">
        <f>IF(الرصـد!#REF!=1,".","X")</f>
        <v>#REF!</v>
      </c>
      <c r="R674" s="16" t="e">
        <f>IF(الرصـد!#REF!=1,".","X")</f>
        <v>#REF!</v>
      </c>
      <c r="S674" s="16" t="e">
        <f>IF(الرصـد!#REF!=1,".","X")</f>
        <v>#REF!</v>
      </c>
    </row>
    <row r="675" spans="4:19">
      <c r="D675" s="16" t="e">
        <f>IF(الرصـد!#REF!=1,".","X")</f>
        <v>#REF!</v>
      </c>
      <c r="E675" s="16" t="e">
        <f>IF(الرصـد!#REF!=1,".","X")</f>
        <v>#REF!</v>
      </c>
      <c r="F675" s="16" t="e">
        <f>IF(الرصـد!#REF!=1,".","X")</f>
        <v>#REF!</v>
      </c>
      <c r="G675" s="16" t="e">
        <f>IF(الرصـد!#REF!=1,".","X")</f>
        <v>#REF!</v>
      </c>
      <c r="H675" s="16" t="e">
        <f>IF(الرصـد!#REF!=1,".","X")</f>
        <v>#REF!</v>
      </c>
      <c r="I675" s="16" t="e">
        <f>IF(الرصـد!#REF!=1,".","X")</f>
        <v>#REF!</v>
      </c>
      <c r="J675" s="16" t="e">
        <f>IF(الرصـد!#REF!=1,".","X")</f>
        <v>#REF!</v>
      </c>
      <c r="K675" s="16" t="e">
        <f>IF(الرصـد!#REF!=1,".","X")</f>
        <v>#REF!</v>
      </c>
      <c r="L675" s="16" t="e">
        <f>IF(الرصـد!#REF!=1,".","X")</f>
        <v>#REF!</v>
      </c>
      <c r="M675" s="16" t="e">
        <f>IF(الرصـد!#REF!=1,".","X")</f>
        <v>#REF!</v>
      </c>
      <c r="N675" s="16" t="e">
        <f>IF(الرصـد!#REF!=1,".","X")</f>
        <v>#REF!</v>
      </c>
      <c r="O675" s="16" t="e">
        <f>IF(الرصـد!#REF!=1,".","X")</f>
        <v>#REF!</v>
      </c>
      <c r="P675" s="16" t="e">
        <f>IF(الرصـد!#REF!=1,".","X")</f>
        <v>#REF!</v>
      </c>
      <c r="Q675" s="16" t="e">
        <f>IF(الرصـد!#REF!=1,".","X")</f>
        <v>#REF!</v>
      </c>
      <c r="R675" s="16" t="e">
        <f>IF(الرصـد!#REF!=1,".","X")</f>
        <v>#REF!</v>
      </c>
      <c r="S675" s="16" t="e">
        <f>IF(الرصـد!#REF!=1,".","X")</f>
        <v>#REF!</v>
      </c>
    </row>
    <row r="676" spans="4:19">
      <c r="D676" s="16" t="e">
        <f>IF(الرصـد!#REF!=1,".","X")</f>
        <v>#REF!</v>
      </c>
      <c r="E676" s="16" t="e">
        <f>IF(الرصـد!#REF!=1,".","X")</f>
        <v>#REF!</v>
      </c>
      <c r="F676" s="16" t="e">
        <f>IF(الرصـد!#REF!=1,".","X")</f>
        <v>#REF!</v>
      </c>
      <c r="G676" s="16" t="e">
        <f>IF(الرصـد!#REF!=1,".","X")</f>
        <v>#REF!</v>
      </c>
      <c r="H676" s="16" t="e">
        <f>IF(الرصـد!#REF!=1,".","X")</f>
        <v>#REF!</v>
      </c>
      <c r="I676" s="16" t="e">
        <f>IF(الرصـد!#REF!=1,".","X")</f>
        <v>#REF!</v>
      </c>
      <c r="J676" s="16" t="e">
        <f>IF(الرصـد!#REF!=1,".","X")</f>
        <v>#REF!</v>
      </c>
      <c r="K676" s="16" t="e">
        <f>IF(الرصـد!#REF!=1,".","X")</f>
        <v>#REF!</v>
      </c>
      <c r="L676" s="16" t="e">
        <f>IF(الرصـد!#REF!=1,".","X")</f>
        <v>#REF!</v>
      </c>
      <c r="M676" s="16" t="e">
        <f>IF(الرصـد!#REF!=1,".","X")</f>
        <v>#REF!</v>
      </c>
      <c r="N676" s="16" t="e">
        <f>IF(الرصـد!#REF!=1,".","X")</f>
        <v>#REF!</v>
      </c>
      <c r="O676" s="16" t="e">
        <f>IF(الرصـد!#REF!=1,".","X")</f>
        <v>#REF!</v>
      </c>
      <c r="P676" s="16" t="e">
        <f>IF(الرصـد!#REF!=1,".","X")</f>
        <v>#REF!</v>
      </c>
      <c r="Q676" s="16" t="e">
        <f>IF(الرصـد!#REF!=1,".","X")</f>
        <v>#REF!</v>
      </c>
      <c r="R676" s="16" t="e">
        <f>IF(الرصـد!#REF!=1,".","X")</f>
        <v>#REF!</v>
      </c>
      <c r="S676" s="16" t="e">
        <f>IF(الرصـد!#REF!=1,".","X")</f>
        <v>#REF!</v>
      </c>
    </row>
    <row r="677" spans="4:19">
      <c r="D677" s="16" t="e">
        <f>IF(الرصـد!#REF!=1,".","X")</f>
        <v>#REF!</v>
      </c>
      <c r="E677" s="16" t="e">
        <f>IF(الرصـد!#REF!=1,".","X")</f>
        <v>#REF!</v>
      </c>
      <c r="F677" s="16" t="e">
        <f>IF(الرصـد!#REF!=1,".","X")</f>
        <v>#REF!</v>
      </c>
      <c r="G677" s="16" t="e">
        <f>IF(الرصـد!#REF!=1,".","X")</f>
        <v>#REF!</v>
      </c>
      <c r="H677" s="16" t="e">
        <f>IF(الرصـد!#REF!=1,".","X")</f>
        <v>#REF!</v>
      </c>
      <c r="I677" s="16" t="e">
        <f>IF(الرصـد!#REF!=1,".","X")</f>
        <v>#REF!</v>
      </c>
      <c r="J677" s="16" t="e">
        <f>IF(الرصـد!#REF!=1,".","X")</f>
        <v>#REF!</v>
      </c>
      <c r="K677" s="16" t="e">
        <f>IF(الرصـد!#REF!=1,".","X")</f>
        <v>#REF!</v>
      </c>
      <c r="L677" s="16" t="e">
        <f>IF(الرصـد!#REF!=1,".","X")</f>
        <v>#REF!</v>
      </c>
      <c r="M677" s="16" t="e">
        <f>IF(الرصـد!#REF!=1,".","X")</f>
        <v>#REF!</v>
      </c>
      <c r="N677" s="16" t="e">
        <f>IF(الرصـد!#REF!=1,".","X")</f>
        <v>#REF!</v>
      </c>
      <c r="O677" s="16" t="e">
        <f>IF(الرصـد!#REF!=1,".","X")</f>
        <v>#REF!</v>
      </c>
      <c r="P677" s="16" t="e">
        <f>IF(الرصـد!#REF!=1,".","X")</f>
        <v>#REF!</v>
      </c>
      <c r="Q677" s="16" t="e">
        <f>IF(الرصـد!#REF!=1,".","X")</f>
        <v>#REF!</v>
      </c>
      <c r="R677" s="16" t="e">
        <f>IF(الرصـد!#REF!=1,".","X")</f>
        <v>#REF!</v>
      </c>
      <c r="S677" s="16" t="e">
        <f>IF(الرصـد!#REF!=1,".","X")</f>
        <v>#REF!</v>
      </c>
    </row>
    <row r="678" spans="4:19">
      <c r="D678" s="16" t="e">
        <f>IF(الرصـد!#REF!=1,".","X")</f>
        <v>#REF!</v>
      </c>
      <c r="E678" s="16" t="e">
        <f>IF(الرصـد!#REF!=1,".","X")</f>
        <v>#REF!</v>
      </c>
      <c r="F678" s="16" t="e">
        <f>IF(الرصـد!#REF!=1,".","X")</f>
        <v>#REF!</v>
      </c>
      <c r="G678" s="16" t="e">
        <f>IF(الرصـد!#REF!=1,".","X")</f>
        <v>#REF!</v>
      </c>
      <c r="H678" s="16" t="e">
        <f>IF(الرصـد!#REF!=1,".","X")</f>
        <v>#REF!</v>
      </c>
      <c r="I678" s="16" t="e">
        <f>IF(الرصـد!#REF!=1,".","X")</f>
        <v>#REF!</v>
      </c>
      <c r="J678" s="16" t="e">
        <f>IF(الرصـد!#REF!=1,".","X")</f>
        <v>#REF!</v>
      </c>
      <c r="K678" s="16" t="e">
        <f>IF(الرصـد!#REF!=1,".","X")</f>
        <v>#REF!</v>
      </c>
      <c r="L678" s="16" t="e">
        <f>IF(الرصـد!#REF!=1,".","X")</f>
        <v>#REF!</v>
      </c>
      <c r="M678" s="16" t="e">
        <f>IF(الرصـد!#REF!=1,".","X")</f>
        <v>#REF!</v>
      </c>
      <c r="N678" s="16" t="e">
        <f>IF(الرصـد!#REF!=1,".","X")</f>
        <v>#REF!</v>
      </c>
      <c r="O678" s="16" t="e">
        <f>IF(الرصـد!#REF!=1,".","X")</f>
        <v>#REF!</v>
      </c>
      <c r="P678" s="16" t="e">
        <f>IF(الرصـد!#REF!=1,".","X")</f>
        <v>#REF!</v>
      </c>
      <c r="Q678" s="16" t="e">
        <f>IF(الرصـد!#REF!=1,".","X")</f>
        <v>#REF!</v>
      </c>
      <c r="R678" s="16" t="e">
        <f>IF(الرصـد!#REF!=1,".","X")</f>
        <v>#REF!</v>
      </c>
      <c r="S678" s="16" t="e">
        <f>IF(الرصـد!#REF!=1,".","X")</f>
        <v>#REF!</v>
      </c>
    </row>
    <row r="679" spans="4:19">
      <c r="D679" s="16" t="e">
        <f>IF(الرصـد!#REF!=1,".","X")</f>
        <v>#REF!</v>
      </c>
      <c r="E679" s="16" t="e">
        <f>IF(الرصـد!#REF!=1,".","X")</f>
        <v>#REF!</v>
      </c>
      <c r="F679" s="16" t="e">
        <f>IF(الرصـد!#REF!=1,".","X")</f>
        <v>#REF!</v>
      </c>
      <c r="G679" s="16" t="e">
        <f>IF(الرصـد!#REF!=1,".","X")</f>
        <v>#REF!</v>
      </c>
      <c r="H679" s="16" t="e">
        <f>IF(الرصـد!#REF!=1,".","X")</f>
        <v>#REF!</v>
      </c>
      <c r="I679" s="16" t="e">
        <f>IF(الرصـد!#REF!=1,".","X")</f>
        <v>#REF!</v>
      </c>
      <c r="J679" s="16" t="e">
        <f>IF(الرصـد!#REF!=1,".","X")</f>
        <v>#REF!</v>
      </c>
      <c r="K679" s="16" t="e">
        <f>IF(الرصـد!#REF!=1,".","X")</f>
        <v>#REF!</v>
      </c>
      <c r="L679" s="16" t="e">
        <f>IF(الرصـد!#REF!=1,".","X")</f>
        <v>#REF!</v>
      </c>
      <c r="M679" s="16" t="e">
        <f>IF(الرصـد!#REF!=1,".","X")</f>
        <v>#REF!</v>
      </c>
      <c r="N679" s="16" t="e">
        <f>IF(الرصـد!#REF!=1,".","X")</f>
        <v>#REF!</v>
      </c>
      <c r="O679" s="16" t="e">
        <f>IF(الرصـد!#REF!=1,".","X")</f>
        <v>#REF!</v>
      </c>
      <c r="P679" s="16" t="e">
        <f>IF(الرصـد!#REF!=1,".","X")</f>
        <v>#REF!</v>
      </c>
      <c r="Q679" s="16" t="e">
        <f>IF(الرصـد!#REF!=1,".","X")</f>
        <v>#REF!</v>
      </c>
      <c r="R679" s="16" t="e">
        <f>IF(الرصـد!#REF!=1,".","X")</f>
        <v>#REF!</v>
      </c>
      <c r="S679" s="16" t="e">
        <f>IF(الرصـد!#REF!=1,".","X")</f>
        <v>#REF!</v>
      </c>
    </row>
    <row r="680" spans="4:19">
      <c r="D680" s="16" t="e">
        <f>IF(الرصـد!#REF!=1,".","X")</f>
        <v>#REF!</v>
      </c>
      <c r="E680" s="16" t="e">
        <f>IF(الرصـد!#REF!=1,".","X")</f>
        <v>#REF!</v>
      </c>
      <c r="F680" s="16" t="e">
        <f>IF(الرصـد!#REF!=1,".","X")</f>
        <v>#REF!</v>
      </c>
      <c r="G680" s="16" t="e">
        <f>IF(الرصـد!#REF!=1,".","X")</f>
        <v>#REF!</v>
      </c>
      <c r="H680" s="16" t="e">
        <f>IF(الرصـد!#REF!=1,".","X")</f>
        <v>#REF!</v>
      </c>
      <c r="I680" s="16" t="e">
        <f>IF(الرصـد!#REF!=1,".","X")</f>
        <v>#REF!</v>
      </c>
      <c r="J680" s="16" t="e">
        <f>IF(الرصـد!#REF!=1,".","X")</f>
        <v>#REF!</v>
      </c>
      <c r="K680" s="16" t="e">
        <f>IF(الرصـد!#REF!=1,".","X")</f>
        <v>#REF!</v>
      </c>
      <c r="L680" s="16" t="e">
        <f>IF(الرصـد!#REF!=1,".","X")</f>
        <v>#REF!</v>
      </c>
      <c r="M680" s="16" t="e">
        <f>IF(الرصـد!#REF!=1,".","X")</f>
        <v>#REF!</v>
      </c>
      <c r="N680" s="16" t="e">
        <f>IF(الرصـد!#REF!=1,".","X")</f>
        <v>#REF!</v>
      </c>
      <c r="O680" s="16" t="e">
        <f>IF(الرصـد!#REF!=1,".","X")</f>
        <v>#REF!</v>
      </c>
      <c r="P680" s="16" t="e">
        <f>IF(الرصـد!#REF!=1,".","X")</f>
        <v>#REF!</v>
      </c>
      <c r="Q680" s="16" t="e">
        <f>IF(الرصـد!#REF!=1,".","X")</f>
        <v>#REF!</v>
      </c>
      <c r="R680" s="16" t="e">
        <f>IF(الرصـد!#REF!=1,".","X")</f>
        <v>#REF!</v>
      </c>
      <c r="S680" s="16" t="e">
        <f>IF(الرصـد!#REF!=1,".","X")</f>
        <v>#REF!</v>
      </c>
    </row>
    <row r="681" spans="4:19">
      <c r="D681" s="16" t="e">
        <f>IF(الرصـد!#REF!=1,".","X")</f>
        <v>#REF!</v>
      </c>
      <c r="E681" s="16" t="e">
        <f>IF(الرصـد!#REF!=1,".","X")</f>
        <v>#REF!</v>
      </c>
      <c r="F681" s="16" t="e">
        <f>IF(الرصـد!#REF!=1,".","X")</f>
        <v>#REF!</v>
      </c>
      <c r="G681" s="16" t="e">
        <f>IF(الرصـد!#REF!=1,".","X")</f>
        <v>#REF!</v>
      </c>
      <c r="H681" s="16" t="e">
        <f>IF(الرصـد!#REF!=1,".","X")</f>
        <v>#REF!</v>
      </c>
      <c r="I681" s="16" t="e">
        <f>IF(الرصـد!#REF!=1,".","X")</f>
        <v>#REF!</v>
      </c>
      <c r="J681" s="16" t="e">
        <f>IF(الرصـد!#REF!=1,".","X")</f>
        <v>#REF!</v>
      </c>
      <c r="K681" s="16" t="e">
        <f>IF(الرصـد!#REF!=1,".","X")</f>
        <v>#REF!</v>
      </c>
      <c r="L681" s="16" t="e">
        <f>IF(الرصـد!#REF!=1,".","X")</f>
        <v>#REF!</v>
      </c>
      <c r="M681" s="16" t="e">
        <f>IF(الرصـد!#REF!=1,".","X")</f>
        <v>#REF!</v>
      </c>
      <c r="N681" s="16" t="e">
        <f>IF(الرصـد!#REF!=1,".","X")</f>
        <v>#REF!</v>
      </c>
      <c r="O681" s="16" t="e">
        <f>IF(الرصـد!#REF!=1,".","X")</f>
        <v>#REF!</v>
      </c>
      <c r="P681" s="16" t="e">
        <f>IF(الرصـد!#REF!=1,".","X")</f>
        <v>#REF!</v>
      </c>
      <c r="Q681" s="16" t="e">
        <f>IF(الرصـد!#REF!=1,".","X")</f>
        <v>#REF!</v>
      </c>
      <c r="R681" s="16" t="e">
        <f>IF(الرصـد!#REF!=1,".","X")</f>
        <v>#REF!</v>
      </c>
      <c r="S681" s="16" t="e">
        <f>IF(الرصـد!#REF!=1,".","X")</f>
        <v>#REF!</v>
      </c>
    </row>
    <row r="682" spans="4:19">
      <c r="D682" s="16" t="e">
        <f>IF(الرصـد!#REF!=1,".","X")</f>
        <v>#REF!</v>
      </c>
      <c r="E682" s="16" t="e">
        <f>IF(الرصـد!#REF!=1,".","X")</f>
        <v>#REF!</v>
      </c>
      <c r="F682" s="16" t="e">
        <f>IF(الرصـد!#REF!=1,".","X")</f>
        <v>#REF!</v>
      </c>
      <c r="G682" s="16" t="e">
        <f>IF(الرصـد!#REF!=1,".","X")</f>
        <v>#REF!</v>
      </c>
      <c r="H682" s="16" t="e">
        <f>IF(الرصـد!#REF!=1,".","X")</f>
        <v>#REF!</v>
      </c>
      <c r="I682" s="16" t="e">
        <f>IF(الرصـد!#REF!=1,".","X")</f>
        <v>#REF!</v>
      </c>
      <c r="J682" s="16" t="e">
        <f>IF(الرصـد!#REF!=1,".","X")</f>
        <v>#REF!</v>
      </c>
      <c r="K682" s="16" t="e">
        <f>IF(الرصـد!#REF!=1,".","X")</f>
        <v>#REF!</v>
      </c>
      <c r="L682" s="16" t="e">
        <f>IF(الرصـد!#REF!=1,".","X")</f>
        <v>#REF!</v>
      </c>
      <c r="M682" s="16" t="e">
        <f>IF(الرصـد!#REF!=1,".","X")</f>
        <v>#REF!</v>
      </c>
      <c r="N682" s="16" t="e">
        <f>IF(الرصـد!#REF!=1,".","X")</f>
        <v>#REF!</v>
      </c>
      <c r="O682" s="16" t="e">
        <f>IF(الرصـد!#REF!=1,".","X")</f>
        <v>#REF!</v>
      </c>
      <c r="P682" s="16" t="e">
        <f>IF(الرصـد!#REF!=1,".","X")</f>
        <v>#REF!</v>
      </c>
      <c r="Q682" s="16" t="e">
        <f>IF(الرصـد!#REF!=1,".","X")</f>
        <v>#REF!</v>
      </c>
      <c r="R682" s="16" t="e">
        <f>IF(الرصـد!#REF!=1,".","X")</f>
        <v>#REF!</v>
      </c>
      <c r="S682" s="16" t="e">
        <f>IF(الرصـد!#REF!=1,".","X")</f>
        <v>#REF!</v>
      </c>
    </row>
    <row r="683" spans="4:19">
      <c r="D683" s="16" t="e">
        <f>IF(الرصـد!#REF!=1,".","X")</f>
        <v>#REF!</v>
      </c>
      <c r="E683" s="16" t="e">
        <f>IF(الرصـد!#REF!=1,".","X")</f>
        <v>#REF!</v>
      </c>
      <c r="F683" s="16" t="e">
        <f>IF(الرصـد!#REF!=1,".","X")</f>
        <v>#REF!</v>
      </c>
      <c r="G683" s="16" t="e">
        <f>IF(الرصـد!#REF!=1,".","X")</f>
        <v>#REF!</v>
      </c>
      <c r="H683" s="16" t="e">
        <f>IF(الرصـد!#REF!=1,".","X")</f>
        <v>#REF!</v>
      </c>
      <c r="I683" s="16" t="e">
        <f>IF(الرصـد!#REF!=1,".","X")</f>
        <v>#REF!</v>
      </c>
      <c r="J683" s="16" t="e">
        <f>IF(الرصـد!#REF!=1,".","X")</f>
        <v>#REF!</v>
      </c>
      <c r="K683" s="16" t="e">
        <f>IF(الرصـد!#REF!=1,".","X")</f>
        <v>#REF!</v>
      </c>
      <c r="L683" s="16" t="e">
        <f>IF(الرصـد!#REF!=1,".","X")</f>
        <v>#REF!</v>
      </c>
      <c r="M683" s="16" t="e">
        <f>IF(الرصـد!#REF!=1,".","X")</f>
        <v>#REF!</v>
      </c>
      <c r="N683" s="16" t="e">
        <f>IF(الرصـد!#REF!=1,".","X")</f>
        <v>#REF!</v>
      </c>
      <c r="O683" s="16" t="e">
        <f>IF(الرصـد!#REF!=1,".","X")</f>
        <v>#REF!</v>
      </c>
      <c r="P683" s="16" t="e">
        <f>IF(الرصـد!#REF!=1,".","X")</f>
        <v>#REF!</v>
      </c>
      <c r="Q683" s="16" t="e">
        <f>IF(الرصـد!#REF!=1,".","X")</f>
        <v>#REF!</v>
      </c>
      <c r="R683" s="16" t="e">
        <f>IF(الرصـد!#REF!=1,".","X")</f>
        <v>#REF!</v>
      </c>
      <c r="S683" s="16" t="e">
        <f>IF(الرصـد!#REF!=1,".","X")</f>
        <v>#REF!</v>
      </c>
    </row>
    <row r="684" spans="4:19">
      <c r="D684" s="16" t="e">
        <f>IF(الرصـد!#REF!=1,".","X")</f>
        <v>#REF!</v>
      </c>
      <c r="E684" s="16" t="e">
        <f>IF(الرصـد!#REF!=1,".","X")</f>
        <v>#REF!</v>
      </c>
      <c r="F684" s="16" t="e">
        <f>IF(الرصـد!#REF!=1,".","X")</f>
        <v>#REF!</v>
      </c>
      <c r="G684" s="16" t="e">
        <f>IF(الرصـد!#REF!=1,".","X")</f>
        <v>#REF!</v>
      </c>
      <c r="H684" s="16" t="e">
        <f>IF(الرصـد!#REF!=1,".","X")</f>
        <v>#REF!</v>
      </c>
      <c r="I684" s="16" t="e">
        <f>IF(الرصـد!#REF!=1,".","X")</f>
        <v>#REF!</v>
      </c>
      <c r="J684" s="16" t="e">
        <f>IF(الرصـد!#REF!=1,".","X")</f>
        <v>#REF!</v>
      </c>
      <c r="K684" s="16" t="e">
        <f>IF(الرصـد!#REF!=1,".","X")</f>
        <v>#REF!</v>
      </c>
      <c r="L684" s="16" t="e">
        <f>IF(الرصـد!#REF!=1,".","X")</f>
        <v>#REF!</v>
      </c>
      <c r="M684" s="16" t="e">
        <f>IF(الرصـد!#REF!=1,".","X")</f>
        <v>#REF!</v>
      </c>
      <c r="N684" s="16" t="e">
        <f>IF(الرصـد!#REF!=1,".","X")</f>
        <v>#REF!</v>
      </c>
      <c r="O684" s="16" t="e">
        <f>IF(الرصـد!#REF!=1,".","X")</f>
        <v>#REF!</v>
      </c>
      <c r="P684" s="16" t="e">
        <f>IF(الرصـد!#REF!=1,".","X")</f>
        <v>#REF!</v>
      </c>
      <c r="Q684" s="16" t="e">
        <f>IF(الرصـد!#REF!=1,".","X")</f>
        <v>#REF!</v>
      </c>
      <c r="R684" s="16" t="e">
        <f>IF(الرصـد!#REF!=1,".","X")</f>
        <v>#REF!</v>
      </c>
      <c r="S684" s="16" t="e">
        <f>IF(الرصـد!#REF!=1,".","X")</f>
        <v>#REF!</v>
      </c>
    </row>
    <row r="685" spans="4:19">
      <c r="D685" s="16" t="e">
        <f>IF(الرصـد!#REF!=1,".","X")</f>
        <v>#REF!</v>
      </c>
      <c r="E685" s="16" t="e">
        <f>IF(الرصـد!#REF!=1,".","X")</f>
        <v>#REF!</v>
      </c>
      <c r="F685" s="16" t="e">
        <f>IF(الرصـد!#REF!=1,".","X")</f>
        <v>#REF!</v>
      </c>
      <c r="G685" s="16" t="e">
        <f>IF(الرصـد!#REF!=1,".","X")</f>
        <v>#REF!</v>
      </c>
      <c r="H685" s="16" t="e">
        <f>IF(الرصـد!#REF!=1,".","X")</f>
        <v>#REF!</v>
      </c>
      <c r="I685" s="16" t="e">
        <f>IF(الرصـد!#REF!=1,".","X")</f>
        <v>#REF!</v>
      </c>
      <c r="J685" s="16" t="e">
        <f>IF(الرصـد!#REF!=1,".","X")</f>
        <v>#REF!</v>
      </c>
      <c r="K685" s="16" t="e">
        <f>IF(الرصـد!#REF!=1,".","X")</f>
        <v>#REF!</v>
      </c>
      <c r="L685" s="16" t="e">
        <f>IF(الرصـد!#REF!=1,".","X")</f>
        <v>#REF!</v>
      </c>
      <c r="M685" s="16" t="e">
        <f>IF(الرصـد!#REF!=1,".","X")</f>
        <v>#REF!</v>
      </c>
      <c r="N685" s="16" t="e">
        <f>IF(الرصـد!#REF!=1,".","X")</f>
        <v>#REF!</v>
      </c>
      <c r="O685" s="16" t="e">
        <f>IF(الرصـد!#REF!=1,".","X")</f>
        <v>#REF!</v>
      </c>
      <c r="P685" s="16" t="e">
        <f>IF(الرصـد!#REF!=1,".","X")</f>
        <v>#REF!</v>
      </c>
      <c r="Q685" s="16" t="e">
        <f>IF(الرصـد!#REF!=1,".","X")</f>
        <v>#REF!</v>
      </c>
      <c r="R685" s="16" t="e">
        <f>IF(الرصـد!#REF!=1,".","X")</f>
        <v>#REF!</v>
      </c>
      <c r="S685" s="16" t="e">
        <f>IF(الرصـد!#REF!=1,".","X")</f>
        <v>#REF!</v>
      </c>
    </row>
    <row r="686" spans="4:19">
      <c r="D686" s="16" t="e">
        <f>IF(الرصـد!#REF!=1,".","X")</f>
        <v>#REF!</v>
      </c>
      <c r="E686" s="16" t="e">
        <f>IF(الرصـد!#REF!=1,".","X")</f>
        <v>#REF!</v>
      </c>
      <c r="F686" s="16" t="e">
        <f>IF(الرصـد!#REF!=1,".","X")</f>
        <v>#REF!</v>
      </c>
      <c r="G686" s="16" t="e">
        <f>IF(الرصـد!#REF!=1,".","X")</f>
        <v>#REF!</v>
      </c>
      <c r="H686" s="16" t="e">
        <f>IF(الرصـد!#REF!=1,".","X")</f>
        <v>#REF!</v>
      </c>
      <c r="I686" s="16" t="e">
        <f>IF(الرصـد!#REF!=1,".","X")</f>
        <v>#REF!</v>
      </c>
      <c r="J686" s="16" t="e">
        <f>IF(الرصـد!#REF!=1,".","X")</f>
        <v>#REF!</v>
      </c>
      <c r="K686" s="16" t="e">
        <f>IF(الرصـد!#REF!=1,".","X")</f>
        <v>#REF!</v>
      </c>
      <c r="L686" s="16" t="e">
        <f>IF(الرصـد!#REF!=1,".","X")</f>
        <v>#REF!</v>
      </c>
      <c r="M686" s="16" t="e">
        <f>IF(الرصـد!#REF!=1,".","X")</f>
        <v>#REF!</v>
      </c>
      <c r="N686" s="16" t="e">
        <f>IF(الرصـد!#REF!=1,".","X")</f>
        <v>#REF!</v>
      </c>
      <c r="O686" s="16" t="e">
        <f>IF(الرصـد!#REF!=1,".","X")</f>
        <v>#REF!</v>
      </c>
      <c r="P686" s="16" t="e">
        <f>IF(الرصـد!#REF!=1,".","X")</f>
        <v>#REF!</v>
      </c>
      <c r="Q686" s="16" t="e">
        <f>IF(الرصـد!#REF!=1,".","X")</f>
        <v>#REF!</v>
      </c>
      <c r="R686" s="16" t="e">
        <f>IF(الرصـد!#REF!=1,".","X")</f>
        <v>#REF!</v>
      </c>
      <c r="S686" s="16" t="e">
        <f>IF(الرصـد!#REF!=1,".","X")</f>
        <v>#REF!</v>
      </c>
    </row>
    <row r="687" spans="4:19">
      <c r="D687" s="16" t="e">
        <f>IF(الرصـد!#REF!=1,".","X")</f>
        <v>#REF!</v>
      </c>
      <c r="E687" s="16" t="e">
        <f>IF(الرصـد!#REF!=1,".","X")</f>
        <v>#REF!</v>
      </c>
      <c r="F687" s="16" t="e">
        <f>IF(الرصـد!#REF!=1,".","X")</f>
        <v>#REF!</v>
      </c>
      <c r="G687" s="16" t="e">
        <f>IF(الرصـد!#REF!=1,".","X")</f>
        <v>#REF!</v>
      </c>
      <c r="H687" s="16" t="e">
        <f>IF(الرصـد!#REF!=1,".","X")</f>
        <v>#REF!</v>
      </c>
      <c r="I687" s="16" t="e">
        <f>IF(الرصـد!#REF!=1,".","X")</f>
        <v>#REF!</v>
      </c>
      <c r="J687" s="16" t="e">
        <f>IF(الرصـد!#REF!=1,".","X")</f>
        <v>#REF!</v>
      </c>
      <c r="K687" s="16" t="e">
        <f>IF(الرصـد!#REF!=1,".","X")</f>
        <v>#REF!</v>
      </c>
      <c r="L687" s="16" t="e">
        <f>IF(الرصـد!#REF!=1,".","X")</f>
        <v>#REF!</v>
      </c>
      <c r="M687" s="16" t="e">
        <f>IF(الرصـد!#REF!=1,".","X")</f>
        <v>#REF!</v>
      </c>
      <c r="N687" s="16" t="e">
        <f>IF(الرصـد!#REF!=1,".","X")</f>
        <v>#REF!</v>
      </c>
      <c r="O687" s="16" t="e">
        <f>IF(الرصـد!#REF!=1,".","X")</f>
        <v>#REF!</v>
      </c>
      <c r="P687" s="16" t="e">
        <f>IF(الرصـد!#REF!=1,".","X")</f>
        <v>#REF!</v>
      </c>
      <c r="Q687" s="16" t="e">
        <f>IF(الرصـد!#REF!=1,".","X")</f>
        <v>#REF!</v>
      </c>
      <c r="R687" s="16" t="e">
        <f>IF(الرصـد!#REF!=1,".","X")</f>
        <v>#REF!</v>
      </c>
      <c r="S687" s="16" t="e">
        <f>IF(الرصـد!#REF!=1,".","X")</f>
        <v>#REF!</v>
      </c>
    </row>
    <row r="688" spans="4:19">
      <c r="D688" s="16" t="e">
        <f>IF(الرصـد!#REF!=1,".","X")</f>
        <v>#REF!</v>
      </c>
      <c r="E688" s="16" t="e">
        <f>IF(الرصـد!#REF!=1,".","X")</f>
        <v>#REF!</v>
      </c>
      <c r="F688" s="16" t="e">
        <f>IF(الرصـد!#REF!=1,".","X")</f>
        <v>#REF!</v>
      </c>
      <c r="G688" s="16" t="e">
        <f>IF(الرصـد!#REF!=1,".","X")</f>
        <v>#REF!</v>
      </c>
      <c r="H688" s="16" t="e">
        <f>IF(الرصـد!#REF!=1,".","X")</f>
        <v>#REF!</v>
      </c>
      <c r="I688" s="16" t="e">
        <f>IF(الرصـد!#REF!=1,".","X")</f>
        <v>#REF!</v>
      </c>
      <c r="J688" s="16" t="e">
        <f>IF(الرصـد!#REF!=1,".","X")</f>
        <v>#REF!</v>
      </c>
      <c r="K688" s="16" t="e">
        <f>IF(الرصـد!#REF!=1,".","X")</f>
        <v>#REF!</v>
      </c>
      <c r="L688" s="16" t="e">
        <f>IF(الرصـد!#REF!=1,".","X")</f>
        <v>#REF!</v>
      </c>
      <c r="M688" s="16" t="e">
        <f>IF(الرصـد!#REF!=1,".","X")</f>
        <v>#REF!</v>
      </c>
      <c r="N688" s="16" t="e">
        <f>IF(الرصـد!#REF!=1,".","X")</f>
        <v>#REF!</v>
      </c>
      <c r="O688" s="16" t="e">
        <f>IF(الرصـد!#REF!=1,".","X")</f>
        <v>#REF!</v>
      </c>
      <c r="P688" s="16" t="e">
        <f>IF(الرصـد!#REF!=1,".","X")</f>
        <v>#REF!</v>
      </c>
      <c r="Q688" s="16" t="e">
        <f>IF(الرصـد!#REF!=1,".","X")</f>
        <v>#REF!</v>
      </c>
      <c r="R688" s="16" t="e">
        <f>IF(الرصـد!#REF!=1,".","X")</f>
        <v>#REF!</v>
      </c>
      <c r="S688" s="16" t="e">
        <f>IF(الرصـد!#REF!=1,".","X")</f>
        <v>#REF!</v>
      </c>
    </row>
    <row r="689" spans="4:19">
      <c r="D689" s="16" t="e">
        <f>IF(الرصـد!#REF!=1,".","X")</f>
        <v>#REF!</v>
      </c>
      <c r="E689" s="16" t="e">
        <f>IF(الرصـد!#REF!=1,".","X")</f>
        <v>#REF!</v>
      </c>
      <c r="F689" s="16" t="e">
        <f>IF(الرصـد!#REF!=1,".","X")</f>
        <v>#REF!</v>
      </c>
      <c r="G689" s="16" t="e">
        <f>IF(الرصـد!#REF!=1,".","X")</f>
        <v>#REF!</v>
      </c>
      <c r="H689" s="16" t="e">
        <f>IF(الرصـد!#REF!=1,".","X")</f>
        <v>#REF!</v>
      </c>
      <c r="I689" s="16" t="e">
        <f>IF(الرصـد!#REF!=1,".","X")</f>
        <v>#REF!</v>
      </c>
      <c r="J689" s="16" t="e">
        <f>IF(الرصـد!#REF!=1,".","X")</f>
        <v>#REF!</v>
      </c>
      <c r="K689" s="16" t="e">
        <f>IF(الرصـد!#REF!=1,".","X")</f>
        <v>#REF!</v>
      </c>
      <c r="L689" s="16" t="e">
        <f>IF(الرصـد!#REF!=1,".","X")</f>
        <v>#REF!</v>
      </c>
      <c r="M689" s="16" t="e">
        <f>IF(الرصـد!#REF!=1,".","X")</f>
        <v>#REF!</v>
      </c>
      <c r="N689" s="16" t="e">
        <f>IF(الرصـد!#REF!=1,".","X")</f>
        <v>#REF!</v>
      </c>
      <c r="O689" s="16" t="e">
        <f>IF(الرصـد!#REF!=1,".","X")</f>
        <v>#REF!</v>
      </c>
      <c r="P689" s="16" t="e">
        <f>IF(الرصـد!#REF!=1,".","X")</f>
        <v>#REF!</v>
      </c>
      <c r="Q689" s="16" t="e">
        <f>IF(الرصـد!#REF!=1,".","X")</f>
        <v>#REF!</v>
      </c>
      <c r="R689" s="16" t="e">
        <f>IF(الرصـد!#REF!=1,".","X")</f>
        <v>#REF!</v>
      </c>
      <c r="S689" s="16" t="e">
        <f>IF(الرصـد!#REF!=1,".","X")</f>
        <v>#REF!</v>
      </c>
    </row>
    <row r="690" spans="4:19">
      <c r="D690" s="16" t="e">
        <f>IF(الرصـد!#REF!=1,".","X")</f>
        <v>#REF!</v>
      </c>
      <c r="E690" s="16" t="e">
        <f>IF(الرصـد!#REF!=1,".","X")</f>
        <v>#REF!</v>
      </c>
      <c r="F690" s="16" t="e">
        <f>IF(الرصـد!#REF!=1,".","X")</f>
        <v>#REF!</v>
      </c>
      <c r="G690" s="16" t="e">
        <f>IF(الرصـد!#REF!=1,".","X")</f>
        <v>#REF!</v>
      </c>
      <c r="H690" s="16" t="e">
        <f>IF(الرصـد!#REF!=1,".","X")</f>
        <v>#REF!</v>
      </c>
      <c r="I690" s="16" t="e">
        <f>IF(الرصـد!#REF!=1,".","X")</f>
        <v>#REF!</v>
      </c>
      <c r="J690" s="16" t="e">
        <f>IF(الرصـد!#REF!=1,".","X")</f>
        <v>#REF!</v>
      </c>
      <c r="K690" s="16" t="e">
        <f>IF(الرصـد!#REF!=1,".","X")</f>
        <v>#REF!</v>
      </c>
      <c r="L690" s="16" t="e">
        <f>IF(الرصـد!#REF!=1,".","X")</f>
        <v>#REF!</v>
      </c>
      <c r="M690" s="16" t="e">
        <f>IF(الرصـد!#REF!=1,".","X")</f>
        <v>#REF!</v>
      </c>
      <c r="N690" s="16" t="e">
        <f>IF(الرصـد!#REF!=1,".","X")</f>
        <v>#REF!</v>
      </c>
      <c r="O690" s="16" t="e">
        <f>IF(الرصـد!#REF!=1,".","X")</f>
        <v>#REF!</v>
      </c>
      <c r="P690" s="16" t="e">
        <f>IF(الرصـد!#REF!=1,".","X")</f>
        <v>#REF!</v>
      </c>
      <c r="Q690" s="16" t="e">
        <f>IF(الرصـد!#REF!=1,".","X")</f>
        <v>#REF!</v>
      </c>
      <c r="R690" s="16" t="e">
        <f>IF(الرصـد!#REF!=1,".","X")</f>
        <v>#REF!</v>
      </c>
      <c r="S690" s="16" t="e">
        <f>IF(الرصـد!#REF!=1,".","X")</f>
        <v>#REF!</v>
      </c>
    </row>
    <row r="691" spans="4:19">
      <c r="D691" s="16" t="e">
        <f>IF(الرصـد!#REF!=1,".","X")</f>
        <v>#REF!</v>
      </c>
      <c r="E691" s="16" t="e">
        <f>IF(الرصـد!#REF!=1,".","X")</f>
        <v>#REF!</v>
      </c>
      <c r="F691" s="16" t="e">
        <f>IF(الرصـد!#REF!=1,".","X")</f>
        <v>#REF!</v>
      </c>
      <c r="G691" s="16" t="e">
        <f>IF(الرصـد!#REF!=1,".","X")</f>
        <v>#REF!</v>
      </c>
      <c r="H691" s="16" t="e">
        <f>IF(الرصـد!#REF!=1,".","X")</f>
        <v>#REF!</v>
      </c>
      <c r="I691" s="16" t="e">
        <f>IF(الرصـد!#REF!=1,".","X")</f>
        <v>#REF!</v>
      </c>
      <c r="J691" s="16" t="e">
        <f>IF(الرصـد!#REF!=1,".","X")</f>
        <v>#REF!</v>
      </c>
      <c r="K691" s="16" t="e">
        <f>IF(الرصـد!#REF!=1,".","X")</f>
        <v>#REF!</v>
      </c>
      <c r="L691" s="16" t="e">
        <f>IF(الرصـد!#REF!=1,".","X")</f>
        <v>#REF!</v>
      </c>
      <c r="M691" s="16" t="e">
        <f>IF(الرصـد!#REF!=1,".","X")</f>
        <v>#REF!</v>
      </c>
      <c r="N691" s="16" t="e">
        <f>IF(الرصـد!#REF!=1,".","X")</f>
        <v>#REF!</v>
      </c>
      <c r="O691" s="16" t="e">
        <f>IF(الرصـد!#REF!=1,".","X")</f>
        <v>#REF!</v>
      </c>
      <c r="P691" s="16" t="e">
        <f>IF(الرصـد!#REF!=1,".","X")</f>
        <v>#REF!</v>
      </c>
      <c r="Q691" s="16" t="e">
        <f>IF(الرصـد!#REF!=1,".","X")</f>
        <v>#REF!</v>
      </c>
      <c r="R691" s="16" t="e">
        <f>IF(الرصـد!#REF!=1,".","X")</f>
        <v>#REF!</v>
      </c>
      <c r="S691" s="16" t="e">
        <f>IF(الرصـد!#REF!=1,".","X")</f>
        <v>#REF!</v>
      </c>
    </row>
    <row r="692" spans="4:19">
      <c r="D692" s="16" t="e">
        <f>IF(الرصـد!#REF!=1,".","X")</f>
        <v>#REF!</v>
      </c>
      <c r="E692" s="16" t="e">
        <f>IF(الرصـد!#REF!=1,".","X")</f>
        <v>#REF!</v>
      </c>
      <c r="F692" s="16" t="e">
        <f>IF(الرصـد!#REF!=1,".","X")</f>
        <v>#REF!</v>
      </c>
      <c r="G692" s="16" t="e">
        <f>IF(الرصـد!#REF!=1,".","X")</f>
        <v>#REF!</v>
      </c>
      <c r="H692" s="16" t="e">
        <f>IF(الرصـد!#REF!=1,".","X")</f>
        <v>#REF!</v>
      </c>
      <c r="I692" s="16" t="e">
        <f>IF(الرصـد!#REF!=1,".","X")</f>
        <v>#REF!</v>
      </c>
      <c r="J692" s="16" t="e">
        <f>IF(الرصـد!#REF!=1,".","X")</f>
        <v>#REF!</v>
      </c>
      <c r="K692" s="16" t="e">
        <f>IF(الرصـد!#REF!=1,".","X")</f>
        <v>#REF!</v>
      </c>
      <c r="L692" s="16" t="e">
        <f>IF(الرصـد!#REF!=1,".","X")</f>
        <v>#REF!</v>
      </c>
      <c r="M692" s="16" t="e">
        <f>IF(الرصـد!#REF!=1,".","X")</f>
        <v>#REF!</v>
      </c>
      <c r="N692" s="16" t="e">
        <f>IF(الرصـد!#REF!=1,".","X")</f>
        <v>#REF!</v>
      </c>
      <c r="O692" s="16" t="e">
        <f>IF(الرصـد!#REF!=1,".","X")</f>
        <v>#REF!</v>
      </c>
      <c r="P692" s="16" t="e">
        <f>IF(الرصـد!#REF!=1,".","X")</f>
        <v>#REF!</v>
      </c>
      <c r="Q692" s="16" t="e">
        <f>IF(الرصـد!#REF!=1,".","X")</f>
        <v>#REF!</v>
      </c>
      <c r="R692" s="16" t="e">
        <f>IF(الرصـد!#REF!=1,".","X")</f>
        <v>#REF!</v>
      </c>
      <c r="S692" s="16" t="e">
        <f>IF(الرصـد!#REF!=1,".","X")</f>
        <v>#REF!</v>
      </c>
    </row>
    <row r="693" spans="4:19">
      <c r="D693" s="16" t="e">
        <f>IF(الرصـد!#REF!=1,".","X")</f>
        <v>#REF!</v>
      </c>
      <c r="E693" s="16" t="e">
        <f>IF(الرصـد!#REF!=1,".","X")</f>
        <v>#REF!</v>
      </c>
      <c r="F693" s="16" t="e">
        <f>IF(الرصـد!#REF!=1,".","X")</f>
        <v>#REF!</v>
      </c>
      <c r="G693" s="16" t="e">
        <f>IF(الرصـد!#REF!=1,".","X")</f>
        <v>#REF!</v>
      </c>
      <c r="H693" s="16" t="e">
        <f>IF(الرصـد!#REF!=1,".","X")</f>
        <v>#REF!</v>
      </c>
      <c r="I693" s="16" t="e">
        <f>IF(الرصـد!#REF!=1,".","X")</f>
        <v>#REF!</v>
      </c>
      <c r="J693" s="16" t="e">
        <f>IF(الرصـد!#REF!=1,".","X")</f>
        <v>#REF!</v>
      </c>
      <c r="K693" s="16" t="e">
        <f>IF(الرصـد!#REF!=1,".","X")</f>
        <v>#REF!</v>
      </c>
      <c r="L693" s="16" t="e">
        <f>IF(الرصـد!#REF!=1,".","X")</f>
        <v>#REF!</v>
      </c>
      <c r="M693" s="16" t="e">
        <f>IF(الرصـد!#REF!=1,".","X")</f>
        <v>#REF!</v>
      </c>
      <c r="N693" s="16" t="e">
        <f>IF(الرصـد!#REF!=1,".","X")</f>
        <v>#REF!</v>
      </c>
      <c r="O693" s="16" t="e">
        <f>IF(الرصـد!#REF!=1,".","X")</f>
        <v>#REF!</v>
      </c>
      <c r="P693" s="16" t="e">
        <f>IF(الرصـد!#REF!=1,".","X")</f>
        <v>#REF!</v>
      </c>
      <c r="Q693" s="16" t="e">
        <f>IF(الرصـد!#REF!=1,".","X")</f>
        <v>#REF!</v>
      </c>
      <c r="R693" s="16" t="e">
        <f>IF(الرصـد!#REF!=1,".","X")</f>
        <v>#REF!</v>
      </c>
      <c r="S693" s="16" t="e">
        <f>IF(الرصـد!#REF!=1,".","X")</f>
        <v>#REF!</v>
      </c>
    </row>
    <row r="694" spans="4:19">
      <c r="D694" s="16" t="e">
        <f>IF(الرصـد!#REF!=1,".","X")</f>
        <v>#REF!</v>
      </c>
      <c r="E694" s="16" t="e">
        <f>IF(الرصـد!#REF!=1,".","X")</f>
        <v>#REF!</v>
      </c>
      <c r="F694" s="16" t="e">
        <f>IF(الرصـد!#REF!=1,".","X")</f>
        <v>#REF!</v>
      </c>
      <c r="G694" s="16" t="e">
        <f>IF(الرصـد!#REF!=1,".","X")</f>
        <v>#REF!</v>
      </c>
      <c r="H694" s="16" t="e">
        <f>IF(الرصـد!#REF!=1,".","X")</f>
        <v>#REF!</v>
      </c>
      <c r="I694" s="16" t="e">
        <f>IF(الرصـد!#REF!=1,".","X")</f>
        <v>#REF!</v>
      </c>
      <c r="J694" s="16" t="e">
        <f>IF(الرصـد!#REF!=1,".","X")</f>
        <v>#REF!</v>
      </c>
      <c r="K694" s="16" t="e">
        <f>IF(الرصـد!#REF!=1,".","X")</f>
        <v>#REF!</v>
      </c>
      <c r="L694" s="16" t="e">
        <f>IF(الرصـد!#REF!=1,".","X")</f>
        <v>#REF!</v>
      </c>
      <c r="M694" s="16" t="e">
        <f>IF(الرصـد!#REF!=1,".","X")</f>
        <v>#REF!</v>
      </c>
      <c r="N694" s="16" t="e">
        <f>IF(الرصـد!#REF!=1,".","X")</f>
        <v>#REF!</v>
      </c>
      <c r="O694" s="16" t="e">
        <f>IF(الرصـد!#REF!=1,".","X")</f>
        <v>#REF!</v>
      </c>
      <c r="P694" s="16" t="e">
        <f>IF(الرصـد!#REF!=1,".","X")</f>
        <v>#REF!</v>
      </c>
      <c r="Q694" s="16" t="e">
        <f>IF(الرصـد!#REF!=1,".","X")</f>
        <v>#REF!</v>
      </c>
      <c r="R694" s="16" t="e">
        <f>IF(الرصـد!#REF!=1,".","X")</f>
        <v>#REF!</v>
      </c>
      <c r="S694" s="16" t="e">
        <f>IF(الرصـد!#REF!=1,".","X")</f>
        <v>#REF!</v>
      </c>
    </row>
    <row r="695" spans="4:19">
      <c r="D695" s="16" t="e">
        <f>IF(الرصـد!#REF!=1,".","X")</f>
        <v>#REF!</v>
      </c>
      <c r="E695" s="16" t="e">
        <f>IF(الرصـد!#REF!=1,".","X")</f>
        <v>#REF!</v>
      </c>
      <c r="F695" s="16" t="e">
        <f>IF(الرصـد!#REF!=1,".","X")</f>
        <v>#REF!</v>
      </c>
      <c r="G695" s="16" t="e">
        <f>IF(الرصـد!#REF!=1,".","X")</f>
        <v>#REF!</v>
      </c>
      <c r="H695" s="16" t="e">
        <f>IF(الرصـد!#REF!=1,".","X")</f>
        <v>#REF!</v>
      </c>
      <c r="I695" s="16" t="e">
        <f>IF(الرصـد!#REF!=1,".","X")</f>
        <v>#REF!</v>
      </c>
      <c r="J695" s="16" t="e">
        <f>IF(الرصـد!#REF!=1,".","X")</f>
        <v>#REF!</v>
      </c>
      <c r="K695" s="16" t="e">
        <f>IF(الرصـد!#REF!=1,".","X")</f>
        <v>#REF!</v>
      </c>
      <c r="L695" s="16" t="e">
        <f>IF(الرصـد!#REF!=1,".","X")</f>
        <v>#REF!</v>
      </c>
      <c r="M695" s="16" t="e">
        <f>IF(الرصـد!#REF!=1,".","X")</f>
        <v>#REF!</v>
      </c>
      <c r="N695" s="16" t="e">
        <f>IF(الرصـد!#REF!=1,".","X")</f>
        <v>#REF!</v>
      </c>
      <c r="O695" s="16" t="e">
        <f>IF(الرصـد!#REF!=1,".","X")</f>
        <v>#REF!</v>
      </c>
      <c r="P695" s="16" t="e">
        <f>IF(الرصـد!#REF!=1,".","X")</f>
        <v>#REF!</v>
      </c>
      <c r="Q695" s="16" t="e">
        <f>IF(الرصـد!#REF!=1,".","X")</f>
        <v>#REF!</v>
      </c>
      <c r="R695" s="16" t="e">
        <f>IF(الرصـد!#REF!=1,".","X")</f>
        <v>#REF!</v>
      </c>
      <c r="S695" s="16" t="e">
        <f>IF(الرصـد!#REF!=1,".","X")</f>
        <v>#REF!</v>
      </c>
    </row>
    <row r="696" spans="4:19">
      <c r="D696" s="16" t="e">
        <f>IF(الرصـد!#REF!=1,".","X")</f>
        <v>#REF!</v>
      </c>
      <c r="E696" s="16" t="e">
        <f>IF(الرصـد!#REF!=1,".","X")</f>
        <v>#REF!</v>
      </c>
      <c r="F696" s="16" t="e">
        <f>IF(الرصـد!#REF!=1,".","X")</f>
        <v>#REF!</v>
      </c>
      <c r="G696" s="16" t="e">
        <f>IF(الرصـد!#REF!=1,".","X")</f>
        <v>#REF!</v>
      </c>
      <c r="H696" s="16" t="e">
        <f>IF(الرصـد!#REF!=1,".","X")</f>
        <v>#REF!</v>
      </c>
      <c r="I696" s="16" t="e">
        <f>IF(الرصـد!#REF!=1,".","X")</f>
        <v>#REF!</v>
      </c>
      <c r="J696" s="16" t="e">
        <f>IF(الرصـد!#REF!=1,".","X")</f>
        <v>#REF!</v>
      </c>
      <c r="K696" s="16" t="e">
        <f>IF(الرصـد!#REF!=1,".","X")</f>
        <v>#REF!</v>
      </c>
      <c r="L696" s="16" t="e">
        <f>IF(الرصـد!#REF!=1,".","X")</f>
        <v>#REF!</v>
      </c>
      <c r="M696" s="16" t="e">
        <f>IF(الرصـد!#REF!=1,".","X")</f>
        <v>#REF!</v>
      </c>
      <c r="N696" s="16" t="e">
        <f>IF(الرصـد!#REF!=1,".","X")</f>
        <v>#REF!</v>
      </c>
      <c r="O696" s="16" t="e">
        <f>IF(الرصـد!#REF!=1,".","X")</f>
        <v>#REF!</v>
      </c>
      <c r="P696" s="16" t="e">
        <f>IF(الرصـد!#REF!=1,".","X")</f>
        <v>#REF!</v>
      </c>
      <c r="Q696" s="16" t="e">
        <f>IF(الرصـد!#REF!=1,".","X")</f>
        <v>#REF!</v>
      </c>
      <c r="R696" s="16" t="e">
        <f>IF(الرصـد!#REF!=1,".","X")</f>
        <v>#REF!</v>
      </c>
      <c r="S696" s="16" t="e">
        <f>IF(الرصـد!#REF!=1,".","X")</f>
        <v>#REF!</v>
      </c>
    </row>
    <row r="697" spans="4:19">
      <c r="D697" s="16" t="e">
        <f>IF(الرصـد!#REF!=1,".","X")</f>
        <v>#REF!</v>
      </c>
      <c r="E697" s="16" t="e">
        <f>IF(الرصـد!#REF!=1,".","X")</f>
        <v>#REF!</v>
      </c>
      <c r="F697" s="16" t="e">
        <f>IF(الرصـد!#REF!=1,".","X")</f>
        <v>#REF!</v>
      </c>
      <c r="G697" s="16" t="e">
        <f>IF(الرصـد!#REF!=1,".","X")</f>
        <v>#REF!</v>
      </c>
      <c r="H697" s="16" t="e">
        <f>IF(الرصـد!#REF!=1,".","X")</f>
        <v>#REF!</v>
      </c>
      <c r="I697" s="16" t="e">
        <f>IF(الرصـد!#REF!=1,".","X")</f>
        <v>#REF!</v>
      </c>
      <c r="J697" s="16" t="e">
        <f>IF(الرصـد!#REF!=1,".","X")</f>
        <v>#REF!</v>
      </c>
      <c r="K697" s="16" t="e">
        <f>IF(الرصـد!#REF!=1,".","X")</f>
        <v>#REF!</v>
      </c>
      <c r="L697" s="16" t="e">
        <f>IF(الرصـد!#REF!=1,".","X")</f>
        <v>#REF!</v>
      </c>
      <c r="M697" s="16" t="e">
        <f>IF(الرصـد!#REF!=1,".","X")</f>
        <v>#REF!</v>
      </c>
      <c r="N697" s="16" t="e">
        <f>IF(الرصـد!#REF!=1,".","X")</f>
        <v>#REF!</v>
      </c>
      <c r="O697" s="16" t="e">
        <f>IF(الرصـد!#REF!=1,".","X")</f>
        <v>#REF!</v>
      </c>
      <c r="P697" s="16" t="e">
        <f>IF(الرصـد!#REF!=1,".","X")</f>
        <v>#REF!</v>
      </c>
      <c r="Q697" s="16" t="e">
        <f>IF(الرصـد!#REF!=1,".","X")</f>
        <v>#REF!</v>
      </c>
      <c r="R697" s="16" t="e">
        <f>IF(الرصـد!#REF!=1,".","X")</f>
        <v>#REF!</v>
      </c>
      <c r="S697" s="16" t="e">
        <f>IF(الرصـد!#REF!=1,".","X")</f>
        <v>#REF!</v>
      </c>
    </row>
    <row r="698" spans="4:19">
      <c r="D698" s="16" t="e">
        <f>IF(الرصـد!#REF!=1,".","X")</f>
        <v>#REF!</v>
      </c>
      <c r="E698" s="16" t="e">
        <f>IF(الرصـد!#REF!=1,".","X")</f>
        <v>#REF!</v>
      </c>
      <c r="F698" s="16" t="e">
        <f>IF(الرصـد!#REF!=1,".","X")</f>
        <v>#REF!</v>
      </c>
      <c r="G698" s="16" t="e">
        <f>IF(الرصـد!#REF!=1,".","X")</f>
        <v>#REF!</v>
      </c>
      <c r="H698" s="16" t="e">
        <f>IF(الرصـد!#REF!=1,".","X")</f>
        <v>#REF!</v>
      </c>
      <c r="I698" s="16" t="e">
        <f>IF(الرصـد!#REF!=1,".","X")</f>
        <v>#REF!</v>
      </c>
      <c r="J698" s="16" t="e">
        <f>IF(الرصـد!#REF!=1,".","X")</f>
        <v>#REF!</v>
      </c>
      <c r="K698" s="16" t="e">
        <f>IF(الرصـد!#REF!=1,".","X")</f>
        <v>#REF!</v>
      </c>
      <c r="L698" s="16" t="e">
        <f>IF(الرصـد!#REF!=1,".","X")</f>
        <v>#REF!</v>
      </c>
      <c r="M698" s="16" t="e">
        <f>IF(الرصـد!#REF!=1,".","X")</f>
        <v>#REF!</v>
      </c>
      <c r="N698" s="16" t="e">
        <f>IF(الرصـد!#REF!=1,".","X")</f>
        <v>#REF!</v>
      </c>
      <c r="O698" s="16" t="e">
        <f>IF(الرصـد!#REF!=1,".","X")</f>
        <v>#REF!</v>
      </c>
      <c r="P698" s="16" t="e">
        <f>IF(الرصـد!#REF!=1,".","X")</f>
        <v>#REF!</v>
      </c>
      <c r="Q698" s="16" t="e">
        <f>IF(الرصـد!#REF!=1,".","X")</f>
        <v>#REF!</v>
      </c>
      <c r="R698" s="16" t="e">
        <f>IF(الرصـد!#REF!=1,".","X")</f>
        <v>#REF!</v>
      </c>
      <c r="S698" s="16" t="e">
        <f>IF(الرصـد!#REF!=1,".","X")</f>
        <v>#REF!</v>
      </c>
    </row>
    <row r="699" spans="4:19">
      <c r="D699" s="16" t="e">
        <f>IF(الرصـد!#REF!=1,".","X")</f>
        <v>#REF!</v>
      </c>
      <c r="E699" s="16" t="e">
        <f>IF(الرصـد!#REF!=1,".","X")</f>
        <v>#REF!</v>
      </c>
      <c r="F699" s="16" t="e">
        <f>IF(الرصـد!#REF!=1,".","X")</f>
        <v>#REF!</v>
      </c>
      <c r="G699" s="16" t="e">
        <f>IF(الرصـد!#REF!=1,".","X")</f>
        <v>#REF!</v>
      </c>
      <c r="H699" s="16" t="e">
        <f>IF(الرصـد!#REF!=1,".","X")</f>
        <v>#REF!</v>
      </c>
      <c r="I699" s="16" t="e">
        <f>IF(الرصـد!#REF!=1,".","X")</f>
        <v>#REF!</v>
      </c>
      <c r="J699" s="16" t="e">
        <f>IF(الرصـد!#REF!=1,".","X")</f>
        <v>#REF!</v>
      </c>
      <c r="K699" s="16" t="e">
        <f>IF(الرصـد!#REF!=1,".","X")</f>
        <v>#REF!</v>
      </c>
      <c r="L699" s="16" t="e">
        <f>IF(الرصـد!#REF!=1,".","X")</f>
        <v>#REF!</v>
      </c>
      <c r="M699" s="16" t="e">
        <f>IF(الرصـد!#REF!=1,".","X")</f>
        <v>#REF!</v>
      </c>
      <c r="N699" s="16" t="e">
        <f>IF(الرصـد!#REF!=1,".","X")</f>
        <v>#REF!</v>
      </c>
      <c r="O699" s="16" t="e">
        <f>IF(الرصـد!#REF!=1,".","X")</f>
        <v>#REF!</v>
      </c>
      <c r="P699" s="16" t="e">
        <f>IF(الرصـد!#REF!=1,".","X")</f>
        <v>#REF!</v>
      </c>
      <c r="Q699" s="16" t="e">
        <f>IF(الرصـد!#REF!=1,".","X")</f>
        <v>#REF!</v>
      </c>
      <c r="R699" s="16" t="e">
        <f>IF(الرصـد!#REF!=1,".","X")</f>
        <v>#REF!</v>
      </c>
      <c r="S699" s="16" t="e">
        <f>IF(الرصـد!#REF!=1,".","X")</f>
        <v>#REF!</v>
      </c>
    </row>
    <row r="700" spans="4:19">
      <c r="D700" s="16" t="e">
        <f>IF(الرصـد!#REF!=1,".","X")</f>
        <v>#REF!</v>
      </c>
      <c r="E700" s="16" t="e">
        <f>IF(الرصـد!#REF!=1,".","X")</f>
        <v>#REF!</v>
      </c>
      <c r="F700" s="16" t="e">
        <f>IF(الرصـد!#REF!=1,".","X")</f>
        <v>#REF!</v>
      </c>
      <c r="G700" s="16" t="e">
        <f>IF(الرصـد!#REF!=1,".","X")</f>
        <v>#REF!</v>
      </c>
      <c r="H700" s="16" t="e">
        <f>IF(الرصـد!#REF!=1,".","X")</f>
        <v>#REF!</v>
      </c>
      <c r="I700" s="16" t="e">
        <f>IF(الرصـد!#REF!=1,".","X")</f>
        <v>#REF!</v>
      </c>
      <c r="J700" s="16" t="e">
        <f>IF(الرصـد!#REF!=1,".","X")</f>
        <v>#REF!</v>
      </c>
      <c r="K700" s="16" t="e">
        <f>IF(الرصـد!#REF!=1,".","X")</f>
        <v>#REF!</v>
      </c>
      <c r="L700" s="16" t="e">
        <f>IF(الرصـد!#REF!=1,".","X")</f>
        <v>#REF!</v>
      </c>
      <c r="M700" s="16" t="e">
        <f>IF(الرصـد!#REF!=1,".","X")</f>
        <v>#REF!</v>
      </c>
      <c r="N700" s="16" t="e">
        <f>IF(الرصـد!#REF!=1,".","X")</f>
        <v>#REF!</v>
      </c>
      <c r="O700" s="16" t="e">
        <f>IF(الرصـد!#REF!=1,".","X")</f>
        <v>#REF!</v>
      </c>
      <c r="P700" s="16" t="e">
        <f>IF(الرصـد!#REF!=1,".","X")</f>
        <v>#REF!</v>
      </c>
      <c r="Q700" s="16" t="e">
        <f>IF(الرصـد!#REF!=1,".","X")</f>
        <v>#REF!</v>
      </c>
      <c r="R700" s="16" t="e">
        <f>IF(الرصـد!#REF!=1,".","X")</f>
        <v>#REF!</v>
      </c>
      <c r="S700" s="16" t="e">
        <f>IF(الرصـد!#REF!=1,".","X")</f>
        <v>#REF!</v>
      </c>
    </row>
    <row r="701" spans="4:19">
      <c r="D701" s="16" t="e">
        <f>IF(الرصـد!#REF!=1,".","X")</f>
        <v>#REF!</v>
      </c>
      <c r="E701" s="16" t="e">
        <f>IF(الرصـد!#REF!=1,".","X")</f>
        <v>#REF!</v>
      </c>
      <c r="F701" s="16" t="e">
        <f>IF(الرصـد!#REF!=1,".","X")</f>
        <v>#REF!</v>
      </c>
      <c r="G701" s="16" t="e">
        <f>IF(الرصـد!#REF!=1,".","X")</f>
        <v>#REF!</v>
      </c>
      <c r="H701" s="16" t="e">
        <f>IF(الرصـد!#REF!=1,".","X")</f>
        <v>#REF!</v>
      </c>
      <c r="I701" s="16" t="e">
        <f>IF(الرصـد!#REF!=1,".","X")</f>
        <v>#REF!</v>
      </c>
      <c r="J701" s="16" t="e">
        <f>IF(الرصـد!#REF!=1,".","X")</f>
        <v>#REF!</v>
      </c>
      <c r="K701" s="16" t="e">
        <f>IF(الرصـد!#REF!=1,".","X")</f>
        <v>#REF!</v>
      </c>
      <c r="L701" s="16" t="e">
        <f>IF(الرصـد!#REF!=1,".","X")</f>
        <v>#REF!</v>
      </c>
      <c r="M701" s="16" t="e">
        <f>IF(الرصـد!#REF!=1,".","X")</f>
        <v>#REF!</v>
      </c>
      <c r="N701" s="16" t="e">
        <f>IF(الرصـد!#REF!=1,".","X")</f>
        <v>#REF!</v>
      </c>
      <c r="O701" s="16" t="e">
        <f>IF(الرصـد!#REF!=1,".","X")</f>
        <v>#REF!</v>
      </c>
      <c r="P701" s="16" t="e">
        <f>IF(الرصـد!#REF!=1,".","X")</f>
        <v>#REF!</v>
      </c>
      <c r="Q701" s="16" t="e">
        <f>IF(الرصـد!#REF!=1,".","X")</f>
        <v>#REF!</v>
      </c>
      <c r="R701" s="16" t="e">
        <f>IF(الرصـد!#REF!=1,".","X")</f>
        <v>#REF!</v>
      </c>
      <c r="S701" s="16" t="e">
        <f>IF(الرصـد!#REF!=1,".","X")</f>
        <v>#REF!</v>
      </c>
    </row>
    <row r="702" spans="4:19">
      <c r="D702" s="16" t="e">
        <f>IF(الرصـد!#REF!=1,".","X")</f>
        <v>#REF!</v>
      </c>
      <c r="E702" s="16" t="e">
        <f>IF(الرصـد!#REF!=1,".","X")</f>
        <v>#REF!</v>
      </c>
      <c r="F702" s="16" t="e">
        <f>IF(الرصـد!#REF!=1,".","X")</f>
        <v>#REF!</v>
      </c>
      <c r="G702" s="16" t="e">
        <f>IF(الرصـد!#REF!=1,".","X")</f>
        <v>#REF!</v>
      </c>
      <c r="H702" s="16" t="e">
        <f>IF(الرصـد!#REF!=1,".","X")</f>
        <v>#REF!</v>
      </c>
      <c r="I702" s="16" t="e">
        <f>IF(الرصـد!#REF!=1,".","X")</f>
        <v>#REF!</v>
      </c>
      <c r="J702" s="16" t="e">
        <f>IF(الرصـد!#REF!=1,".","X")</f>
        <v>#REF!</v>
      </c>
      <c r="K702" s="16" t="e">
        <f>IF(الرصـد!#REF!=1,".","X")</f>
        <v>#REF!</v>
      </c>
      <c r="L702" s="16" t="e">
        <f>IF(الرصـد!#REF!=1,".","X")</f>
        <v>#REF!</v>
      </c>
      <c r="M702" s="16" t="e">
        <f>IF(الرصـد!#REF!=1,".","X")</f>
        <v>#REF!</v>
      </c>
      <c r="N702" s="16" t="e">
        <f>IF(الرصـد!#REF!=1,".","X")</f>
        <v>#REF!</v>
      </c>
      <c r="O702" s="16" t="e">
        <f>IF(الرصـد!#REF!=1,".","X")</f>
        <v>#REF!</v>
      </c>
      <c r="P702" s="16" t="e">
        <f>IF(الرصـد!#REF!=1,".","X")</f>
        <v>#REF!</v>
      </c>
      <c r="Q702" s="16" t="e">
        <f>IF(الرصـد!#REF!=1,".","X")</f>
        <v>#REF!</v>
      </c>
      <c r="R702" s="16" t="e">
        <f>IF(الرصـد!#REF!=1,".","X")</f>
        <v>#REF!</v>
      </c>
      <c r="S702" s="16" t="e">
        <f>IF(الرصـد!#REF!=1,".","X")</f>
        <v>#REF!</v>
      </c>
    </row>
    <row r="703" spans="4:19">
      <c r="D703" s="16" t="e">
        <f>IF(الرصـد!#REF!=1,".","X")</f>
        <v>#REF!</v>
      </c>
      <c r="E703" s="16" t="e">
        <f>IF(الرصـد!#REF!=1,".","X")</f>
        <v>#REF!</v>
      </c>
      <c r="F703" s="16" t="e">
        <f>IF(الرصـد!#REF!=1,".","X")</f>
        <v>#REF!</v>
      </c>
      <c r="G703" s="16" t="e">
        <f>IF(الرصـد!#REF!=1,".","X")</f>
        <v>#REF!</v>
      </c>
      <c r="H703" s="16" t="e">
        <f>IF(الرصـد!#REF!=1,".","X")</f>
        <v>#REF!</v>
      </c>
      <c r="I703" s="16" t="e">
        <f>IF(الرصـد!#REF!=1,".","X")</f>
        <v>#REF!</v>
      </c>
      <c r="J703" s="16" t="e">
        <f>IF(الرصـد!#REF!=1,".","X")</f>
        <v>#REF!</v>
      </c>
      <c r="K703" s="16" t="e">
        <f>IF(الرصـد!#REF!=1,".","X")</f>
        <v>#REF!</v>
      </c>
      <c r="L703" s="16" t="e">
        <f>IF(الرصـد!#REF!=1,".","X")</f>
        <v>#REF!</v>
      </c>
      <c r="M703" s="16" t="e">
        <f>IF(الرصـد!#REF!=1,".","X")</f>
        <v>#REF!</v>
      </c>
      <c r="N703" s="16" t="e">
        <f>IF(الرصـد!#REF!=1,".","X")</f>
        <v>#REF!</v>
      </c>
      <c r="O703" s="16" t="e">
        <f>IF(الرصـد!#REF!=1,".","X")</f>
        <v>#REF!</v>
      </c>
      <c r="P703" s="16" t="e">
        <f>IF(الرصـد!#REF!=1,".","X")</f>
        <v>#REF!</v>
      </c>
      <c r="Q703" s="16" t="e">
        <f>IF(الرصـد!#REF!=1,".","X")</f>
        <v>#REF!</v>
      </c>
      <c r="R703" s="16" t="e">
        <f>IF(الرصـد!#REF!=1,".","X")</f>
        <v>#REF!</v>
      </c>
      <c r="S703" s="16" t="e">
        <f>IF(الرصـد!#REF!=1,".","X")</f>
        <v>#REF!</v>
      </c>
    </row>
    <row r="704" spans="4:19">
      <c r="D704" s="16" t="e">
        <f>IF(الرصـد!#REF!=1,".","X")</f>
        <v>#REF!</v>
      </c>
      <c r="E704" s="16" t="e">
        <f>IF(الرصـد!#REF!=1,".","X")</f>
        <v>#REF!</v>
      </c>
      <c r="F704" s="16" t="e">
        <f>IF(الرصـد!#REF!=1,".","X")</f>
        <v>#REF!</v>
      </c>
      <c r="G704" s="16" t="e">
        <f>IF(الرصـد!#REF!=1,".","X")</f>
        <v>#REF!</v>
      </c>
      <c r="H704" s="16" t="e">
        <f>IF(الرصـد!#REF!=1,".","X")</f>
        <v>#REF!</v>
      </c>
      <c r="I704" s="16" t="e">
        <f>IF(الرصـد!#REF!=1,".","X")</f>
        <v>#REF!</v>
      </c>
      <c r="J704" s="16" t="e">
        <f>IF(الرصـد!#REF!=1,".","X")</f>
        <v>#REF!</v>
      </c>
      <c r="K704" s="16" t="e">
        <f>IF(الرصـد!#REF!=1,".","X")</f>
        <v>#REF!</v>
      </c>
      <c r="L704" s="16" t="e">
        <f>IF(الرصـد!#REF!=1,".","X")</f>
        <v>#REF!</v>
      </c>
      <c r="M704" s="16" t="e">
        <f>IF(الرصـد!#REF!=1,".","X")</f>
        <v>#REF!</v>
      </c>
      <c r="N704" s="16" t="e">
        <f>IF(الرصـد!#REF!=1,".","X")</f>
        <v>#REF!</v>
      </c>
      <c r="O704" s="16" t="e">
        <f>IF(الرصـد!#REF!=1,".","X")</f>
        <v>#REF!</v>
      </c>
      <c r="P704" s="16" t="e">
        <f>IF(الرصـد!#REF!=1,".","X")</f>
        <v>#REF!</v>
      </c>
      <c r="Q704" s="16" t="e">
        <f>IF(الرصـد!#REF!=1,".","X")</f>
        <v>#REF!</v>
      </c>
      <c r="R704" s="16" t="e">
        <f>IF(الرصـد!#REF!=1,".","X")</f>
        <v>#REF!</v>
      </c>
      <c r="S704" s="16" t="e">
        <f>IF(الرصـد!#REF!=1,".","X")</f>
        <v>#REF!</v>
      </c>
    </row>
    <row r="705" spans="4:19">
      <c r="D705" s="16" t="e">
        <f>IF(الرصـد!#REF!=1,".","X")</f>
        <v>#REF!</v>
      </c>
      <c r="E705" s="16" t="e">
        <f>IF(الرصـد!#REF!=1,".","X")</f>
        <v>#REF!</v>
      </c>
      <c r="F705" s="16" t="e">
        <f>IF(الرصـد!#REF!=1,".","X")</f>
        <v>#REF!</v>
      </c>
      <c r="G705" s="16" t="e">
        <f>IF(الرصـد!#REF!=1,".","X")</f>
        <v>#REF!</v>
      </c>
      <c r="H705" s="16" t="e">
        <f>IF(الرصـد!#REF!=1,".","X")</f>
        <v>#REF!</v>
      </c>
      <c r="I705" s="16" t="e">
        <f>IF(الرصـد!#REF!=1,".","X")</f>
        <v>#REF!</v>
      </c>
      <c r="J705" s="16" t="e">
        <f>IF(الرصـد!#REF!=1,".","X")</f>
        <v>#REF!</v>
      </c>
      <c r="K705" s="16" t="e">
        <f>IF(الرصـد!#REF!=1,".","X")</f>
        <v>#REF!</v>
      </c>
      <c r="L705" s="16" t="e">
        <f>IF(الرصـد!#REF!=1,".","X")</f>
        <v>#REF!</v>
      </c>
      <c r="M705" s="16" t="e">
        <f>IF(الرصـد!#REF!=1,".","X")</f>
        <v>#REF!</v>
      </c>
      <c r="N705" s="16" t="e">
        <f>IF(الرصـد!#REF!=1,".","X")</f>
        <v>#REF!</v>
      </c>
      <c r="O705" s="16" t="e">
        <f>IF(الرصـد!#REF!=1,".","X")</f>
        <v>#REF!</v>
      </c>
      <c r="P705" s="16" t="e">
        <f>IF(الرصـد!#REF!=1,".","X")</f>
        <v>#REF!</v>
      </c>
      <c r="Q705" s="16" t="e">
        <f>IF(الرصـد!#REF!=1,".","X")</f>
        <v>#REF!</v>
      </c>
      <c r="R705" s="16" t="e">
        <f>IF(الرصـد!#REF!=1,".","X")</f>
        <v>#REF!</v>
      </c>
      <c r="S705" s="16" t="e">
        <f>IF(الرصـد!#REF!=1,".","X")</f>
        <v>#REF!</v>
      </c>
    </row>
    <row r="706" spans="4:19">
      <c r="D706" s="16" t="e">
        <f>IF(الرصـد!#REF!=1,".","X")</f>
        <v>#REF!</v>
      </c>
      <c r="E706" s="16" t="e">
        <f>IF(الرصـد!#REF!=1,".","X")</f>
        <v>#REF!</v>
      </c>
      <c r="F706" s="16" t="e">
        <f>IF(الرصـد!#REF!=1,".","X")</f>
        <v>#REF!</v>
      </c>
      <c r="G706" s="16" t="e">
        <f>IF(الرصـد!#REF!=1,".","X")</f>
        <v>#REF!</v>
      </c>
      <c r="H706" s="16" t="e">
        <f>IF(الرصـد!#REF!=1,".","X")</f>
        <v>#REF!</v>
      </c>
      <c r="I706" s="16" t="e">
        <f>IF(الرصـد!#REF!=1,".","X")</f>
        <v>#REF!</v>
      </c>
      <c r="J706" s="16" t="e">
        <f>IF(الرصـد!#REF!=1,".","X")</f>
        <v>#REF!</v>
      </c>
      <c r="K706" s="16" t="e">
        <f>IF(الرصـد!#REF!=1,".","X")</f>
        <v>#REF!</v>
      </c>
      <c r="L706" s="16" t="e">
        <f>IF(الرصـد!#REF!=1,".","X")</f>
        <v>#REF!</v>
      </c>
      <c r="M706" s="16" t="e">
        <f>IF(الرصـد!#REF!=1,".","X")</f>
        <v>#REF!</v>
      </c>
      <c r="N706" s="16" t="e">
        <f>IF(الرصـد!#REF!=1,".","X")</f>
        <v>#REF!</v>
      </c>
      <c r="O706" s="16" t="e">
        <f>IF(الرصـد!#REF!=1,".","X")</f>
        <v>#REF!</v>
      </c>
      <c r="P706" s="16" t="e">
        <f>IF(الرصـد!#REF!=1,".","X")</f>
        <v>#REF!</v>
      </c>
      <c r="Q706" s="16" t="e">
        <f>IF(الرصـد!#REF!=1,".","X")</f>
        <v>#REF!</v>
      </c>
      <c r="R706" s="16" t="e">
        <f>IF(الرصـد!#REF!=1,".","X")</f>
        <v>#REF!</v>
      </c>
      <c r="S706" s="16" t="e">
        <f>IF(الرصـد!#REF!=1,".","X")</f>
        <v>#REF!</v>
      </c>
    </row>
    <row r="707" spans="4:19">
      <c r="D707" s="16" t="e">
        <f>IF(الرصـد!#REF!=1,".","X")</f>
        <v>#REF!</v>
      </c>
      <c r="E707" s="16" t="e">
        <f>IF(الرصـد!#REF!=1,".","X")</f>
        <v>#REF!</v>
      </c>
      <c r="F707" s="16" t="e">
        <f>IF(الرصـد!#REF!=1,".","X")</f>
        <v>#REF!</v>
      </c>
      <c r="G707" s="16" t="e">
        <f>IF(الرصـد!#REF!=1,".","X")</f>
        <v>#REF!</v>
      </c>
      <c r="H707" s="16" t="e">
        <f>IF(الرصـد!#REF!=1,".","X")</f>
        <v>#REF!</v>
      </c>
      <c r="I707" s="16" t="e">
        <f>IF(الرصـد!#REF!=1,".","X")</f>
        <v>#REF!</v>
      </c>
      <c r="J707" s="16" t="e">
        <f>IF(الرصـد!#REF!=1,".","X")</f>
        <v>#REF!</v>
      </c>
      <c r="K707" s="16" t="e">
        <f>IF(الرصـد!#REF!=1,".","X")</f>
        <v>#REF!</v>
      </c>
      <c r="L707" s="16" t="e">
        <f>IF(الرصـد!#REF!=1,".","X")</f>
        <v>#REF!</v>
      </c>
      <c r="M707" s="16" t="e">
        <f>IF(الرصـد!#REF!=1,".","X")</f>
        <v>#REF!</v>
      </c>
      <c r="N707" s="16" t="e">
        <f>IF(الرصـد!#REF!=1,".","X")</f>
        <v>#REF!</v>
      </c>
      <c r="O707" s="16" t="e">
        <f>IF(الرصـد!#REF!=1,".","X")</f>
        <v>#REF!</v>
      </c>
      <c r="P707" s="16" t="e">
        <f>IF(الرصـد!#REF!=1,".","X")</f>
        <v>#REF!</v>
      </c>
      <c r="Q707" s="16" t="e">
        <f>IF(الرصـد!#REF!=1,".","X")</f>
        <v>#REF!</v>
      </c>
      <c r="R707" s="16" t="e">
        <f>IF(الرصـد!#REF!=1,".","X")</f>
        <v>#REF!</v>
      </c>
      <c r="S707" s="16" t="e">
        <f>IF(الرصـد!#REF!=1,".","X")</f>
        <v>#REF!</v>
      </c>
    </row>
    <row r="708" spans="4:19">
      <c r="D708" s="16" t="e">
        <f>IF(الرصـد!#REF!=1,".","X")</f>
        <v>#REF!</v>
      </c>
      <c r="E708" s="16" t="e">
        <f>IF(الرصـد!#REF!=1,".","X")</f>
        <v>#REF!</v>
      </c>
      <c r="F708" s="16" t="e">
        <f>IF(الرصـد!#REF!=1,".","X")</f>
        <v>#REF!</v>
      </c>
      <c r="G708" s="16" t="e">
        <f>IF(الرصـد!#REF!=1,".","X")</f>
        <v>#REF!</v>
      </c>
      <c r="H708" s="16" t="e">
        <f>IF(الرصـد!#REF!=1,".","X")</f>
        <v>#REF!</v>
      </c>
      <c r="I708" s="16" t="e">
        <f>IF(الرصـد!#REF!=1,".","X")</f>
        <v>#REF!</v>
      </c>
      <c r="J708" s="16" t="e">
        <f>IF(الرصـد!#REF!=1,".","X")</f>
        <v>#REF!</v>
      </c>
      <c r="K708" s="16" t="e">
        <f>IF(الرصـد!#REF!=1,".","X")</f>
        <v>#REF!</v>
      </c>
      <c r="L708" s="16" t="e">
        <f>IF(الرصـد!#REF!=1,".","X")</f>
        <v>#REF!</v>
      </c>
      <c r="M708" s="16" t="e">
        <f>IF(الرصـد!#REF!=1,".","X")</f>
        <v>#REF!</v>
      </c>
      <c r="N708" s="16" t="e">
        <f>IF(الرصـد!#REF!=1,".","X")</f>
        <v>#REF!</v>
      </c>
      <c r="O708" s="16" t="e">
        <f>IF(الرصـد!#REF!=1,".","X")</f>
        <v>#REF!</v>
      </c>
      <c r="P708" s="16" t="e">
        <f>IF(الرصـد!#REF!=1,".","X")</f>
        <v>#REF!</v>
      </c>
      <c r="Q708" s="16" t="e">
        <f>IF(الرصـد!#REF!=1,".","X")</f>
        <v>#REF!</v>
      </c>
      <c r="R708" s="16" t="e">
        <f>IF(الرصـد!#REF!=1,".","X")</f>
        <v>#REF!</v>
      </c>
      <c r="S708" s="16" t="e">
        <f>IF(الرصـد!#REF!=1,".","X")</f>
        <v>#REF!</v>
      </c>
    </row>
    <row r="709" spans="4:19">
      <c r="D709" s="16" t="e">
        <f>IF(الرصـد!#REF!=1,".","X")</f>
        <v>#REF!</v>
      </c>
      <c r="E709" s="16" t="e">
        <f>IF(الرصـد!#REF!=1,".","X")</f>
        <v>#REF!</v>
      </c>
      <c r="F709" s="16" t="e">
        <f>IF(الرصـد!#REF!=1,".","X")</f>
        <v>#REF!</v>
      </c>
      <c r="G709" s="16" t="e">
        <f>IF(الرصـد!#REF!=1,".","X")</f>
        <v>#REF!</v>
      </c>
      <c r="H709" s="16" t="e">
        <f>IF(الرصـد!#REF!=1,".","X")</f>
        <v>#REF!</v>
      </c>
      <c r="I709" s="16" t="e">
        <f>IF(الرصـد!#REF!=1,".","X")</f>
        <v>#REF!</v>
      </c>
      <c r="J709" s="16" t="e">
        <f>IF(الرصـد!#REF!=1,".","X")</f>
        <v>#REF!</v>
      </c>
      <c r="K709" s="16" t="e">
        <f>IF(الرصـد!#REF!=1,".","X")</f>
        <v>#REF!</v>
      </c>
      <c r="L709" s="16" t="e">
        <f>IF(الرصـد!#REF!=1,".","X")</f>
        <v>#REF!</v>
      </c>
      <c r="M709" s="16" t="e">
        <f>IF(الرصـد!#REF!=1,".","X")</f>
        <v>#REF!</v>
      </c>
      <c r="N709" s="16" t="e">
        <f>IF(الرصـد!#REF!=1,".","X")</f>
        <v>#REF!</v>
      </c>
      <c r="O709" s="16" t="e">
        <f>IF(الرصـد!#REF!=1,".","X")</f>
        <v>#REF!</v>
      </c>
      <c r="P709" s="16" t="e">
        <f>IF(الرصـد!#REF!=1,".","X")</f>
        <v>#REF!</v>
      </c>
      <c r="Q709" s="16" t="e">
        <f>IF(الرصـد!#REF!=1,".","X")</f>
        <v>#REF!</v>
      </c>
      <c r="R709" s="16" t="e">
        <f>IF(الرصـد!#REF!=1,".","X")</f>
        <v>#REF!</v>
      </c>
      <c r="S709" s="16" t="e">
        <f>IF(الرصـد!#REF!=1,".","X")</f>
        <v>#REF!</v>
      </c>
    </row>
    <row r="710" spans="4:19">
      <c r="D710" s="16" t="e">
        <f>IF(الرصـد!#REF!=1,".","X")</f>
        <v>#REF!</v>
      </c>
      <c r="E710" s="16" t="e">
        <f>IF(الرصـد!#REF!=1,".","X")</f>
        <v>#REF!</v>
      </c>
      <c r="F710" s="16" t="e">
        <f>IF(الرصـد!#REF!=1,".","X")</f>
        <v>#REF!</v>
      </c>
      <c r="G710" s="16" t="e">
        <f>IF(الرصـد!#REF!=1,".","X")</f>
        <v>#REF!</v>
      </c>
      <c r="H710" s="16" t="e">
        <f>IF(الرصـد!#REF!=1,".","X")</f>
        <v>#REF!</v>
      </c>
      <c r="I710" s="16" t="e">
        <f>IF(الرصـد!#REF!=1,".","X")</f>
        <v>#REF!</v>
      </c>
      <c r="J710" s="16" t="e">
        <f>IF(الرصـد!#REF!=1,".","X")</f>
        <v>#REF!</v>
      </c>
      <c r="K710" s="16" t="e">
        <f>IF(الرصـد!#REF!=1,".","X")</f>
        <v>#REF!</v>
      </c>
      <c r="L710" s="16" t="e">
        <f>IF(الرصـد!#REF!=1,".","X")</f>
        <v>#REF!</v>
      </c>
      <c r="M710" s="16" t="e">
        <f>IF(الرصـد!#REF!=1,".","X")</f>
        <v>#REF!</v>
      </c>
      <c r="N710" s="16" t="e">
        <f>IF(الرصـد!#REF!=1,".","X")</f>
        <v>#REF!</v>
      </c>
      <c r="O710" s="16" t="e">
        <f>IF(الرصـد!#REF!=1,".","X")</f>
        <v>#REF!</v>
      </c>
      <c r="P710" s="16" t="e">
        <f>IF(الرصـد!#REF!=1,".","X")</f>
        <v>#REF!</v>
      </c>
      <c r="Q710" s="16" t="e">
        <f>IF(الرصـد!#REF!=1,".","X")</f>
        <v>#REF!</v>
      </c>
      <c r="R710" s="16" t="e">
        <f>IF(الرصـد!#REF!=1,".","X")</f>
        <v>#REF!</v>
      </c>
      <c r="S710" s="16" t="e">
        <f>IF(الرصـد!#REF!=1,".","X")</f>
        <v>#REF!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Sheet2</vt:lpstr>
      <vt:lpstr>الرصـد</vt:lpstr>
      <vt:lpstr>النتيجة</vt:lpstr>
      <vt:lpstr>الاحصاء</vt:lpstr>
      <vt:lpstr>شهادات ناجح</vt:lpstr>
      <vt:lpstr>راسب خدمات </vt:lpstr>
      <vt:lpstr>ناجح خدمات </vt:lpstr>
      <vt:lpstr>راسب مدرسة</vt:lpstr>
      <vt:lpstr>ناجح مدرسة</vt:lpstr>
      <vt:lpstr>الشهادة</vt:lpstr>
      <vt:lpstr>الأوائل</vt:lpstr>
      <vt:lpstr>الدور الثاني</vt:lpstr>
      <vt:lpstr>الأوائل!Print_Area</vt:lpstr>
      <vt:lpstr>الشهادة!Print_Area</vt:lpstr>
      <vt:lpstr>'شهادات ناجح'!Print_Area</vt:lpstr>
    </vt:vector>
  </TitlesOfParts>
  <Company>Smart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Mohammed</cp:lastModifiedBy>
  <cp:lastPrinted>2011-05-23T18:31:00Z</cp:lastPrinted>
  <dcterms:created xsi:type="dcterms:W3CDTF">2009-05-28T15:50:41Z</dcterms:created>
  <dcterms:modified xsi:type="dcterms:W3CDTF">2012-01-03T12:31:23Z</dcterms:modified>
</cp:coreProperties>
</file>